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54854756-850E-4FA4-851A-9599712BF134}" xr6:coauthVersionLast="47" xr6:coauthVersionMax="47" xr10:uidLastSave="{00000000-0000-0000-0000-000000000000}"/>
  <bookViews>
    <workbookView xWindow="-120" yWindow="-120" windowWidth="23280" windowHeight="14880" activeTab="1" xr2:uid="{CF1C5351-A0F3-406D-9014-7DBB85CA67CE}"/>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X16" i="11" s="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J4" i="11"/>
  <c r="DJ11" i="11" s="1" a="1"/>
  <c r="DJ11" i="11" s="1"/>
  <c r="P108" i="10"/>
  <c r="F108" i="10"/>
  <c r="P107" i="10"/>
  <c r="F107" i="10"/>
  <c r="E21" i="3" s="1"/>
  <c r="P106" i="10"/>
  <c r="F106" i="10"/>
  <c r="P105" i="10"/>
  <c r="F105" i="10"/>
  <c r="E19" i="3" s="1"/>
  <c r="P104" i="10"/>
  <c r="F104" i="10"/>
  <c r="P103" i="10"/>
  <c r="F103" i="10"/>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81" i="10" s="1"/>
  <c r="G20" i="4" s="1"/>
  <c r="X72" i="10"/>
  <c r="V72" i="10"/>
  <c r="W72" i="10" s="1"/>
  <c r="T72" i="10"/>
  <c r="U72" i="10" s="1"/>
  <c r="P72" i="10"/>
  <c r="O72" i="10"/>
  <c r="V71" i="10"/>
  <c r="T71" i="10"/>
  <c r="U71" i="10" s="1"/>
  <c r="P71" i="10"/>
  <c r="O71" i="10"/>
  <c r="V70" i="10"/>
  <c r="W70" i="10" s="1"/>
  <c r="T70" i="10"/>
  <c r="P70" i="10"/>
  <c r="O70" i="10"/>
  <c r="V69" i="10"/>
  <c r="W69" i="10" s="1"/>
  <c r="T69" i="10"/>
  <c r="P69" i="10"/>
  <c r="O69" i="10"/>
  <c r="V68" i="10"/>
  <c r="T68" i="10"/>
  <c r="U68" i="10" s="1"/>
  <c r="P68" i="10"/>
  <c r="O68" i="10"/>
  <c r="V67" i="10"/>
  <c r="T67" i="10"/>
  <c r="U67" i="10" s="1"/>
  <c r="P67" i="10"/>
  <c r="O67" i="10"/>
  <c r="V66" i="10"/>
  <c r="W66" i="10" s="1"/>
  <c r="T66" i="10"/>
  <c r="P66" i="10"/>
  <c r="O66" i="10"/>
  <c r="V65" i="10"/>
  <c r="T65" i="10"/>
  <c r="U65" i="10" s="1"/>
  <c r="P65" i="10"/>
  <c r="O65" i="10"/>
  <c r="V64" i="10"/>
  <c r="T64" i="10"/>
  <c r="U64" i="10" s="1"/>
  <c r="P64" i="10"/>
  <c r="O64" i="10"/>
  <c r="V63" i="10"/>
  <c r="T63" i="10"/>
  <c r="U63" i="10" s="1"/>
  <c r="P63" i="10"/>
  <c r="O63" i="10"/>
  <c r="V62" i="10"/>
  <c r="W62" i="10" s="1"/>
  <c r="T62" i="10"/>
  <c r="P62" i="10"/>
  <c r="O62" i="10"/>
  <c r="V61" i="10"/>
  <c r="W61" i="10" s="1"/>
  <c r="T61" i="10"/>
  <c r="P61" i="10"/>
  <c r="O61" i="10"/>
  <c r="V60" i="10"/>
  <c r="T60" i="10"/>
  <c r="U60" i="10" s="1"/>
  <c r="P60" i="10"/>
  <c r="O60" i="10"/>
  <c r="V59" i="10"/>
  <c r="W59" i="10" s="1"/>
  <c r="T59" i="10"/>
  <c r="P59" i="10"/>
  <c r="O59" i="10"/>
  <c r="V58" i="10"/>
  <c r="W58" i="10" s="1"/>
  <c r="T58" i="10"/>
  <c r="U58" i="10" s="1"/>
  <c r="P58" i="10"/>
  <c r="O58" i="10"/>
  <c r="V57" i="10"/>
  <c r="T57" i="10"/>
  <c r="U57" i="10" s="1"/>
  <c r="P57" i="10"/>
  <c r="O57" i="10"/>
  <c r="V56" i="10"/>
  <c r="T56" i="10"/>
  <c r="U56" i="10" s="1"/>
  <c r="P56" i="10"/>
  <c r="O56" i="10"/>
  <c r="V55" i="10"/>
  <c r="T55" i="10"/>
  <c r="U55" i="10" s="1"/>
  <c r="P55" i="10"/>
  <c r="O55" i="10"/>
  <c r="V54" i="10"/>
  <c r="T54" i="10"/>
  <c r="U54" i="10" s="1"/>
  <c r="P54" i="10"/>
  <c r="O54" i="10"/>
  <c r="V53" i="10"/>
  <c r="T53" i="10"/>
  <c r="U53" i="10" s="1"/>
  <c r="P53" i="10"/>
  <c r="O53" i="10"/>
  <c r="V52" i="10"/>
  <c r="T52" i="10"/>
  <c r="U52" i="10" s="1"/>
  <c r="P52" i="10"/>
  <c r="O52" i="10"/>
  <c r="V51" i="10"/>
  <c r="W51" i="10" s="1"/>
  <c r="T51" i="10"/>
  <c r="U51" i="10" s="1"/>
  <c r="P51" i="10"/>
  <c r="O51" i="10"/>
  <c r="V50" i="10"/>
  <c r="T50" i="10"/>
  <c r="U50" i="10" s="1"/>
  <c r="P50" i="10"/>
  <c r="O50" i="10"/>
  <c r="V49" i="10"/>
  <c r="T49" i="10"/>
  <c r="U49" i="10" s="1"/>
  <c r="P49" i="10"/>
  <c r="O49" i="10"/>
  <c r="V48" i="10"/>
  <c r="T48" i="10"/>
  <c r="U48" i="10" s="1"/>
  <c r="P48" i="10"/>
  <c r="O48" i="10"/>
  <c r="W47" i="10"/>
  <c r="V47" i="10"/>
  <c r="X47" i="10" s="1"/>
  <c r="T47" i="10"/>
  <c r="U47" i="10" s="1"/>
  <c r="P47" i="10"/>
  <c r="O47" i="10"/>
  <c r="V46" i="10"/>
  <c r="T46" i="10"/>
  <c r="U46" i="10" s="1"/>
  <c r="P46" i="10"/>
  <c r="O46" i="10"/>
  <c r="X45" i="10"/>
  <c r="W45" i="10"/>
  <c r="V45" i="10"/>
  <c r="T45" i="10"/>
  <c r="U45" i="10" s="1"/>
  <c r="P45" i="10"/>
  <c r="O45" i="10"/>
  <c r="W44" i="10"/>
  <c r="V44" i="10"/>
  <c r="T44" i="10"/>
  <c r="P44" i="10"/>
  <c r="O44" i="10"/>
  <c r="X43" i="10"/>
  <c r="V43" i="10"/>
  <c r="W43" i="10" s="1"/>
  <c r="U43" i="10"/>
  <c r="T43" i="10"/>
  <c r="P43" i="10"/>
  <c r="O43" i="10"/>
  <c r="V42" i="10"/>
  <c r="U42" i="10"/>
  <c r="T42" i="10"/>
  <c r="P42" i="10"/>
  <c r="O42" i="10"/>
  <c r="V41" i="10"/>
  <c r="W41" i="10" s="1"/>
  <c r="U41" i="10"/>
  <c r="T41" i="10"/>
  <c r="P41" i="10"/>
  <c r="O41" i="10"/>
  <c r="V40" i="10"/>
  <c r="W40" i="10" s="1"/>
  <c r="Z40" i="10" s="1"/>
  <c r="U40" i="10"/>
  <c r="T40" i="10"/>
  <c r="X40" i="10" s="1"/>
  <c r="P40" i="10"/>
  <c r="O40" i="10"/>
  <c r="V39" i="10"/>
  <c r="T39" i="10"/>
  <c r="U39" i="10" s="1"/>
  <c r="P39" i="10"/>
  <c r="O39" i="10"/>
  <c r="V38" i="10"/>
  <c r="T38" i="10"/>
  <c r="U38" i="10" s="1"/>
  <c r="P38" i="10"/>
  <c r="O38" i="10"/>
  <c r="V37" i="10"/>
  <c r="T37" i="10"/>
  <c r="U37" i="10" s="1"/>
  <c r="P37" i="10"/>
  <c r="O37" i="10"/>
  <c r="V36" i="10"/>
  <c r="W36" i="10" s="1"/>
  <c r="T36" i="10"/>
  <c r="P36" i="10"/>
  <c r="O36" i="10"/>
  <c r="V35" i="10"/>
  <c r="T35" i="10"/>
  <c r="U35" i="10" s="1"/>
  <c r="P35" i="10"/>
  <c r="O35" i="10"/>
  <c r="W34" i="10"/>
  <c r="V34" i="10"/>
  <c r="T34" i="10"/>
  <c r="P34" i="10"/>
  <c r="O34" i="10"/>
  <c r="X33" i="10"/>
  <c r="Z33" i="10" s="1"/>
  <c r="V33" i="10"/>
  <c r="W33" i="10" s="1"/>
  <c r="T33" i="10"/>
  <c r="U33" i="10" s="1"/>
  <c r="P33" i="10"/>
  <c r="O33" i="10"/>
  <c r="V32" i="10"/>
  <c r="W32" i="10" s="1"/>
  <c r="T32" i="10"/>
  <c r="P32" i="10"/>
  <c r="O32" i="10"/>
  <c r="V31" i="10"/>
  <c r="T31" i="10"/>
  <c r="U31" i="10" s="1"/>
  <c r="P31" i="10"/>
  <c r="O31" i="10"/>
  <c r="W30" i="10"/>
  <c r="Z30" i="10" s="1"/>
  <c r="V30" i="10"/>
  <c r="X30" i="10" s="1"/>
  <c r="T30" i="10"/>
  <c r="U30" i="10" s="1"/>
  <c r="P30" i="10"/>
  <c r="O30" i="10"/>
  <c r="X29" i="10"/>
  <c r="V29" i="10"/>
  <c r="W29" i="10" s="1"/>
  <c r="Z29" i="10" s="1"/>
  <c r="T29" i="10"/>
  <c r="U29" i="10" s="1"/>
  <c r="P29" i="10"/>
  <c r="O29" i="10"/>
  <c r="V28" i="10"/>
  <c r="W28" i="10" s="1"/>
  <c r="T28" i="10"/>
  <c r="U28" i="10" s="1"/>
  <c r="P28" i="10"/>
  <c r="O28" i="10"/>
  <c r="V27" i="10"/>
  <c r="W27" i="10" s="1"/>
  <c r="T27" i="10"/>
  <c r="U27" i="10" s="1"/>
  <c r="P27" i="10"/>
  <c r="O27" i="10"/>
  <c r="V26" i="10"/>
  <c r="T26" i="10"/>
  <c r="U26" i="10" s="1"/>
  <c r="P26" i="10"/>
  <c r="O26" i="10"/>
  <c r="V25" i="10"/>
  <c r="T25" i="10"/>
  <c r="U25" i="10" s="1"/>
  <c r="P25" i="10"/>
  <c r="O25" i="10"/>
  <c r="V24" i="10"/>
  <c r="T24" i="10"/>
  <c r="U24" i="10" s="1"/>
  <c r="P24" i="10"/>
  <c r="O24" i="10"/>
  <c r="V23" i="10"/>
  <c r="T23" i="10"/>
  <c r="U23" i="10" s="1"/>
  <c r="P23" i="10"/>
  <c r="O23" i="10"/>
  <c r="V22" i="10"/>
  <c r="W22" i="10" s="1"/>
  <c r="T22" i="10"/>
  <c r="P22" i="10"/>
  <c r="O22" i="10"/>
  <c r="W21" i="10"/>
  <c r="V21" i="10"/>
  <c r="T21" i="10"/>
  <c r="P21" i="10"/>
  <c r="O21" i="10"/>
  <c r="V20" i="10"/>
  <c r="X20" i="10" s="1"/>
  <c r="T20" i="10"/>
  <c r="U20" i="10" s="1"/>
  <c r="P20" i="10"/>
  <c r="O20" i="10"/>
  <c r="V19" i="10"/>
  <c r="T19" i="10"/>
  <c r="U19" i="10" s="1"/>
  <c r="P19" i="10"/>
  <c r="O19" i="10"/>
  <c r="V18" i="10"/>
  <c r="W18" i="10" s="1"/>
  <c r="T18" i="10"/>
  <c r="U18" i="10" s="1"/>
  <c r="P18" i="10"/>
  <c r="O18" i="10"/>
  <c r="V17" i="10"/>
  <c r="W17" i="10" s="1"/>
  <c r="T17" i="10"/>
  <c r="U17" i="10" s="1"/>
  <c r="P17" i="10"/>
  <c r="O17" i="10"/>
  <c r="V16" i="10"/>
  <c r="T16" i="10"/>
  <c r="U16" i="10" s="1"/>
  <c r="P16" i="10"/>
  <c r="O16" i="10"/>
  <c r="W15" i="10"/>
  <c r="V15" i="10"/>
  <c r="X15" i="10" s="1"/>
  <c r="T15" i="10"/>
  <c r="U15" i="10" s="1"/>
  <c r="P15" i="10"/>
  <c r="O15" i="10"/>
  <c r="V14" i="10"/>
  <c r="T14" i="10"/>
  <c r="U14" i="10" s="1"/>
  <c r="P14" i="10"/>
  <c r="O14" i="10"/>
  <c r="V13" i="10"/>
  <c r="X13" i="10" s="1"/>
  <c r="T13" i="10"/>
  <c r="U13" i="10" s="1"/>
  <c r="P13" i="10"/>
  <c r="O13" i="10"/>
  <c r="V12" i="10"/>
  <c r="T12" i="10"/>
  <c r="U12" i="10" s="1"/>
  <c r="P12" i="10"/>
  <c r="O12" i="10"/>
  <c r="V11" i="10"/>
  <c r="X11" i="10" s="1"/>
  <c r="T11" i="10"/>
  <c r="U11" i="10" s="1"/>
  <c r="P11" i="10"/>
  <c r="O11" i="10"/>
  <c r="G11" i="10"/>
  <c r="L19" i="6" s="1"/>
  <c r="V10" i="10"/>
  <c r="W10" i="10" s="1"/>
  <c r="T10" i="10"/>
  <c r="U10" i="10" s="1"/>
  <c r="P10" i="10"/>
  <c r="O10" i="10"/>
  <c r="V9" i="10"/>
  <c r="T9" i="10"/>
  <c r="U9" i="10" s="1"/>
  <c r="P9" i="10"/>
  <c r="O9" i="10"/>
  <c r="X8" i="10"/>
  <c r="W8" i="10"/>
  <c r="V8" i="10"/>
  <c r="T8" i="10"/>
  <c r="P8" i="10"/>
  <c r="O8" i="10"/>
  <c r="G4" i="10"/>
  <c r="I23" i="10" s="1"/>
  <c r="N31"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C22" i="3" s="1"/>
  <c r="W21" i="3"/>
  <c r="W20" i="3"/>
  <c r="E20" i="3"/>
  <c r="W19" i="3"/>
  <c r="AE18" i="3"/>
  <c r="W18" i="3"/>
  <c r="E18" i="3"/>
  <c r="AB18" i="3" s="1"/>
  <c r="W17" i="3"/>
  <c r="E17" i="3"/>
  <c r="AD17" i="3" s="1"/>
  <c r="W16" i="3"/>
  <c r="Y15" i="3"/>
  <c r="X15" i="3"/>
  <c r="F11" i="3"/>
  <c r="F10" i="3"/>
  <c r="J8" i="3"/>
  <c r="E11" i="2"/>
  <c r="E10" i="2"/>
  <c r="M8" i="2"/>
  <c r="AC20" i="4" l="1"/>
  <c r="AV20" i="4"/>
  <c r="AR20" i="4"/>
  <c r="AI20" i="4"/>
  <c r="CZ72" i="11"/>
  <c r="BX97" i="11"/>
  <c r="BX101" i="11"/>
  <c r="BX105" i="11"/>
  <c r="BX110" i="11"/>
  <c r="BX142" i="11"/>
  <c r="BX161" i="11"/>
  <c r="CZ186" i="11"/>
  <c r="BX189" i="11"/>
  <c r="BX285" i="11"/>
  <c r="CZ285" i="11"/>
  <c r="BX310" i="11"/>
  <c r="BY310" i="11" s="1"/>
  <c r="CZ339" i="11"/>
  <c r="X27" i="10"/>
  <c r="Z27" i="10" s="1"/>
  <c r="M27" i="10" s="1"/>
  <c r="R35" i="6" s="1"/>
  <c r="AF35" i="6" s="1"/>
  <c r="X35" i="10"/>
  <c r="X39" i="10"/>
  <c r="X57" i="10"/>
  <c r="W13" i="10"/>
  <c r="J13" i="10" s="1"/>
  <c r="O21" i="6" s="1"/>
  <c r="X50" i="10"/>
  <c r="I12" i="10"/>
  <c r="N20" i="6" s="1"/>
  <c r="H19" i="10"/>
  <c r="M27" i="6" s="1"/>
  <c r="X10" i="10"/>
  <c r="Z10" i="10" s="1"/>
  <c r="Z72" i="10"/>
  <c r="CZ276" i="11"/>
  <c r="CZ863" i="11"/>
  <c r="BX864" i="11"/>
  <c r="BY864" i="11" s="1"/>
  <c r="AE17" i="3"/>
  <c r="AF17" i="3"/>
  <c r="F10" i="10"/>
  <c r="E18" i="6" s="1"/>
  <c r="X14" i="10"/>
  <c r="K14" i="10" s="1"/>
  <c r="P22" i="6" s="1"/>
  <c r="X25" i="10"/>
  <c r="X28" i="10"/>
  <c r="X62" i="10"/>
  <c r="X67" i="10"/>
  <c r="J10" i="10"/>
  <c r="O18" i="6" s="1"/>
  <c r="X16" i="10"/>
  <c r="W25" i="10"/>
  <c r="G29" i="10"/>
  <c r="L37" i="6" s="1"/>
  <c r="U62" i="10"/>
  <c r="BX588" i="11"/>
  <c r="BX707" i="11"/>
  <c r="CZ715" i="11"/>
  <c r="CZ76" i="11"/>
  <c r="AH19" i="3"/>
  <c r="AC19" i="3"/>
  <c r="AB19" i="3"/>
  <c r="CZ34" i="11"/>
  <c r="W37" i="10"/>
  <c r="X37" i="10"/>
  <c r="W42" i="10"/>
  <c r="X42" i="10"/>
  <c r="AD21" i="3"/>
  <c r="AF21" i="3"/>
  <c r="AE21" i="3"/>
  <c r="AU20" i="4"/>
  <c r="AQ20" i="4"/>
  <c r="AN20" i="4"/>
  <c r="AK20" i="4"/>
  <c r="AJ20" i="4"/>
  <c r="AS20" i="4"/>
  <c r="AB20" i="4"/>
  <c r="W60" i="10"/>
  <c r="X60" i="10"/>
  <c r="AB22" i="3"/>
  <c r="AD22" i="3"/>
  <c r="X59" i="10"/>
  <c r="U59" i="10"/>
  <c r="W31" i="10"/>
  <c r="X31" i="10"/>
  <c r="F93" i="10"/>
  <c r="G32" i="4" s="1"/>
  <c r="F83" i="10"/>
  <c r="G22" i="4" s="1"/>
  <c r="F80" i="10"/>
  <c r="G19" i="4" s="1"/>
  <c r="F77" i="10"/>
  <c r="G16" i="4" s="1"/>
  <c r="F84" i="10"/>
  <c r="G23" i="4" s="1"/>
  <c r="F78" i="10"/>
  <c r="G17" i="4" s="1"/>
  <c r="F87" i="10"/>
  <c r="G26" i="4" s="1"/>
  <c r="F92" i="10"/>
  <c r="G31" i="4" s="1"/>
  <c r="AY7" i="11" a="1"/>
  <c r="AY7" i="11" s="1"/>
  <c r="AZ7" i="11" s="1" a="1"/>
  <c r="AZ7" i="11" s="1"/>
  <c r="CZ16" i="11"/>
  <c r="X34" i="10"/>
  <c r="U34" i="10"/>
  <c r="W50" i="10"/>
  <c r="U66" i="10"/>
  <c r="X66" i="10"/>
  <c r="AC18" i="3"/>
  <c r="DL33" i="11" a="1"/>
  <c r="DL33" i="11" s="1"/>
  <c r="D47" i="8" s="1"/>
  <c r="DL8" i="11" a="1"/>
  <c r="DL8" i="11" s="1"/>
  <c r="D22" i="8" s="1"/>
  <c r="DL12" i="11" a="1"/>
  <c r="DL12" i="11" s="1"/>
  <c r="D26" i="8" s="1"/>
  <c r="DL6" i="11" a="1"/>
  <c r="DL6" i="11" s="1"/>
  <c r="D20" i="8" s="1"/>
  <c r="DL11" i="11" a="1"/>
  <c r="DL11" i="11" s="1"/>
  <c r="D25" i="8" s="1"/>
  <c r="DL9" i="11" a="1"/>
  <c r="DL9" i="11" s="1"/>
  <c r="D23" i="8" s="1"/>
  <c r="W9" i="10"/>
  <c r="X9" i="10"/>
  <c r="BX22" i="11"/>
  <c r="G15" i="10"/>
  <c r="L23" i="6" s="1"/>
  <c r="X52" i="10"/>
  <c r="W52" i="10"/>
  <c r="X64" i="10"/>
  <c r="W64" i="10"/>
  <c r="I51" i="10"/>
  <c r="K13" i="10"/>
  <c r="P21" i="6" s="1"/>
  <c r="H49" i="10"/>
  <c r="F20" i="10"/>
  <c r="E28" i="6" s="1"/>
  <c r="G8" i="10"/>
  <c r="L16" i="6" s="1"/>
  <c r="H11" i="10"/>
  <c r="M19" i="6" s="1"/>
  <c r="I9" i="10"/>
  <c r="N17" i="6" s="1"/>
  <c r="H34" i="10"/>
  <c r="M42" i="6" s="1"/>
  <c r="G10" i="10"/>
  <c r="L18" i="6" s="1"/>
  <c r="G72" i="10"/>
  <c r="H45" i="10"/>
  <c r="F36" i="10"/>
  <c r="E44" i="6" s="1"/>
  <c r="F29" i="10"/>
  <c r="E37" i="6" s="1"/>
  <c r="G21" i="10"/>
  <c r="L29" i="6" s="1"/>
  <c r="G16" i="10"/>
  <c r="L24" i="6" s="1"/>
  <c r="W49" i="10"/>
  <c r="X49" i="10"/>
  <c r="DJ18" i="11" a="1"/>
  <c r="DJ18" i="11" s="1"/>
  <c r="DJ7" i="11" a="1"/>
  <c r="DJ7" i="11" s="1"/>
  <c r="DJ6" i="11" a="1"/>
  <c r="DJ6" i="11" s="1"/>
  <c r="DJ13" i="11" a="1"/>
  <c r="DJ13" i="11" s="1"/>
  <c r="CZ28" i="11"/>
  <c r="CZ50" i="11"/>
  <c r="CZ70" i="11"/>
  <c r="CZ90" i="11"/>
  <c r="Z8" i="10"/>
  <c r="X46" i="10"/>
  <c r="W46" i="10"/>
  <c r="U44" i="10"/>
  <c r="X44" i="10"/>
  <c r="X51" i="10"/>
  <c r="CZ110" i="11"/>
  <c r="X12" i="10"/>
  <c r="W26" i="10"/>
  <c r="X26" i="10"/>
  <c r="Z45" i="10"/>
  <c r="M45" i="10" s="1"/>
  <c r="CZ204" i="11"/>
  <c r="CZ208" i="11"/>
  <c r="BX333" i="11"/>
  <c r="CZ396" i="11"/>
  <c r="CZ491" i="11"/>
  <c r="BX492" i="11"/>
  <c r="BX571" i="11"/>
  <c r="BX600" i="11"/>
  <c r="BX703" i="11"/>
  <c r="CZ707" i="11"/>
  <c r="BX711" i="11"/>
  <c r="BY711" i="11" s="1"/>
  <c r="BX718" i="11"/>
  <c r="BX879" i="11"/>
  <c r="CZ910" i="11"/>
  <c r="BX34" i="11"/>
  <c r="AY34" i="11" s="1" a="1"/>
  <c r="AY34" i="11" s="1"/>
  <c r="BX56" i="11"/>
  <c r="AY56" i="11" s="1" a="1"/>
  <c r="AY56" i="11" s="1"/>
  <c r="CZ143" i="11"/>
  <c r="BX154" i="11"/>
  <c r="AY154" i="11" s="1" a="1"/>
  <c r="AY154" i="11" s="1"/>
  <c r="BX186" i="11"/>
  <c r="CZ247" i="11"/>
  <c r="CZ310" i="11"/>
  <c r="BX339" i="11"/>
  <c r="CZ352" i="11"/>
  <c r="BX359" i="11"/>
  <c r="CZ372" i="11"/>
  <c r="CZ383" i="11"/>
  <c r="CZ392" i="11"/>
  <c r="BX491" i="11"/>
  <c r="CZ497" i="11"/>
  <c r="CZ509" i="11"/>
  <c r="CZ571" i="11"/>
  <c r="BX601" i="11"/>
  <c r="CZ601" i="11"/>
  <c r="CZ821" i="11"/>
  <c r="CZ842" i="11"/>
  <c r="Y10" i="10"/>
  <c r="X65" i="10"/>
  <c r="BX43" i="11"/>
  <c r="BX116" i="11"/>
  <c r="BX143" i="11"/>
  <c r="BX195" i="11"/>
  <c r="BX218" i="11"/>
  <c r="BY218" i="11" s="1"/>
  <c r="BX332" i="11"/>
  <c r="CZ333" i="11"/>
  <c r="BX396" i="11"/>
  <c r="CZ397" i="11"/>
  <c r="CZ405" i="11"/>
  <c r="BX421" i="11"/>
  <c r="BX437" i="11"/>
  <c r="CZ829" i="11"/>
  <c r="BX910" i="11"/>
  <c r="BX919" i="11"/>
  <c r="CZ946" i="11"/>
  <c r="BX17" i="11"/>
  <c r="CZ22" i="11"/>
  <c r="BX44" i="11"/>
  <c r="AY44" i="11" s="1" a="1"/>
  <c r="AY44" i="11" s="1"/>
  <c r="BX72" i="11"/>
  <c r="BY72" i="11" s="1"/>
  <c r="BX76" i="11"/>
  <c r="AY76" i="11" s="1" a="1"/>
  <c r="AY76" i="11" s="1"/>
  <c r="BX80" i="11"/>
  <c r="BY80" i="11" s="1"/>
  <c r="BX115" i="11"/>
  <c r="CZ124" i="11"/>
  <c r="BX149" i="11"/>
  <c r="BX208" i="11"/>
  <c r="BX271" i="11"/>
  <c r="BX278" i="11"/>
  <c r="BX305" i="11"/>
  <c r="BX345" i="11"/>
  <c r="BX373" i="11"/>
  <c r="BX392" i="11"/>
  <c r="BX397" i="11"/>
  <c r="AY397" i="11" s="1" a="1"/>
  <c r="AY397" i="11" s="1"/>
  <c r="CZ703" i="11"/>
  <c r="CZ711" i="11"/>
  <c r="BX754" i="11"/>
  <c r="BX837" i="11"/>
  <c r="CZ847" i="11"/>
  <c r="BX880" i="11"/>
  <c r="BX884" i="11"/>
  <c r="CZ937" i="11"/>
  <c r="CZ266" i="11"/>
  <c r="BX276" i="11"/>
  <c r="CZ359" i="11"/>
  <c r="BX366" i="11"/>
  <c r="BX377" i="11"/>
  <c r="CZ91" i="11"/>
  <c r="CZ115" i="11"/>
  <c r="CZ154" i="11"/>
  <c r="CZ179" i="11"/>
  <c r="CZ184" i="11"/>
  <c r="BX216" i="11"/>
  <c r="CZ231" i="11"/>
  <c r="BX266" i="11"/>
  <c r="CZ278" i="11"/>
  <c r="CZ320" i="11"/>
  <c r="CZ332" i="11"/>
  <c r="BX376" i="11"/>
  <c r="CZ376" i="11"/>
  <c r="CZ377" i="11"/>
  <c r="BX388" i="11"/>
  <c r="CZ388" i="11"/>
  <c r="BX547" i="11"/>
  <c r="CZ617" i="11"/>
  <c r="BX622" i="11"/>
  <c r="BX744" i="11"/>
  <c r="CZ745" i="11"/>
  <c r="BX788" i="11"/>
  <c r="CZ825" i="11"/>
  <c r="BX928" i="11"/>
  <c r="BX964" i="11"/>
  <c r="CZ62" i="11"/>
  <c r="CZ221" i="11"/>
  <c r="CZ271" i="11"/>
  <c r="BX372" i="11"/>
  <c r="CZ437" i="11"/>
  <c r="CZ613" i="11"/>
  <c r="BX617" i="11"/>
  <c r="CZ843" i="11"/>
  <c r="CZ17" i="11"/>
  <c r="BX28" i="11"/>
  <c r="AY28" i="11" s="1" a="1"/>
  <c r="AY28" i="11" s="1"/>
  <c r="CZ97" i="11"/>
  <c r="CZ101" i="11"/>
  <c r="CZ105" i="11"/>
  <c r="CZ142" i="11"/>
  <c r="CZ161" i="11"/>
  <c r="CZ195" i="11"/>
  <c r="BX204" i="11"/>
  <c r="CZ209" i="11"/>
  <c r="CZ216" i="11"/>
  <c r="CZ218" i="11"/>
  <c r="CZ345" i="11"/>
  <c r="BX352" i="11"/>
  <c r="CZ366" i="11"/>
  <c r="CZ373" i="11"/>
  <c r="BX393" i="11"/>
  <c r="AY393" i="11" s="1" a="1"/>
  <c r="AY393" i="11" s="1"/>
  <c r="CZ421" i="11"/>
  <c r="BX509" i="11"/>
  <c r="CZ600" i="11"/>
  <c r="BX613" i="11"/>
  <c r="BX663" i="11"/>
  <c r="AY663" i="11" s="1" a="1"/>
  <c r="AY663" i="11" s="1"/>
  <c r="CZ744" i="11"/>
  <c r="CZ811" i="11"/>
  <c r="BX821" i="11"/>
  <c r="CZ837" i="11"/>
  <c r="CZ864" i="11"/>
  <c r="BX872" i="11"/>
  <c r="CZ901" i="11"/>
  <c r="CZ919" i="11"/>
  <c r="AY22" i="11" a="1"/>
  <c r="AY22" i="11" s="1"/>
  <c r="BY22" i="11"/>
  <c r="BY34" i="11"/>
  <c r="AY43" i="11" a="1"/>
  <c r="AY43" i="11" s="1"/>
  <c r="BY43" i="11"/>
  <c r="AY17" i="11" a="1"/>
  <c r="AY17" i="11" s="1"/>
  <c r="BY17" i="11"/>
  <c r="BY76" i="11"/>
  <c r="AY80" i="11" a="1"/>
  <c r="AY80" i="11" s="1"/>
  <c r="AY16" i="11" a="1"/>
  <c r="AY16" i="11" s="1"/>
  <c r="BY16" i="11"/>
  <c r="BY28" i="11"/>
  <c r="DJ8" i="11" a="1"/>
  <c r="DJ8" i="11" s="1"/>
  <c r="DJ9" i="11" a="1"/>
  <c r="DJ9" i="11" s="1"/>
  <c r="DL15" i="11" a="1"/>
  <c r="DL15" i="11" s="1"/>
  <c r="D29" i="8" s="1"/>
  <c r="DL16" i="11" a="1"/>
  <c r="DL16" i="11" s="1"/>
  <c r="D30" i="8" s="1"/>
  <c r="DL17" i="11" a="1"/>
  <c r="DL17" i="11" s="1"/>
  <c r="D31" i="8" s="1"/>
  <c r="DJ19" i="11" a="1"/>
  <c r="DJ19" i="11" s="1"/>
  <c r="DL22" i="11" a="1"/>
  <c r="DL22" i="11" s="1"/>
  <c r="D36" i="8" s="1"/>
  <c r="DL39" i="11" a="1"/>
  <c r="DL39" i="11" s="1"/>
  <c r="CZ56" i="11"/>
  <c r="BX70" i="11"/>
  <c r="CZ80" i="11"/>
  <c r="BX85" i="11"/>
  <c r="BX90" i="11"/>
  <c r="BX91" i="11"/>
  <c r="DJ10" i="11" a="1"/>
  <c r="DJ10" i="11" s="1"/>
  <c r="DL18" i="11" a="1"/>
  <c r="DL18" i="11" s="1"/>
  <c r="D32" i="8" s="1"/>
  <c r="DJ20" i="11" a="1"/>
  <c r="DJ20" i="11" s="1"/>
  <c r="DL27" i="11" a="1"/>
  <c r="DL27" i="11" s="1"/>
  <c r="D41" i="8" s="1"/>
  <c r="DL31" i="11" a="1"/>
  <c r="DL31" i="11" s="1"/>
  <c r="D45" i="8" s="1"/>
  <c r="DL35" i="11" a="1"/>
  <c r="DL35" i="11" s="1"/>
  <c r="D49" i="8" s="1"/>
  <c r="DL38" i="11" a="1"/>
  <c r="DL38" i="11" s="1"/>
  <c r="BY154" i="11"/>
  <c r="DL19" i="11" a="1"/>
  <c r="DL19" i="11" s="1"/>
  <c r="D33" i="8" s="1"/>
  <c r="DL21" i="11" a="1"/>
  <c r="DL21" i="11" s="1"/>
  <c r="D35" i="8" s="1"/>
  <c r="BY116" i="11"/>
  <c r="AY116" i="11" a="1"/>
  <c r="AY116" i="11" s="1"/>
  <c r="BY143" i="11"/>
  <c r="AY143" i="11" a="1"/>
  <c r="AY143" i="11" s="1"/>
  <c r="DL10" i="11" a="1"/>
  <c r="DL10" i="11" s="1"/>
  <c r="D24" i="8" s="1"/>
  <c r="DJ12" i="11" a="1"/>
  <c r="DJ12" i="11" s="1"/>
  <c r="DL20" i="11" a="1"/>
  <c r="DL20" i="11" s="1"/>
  <c r="D34" i="8" s="1"/>
  <c r="DL26" i="11" a="1"/>
  <c r="DL26" i="11" s="1"/>
  <c r="D40" i="8" s="1"/>
  <c r="DL30" i="11" a="1"/>
  <c r="DL30" i="11" s="1"/>
  <c r="D44" i="8" s="1"/>
  <c r="DL34" i="11" a="1"/>
  <c r="DL34" i="11" s="1"/>
  <c r="D48" i="8" s="1"/>
  <c r="CZ85" i="11"/>
  <c r="AY115" i="11" a="1"/>
  <c r="AY115" i="11" s="1"/>
  <c r="BY115" i="11"/>
  <c r="BY149" i="11"/>
  <c r="AY149" i="11" a="1"/>
  <c r="AY149" i="11" s="1"/>
  <c r="DL43" i="11" a="1"/>
  <c r="DL43" i="11" s="1"/>
  <c r="DL46" i="11" a="1"/>
  <c r="DL46" i="11" s="1"/>
  <c r="DL47" i="11" a="1"/>
  <c r="DL47" i="11" s="1"/>
  <c r="BX50" i="11"/>
  <c r="DL50" i="11" a="1"/>
  <c r="DL50" i="11" s="1"/>
  <c r="DL51" i="11" a="1"/>
  <c r="DL51" i="11" s="1"/>
  <c r="BY97" i="11"/>
  <c r="AY97" i="11" a="1"/>
  <c r="AY97" i="11" s="1"/>
  <c r="BY101" i="11"/>
  <c r="AY101" i="11" a="1"/>
  <c r="AY101" i="11" s="1"/>
  <c r="BY105" i="11"/>
  <c r="AY105" i="11" a="1"/>
  <c r="AY105" i="11" s="1"/>
  <c r="AY110" i="11" a="1"/>
  <c r="AY110" i="11" s="1"/>
  <c r="BY110" i="11"/>
  <c r="AY142" i="11" a="1"/>
  <c r="AY142" i="11" s="1"/>
  <c r="BY142" i="11"/>
  <c r="AY161" i="11" a="1"/>
  <c r="AY161" i="11" s="1"/>
  <c r="BY161" i="11"/>
  <c r="DL25" i="11" a="1"/>
  <c r="DL25" i="11" s="1"/>
  <c r="D39" i="8" s="1"/>
  <c r="DL29" i="11" a="1"/>
  <c r="DL29" i="11" s="1"/>
  <c r="D43" i="8" s="1"/>
  <c r="DJ14" i="11" a="1"/>
  <c r="DJ14" i="11" s="1"/>
  <c r="DL65" i="11" a="1"/>
  <c r="DL65" i="11" s="1"/>
  <c r="DL61" i="11" a="1"/>
  <c r="DL61" i="11" s="1"/>
  <c r="DL57" i="11" a="1"/>
  <c r="DL57" i="11" s="1"/>
  <c r="DL53" i="11" a="1"/>
  <c r="DL53" i="11" s="1"/>
  <c r="DL49" i="11" a="1"/>
  <c r="DL49" i="11" s="1"/>
  <c r="DL45" i="11" a="1"/>
  <c r="DL45" i="11" s="1"/>
  <c r="DL41" i="11" a="1"/>
  <c r="DL41" i="11" s="1"/>
  <c r="DL37" i="11" a="1"/>
  <c r="DL37" i="11" s="1"/>
  <c r="DL64" i="11" a="1"/>
  <c r="DL64" i="11" s="1"/>
  <c r="DL60" i="11" a="1"/>
  <c r="DL60" i="11" s="1"/>
  <c r="DL56" i="11" a="1"/>
  <c r="DL56" i="11" s="1"/>
  <c r="DL52" i="11" a="1"/>
  <c r="DL52" i="11" s="1"/>
  <c r="DL48" i="11" a="1"/>
  <c r="DL48" i="11" s="1"/>
  <c r="DL44" i="11" a="1"/>
  <c r="DL44" i="11" s="1"/>
  <c r="DL40" i="11" a="1"/>
  <c r="DL40" i="11" s="1"/>
  <c r="DL36" i="11" a="1"/>
  <c r="DL36" i="11" s="1"/>
  <c r="DL7" i="11" a="1"/>
  <c r="DL7" i="11" s="1"/>
  <c r="D21" i="8" s="1"/>
  <c r="DL13" i="11" a="1"/>
  <c r="DL13" i="11" s="1"/>
  <c r="D27" i="8" s="1"/>
  <c r="DJ15" i="11" a="1"/>
  <c r="DJ15" i="11" s="1"/>
  <c r="DJ16" i="11" a="1"/>
  <c r="DJ16" i="11" s="1"/>
  <c r="DJ17" i="11" a="1"/>
  <c r="DJ17" i="11" s="1"/>
  <c r="DL24" i="11" a="1"/>
  <c r="DL24" i="11" s="1"/>
  <c r="D38" i="8" s="1"/>
  <c r="DL42" i="11" a="1"/>
  <c r="DL42" i="11" s="1"/>
  <c r="CZ43" i="11"/>
  <c r="CZ44" i="11"/>
  <c r="DL54" i="11" a="1"/>
  <c r="DL54" i="11" s="1"/>
  <c r="DL55" i="11" a="1"/>
  <c r="DL55" i="11" s="1"/>
  <c r="DL58" i="11" a="1"/>
  <c r="DL58" i="11" s="1"/>
  <c r="DL59" i="11" a="1"/>
  <c r="DL59" i="11" s="1"/>
  <c r="BX62" i="11"/>
  <c r="DL62" i="11" a="1"/>
  <c r="DL62" i="11" s="1"/>
  <c r="DL63" i="11" a="1"/>
  <c r="DL63" i="11" s="1"/>
  <c r="DL14" i="11" a="1"/>
  <c r="DL14" i="11" s="1"/>
  <c r="D28" i="8" s="1"/>
  <c r="DL23" i="11" a="1"/>
  <c r="DL23" i="11" s="1"/>
  <c r="D37" i="8" s="1"/>
  <c r="DL28" i="11" a="1"/>
  <c r="DL28" i="11" s="1"/>
  <c r="D42" i="8" s="1"/>
  <c r="DL32" i="11" a="1"/>
  <c r="DL32" i="11" s="1"/>
  <c r="D46" i="8" s="1"/>
  <c r="BY204" i="11"/>
  <c r="AY204" i="11" a="1"/>
  <c r="AY204" i="11" s="1"/>
  <c r="CZ131" i="11"/>
  <c r="CZ170" i="11"/>
  <c r="CZ189" i="11"/>
  <c r="BX124" i="11"/>
  <c r="BY189" i="11"/>
  <c r="AY189" i="11" a="1"/>
  <c r="AY189" i="11" s="1"/>
  <c r="BX198" i="11"/>
  <c r="BY208" i="11"/>
  <c r="AY208" i="11" a="1"/>
  <c r="AY208" i="11" s="1"/>
  <c r="BX170" i="11"/>
  <c r="BX179" i="11"/>
  <c r="BX184" i="11"/>
  <c r="BY195" i="11"/>
  <c r="AY195" i="11" a="1"/>
  <c r="AY195" i="11" s="1"/>
  <c r="AY216" i="11" a="1"/>
  <c r="AY216" i="11" s="1"/>
  <c r="BY216" i="11"/>
  <c r="CZ149" i="11"/>
  <c r="CZ116" i="11"/>
  <c r="BX131" i="11"/>
  <c r="BX171" i="11"/>
  <c r="CZ171" i="11"/>
  <c r="AY186" i="11" a="1"/>
  <c r="AY186" i="11" s="1"/>
  <c r="BY186" i="11"/>
  <c r="BX209" i="11"/>
  <c r="BX221" i="11"/>
  <c r="BY271" i="11"/>
  <c r="AY271" i="11" a="1"/>
  <c r="AY271" i="11" s="1"/>
  <c r="AY278" i="11" a="1"/>
  <c r="AY278" i="11" s="1"/>
  <c r="BY278" i="11"/>
  <c r="BY305" i="11"/>
  <c r="AY305" i="11" a="1"/>
  <c r="AY305" i="11" s="1"/>
  <c r="BX247" i="11"/>
  <c r="BY276" i="11"/>
  <c r="AY276" i="11" a="1"/>
  <c r="AY276" i="11" s="1"/>
  <c r="BY285" i="11"/>
  <c r="AY285" i="11" a="1"/>
  <c r="AY285" i="11" s="1"/>
  <c r="AY266" i="11" a="1"/>
  <c r="AY266" i="11" s="1"/>
  <c r="BY266" i="11"/>
  <c r="CZ198" i="11"/>
  <c r="AY218" i="11" a="1"/>
  <c r="AY218" i="11" s="1"/>
  <c r="BX231" i="11"/>
  <c r="AY333" i="11" a="1"/>
  <c r="AY333" i="11" s="1"/>
  <c r="BY333" i="11"/>
  <c r="AY339" i="11" a="1"/>
  <c r="AY339" i="11" s="1"/>
  <c r="BY339" i="11"/>
  <c r="BY359" i="11"/>
  <c r="AY359" i="11" a="1"/>
  <c r="AY359" i="11" s="1"/>
  <c r="BY332" i="11"/>
  <c r="AY332" i="11" a="1"/>
  <c r="AY332" i="11" s="1"/>
  <c r="BY396" i="11"/>
  <c r="AY396" i="11" a="1"/>
  <c r="AY396" i="11" s="1"/>
  <c r="BY345" i="11"/>
  <c r="AY345" i="11" a="1"/>
  <c r="AY345" i="11" s="1"/>
  <c r="BY373" i="11"/>
  <c r="AY373" i="11" a="1"/>
  <c r="AY373" i="11" s="1"/>
  <c r="BY392" i="11"/>
  <c r="AY392" i="11" a="1"/>
  <c r="AY392" i="11" s="1"/>
  <c r="AZ397" i="11" a="1"/>
  <c r="AZ397" i="11" s="1"/>
  <c r="CA397" i="11" a="1"/>
  <c r="CA397" i="11" s="1"/>
  <c r="AY366" i="11" a="1"/>
  <c r="AY366" i="11" s="1"/>
  <c r="BY366" i="11"/>
  <c r="BY377" i="11"/>
  <c r="AY377" i="11" a="1"/>
  <c r="AY377" i="11" s="1"/>
  <c r="BX320" i="11"/>
  <c r="AY376" i="11" a="1"/>
  <c r="AY376" i="11" s="1"/>
  <c r="BY376" i="11"/>
  <c r="BY388" i="11"/>
  <c r="AY388" i="11" a="1"/>
  <c r="AY388" i="11" s="1"/>
  <c r="CZ305" i="11"/>
  <c r="AY310" i="11" a="1"/>
  <c r="AY310" i="11" s="1"/>
  <c r="AY372" i="11" a="1"/>
  <c r="AY372" i="11" s="1"/>
  <c r="BY372" i="11"/>
  <c r="AY352" i="11" a="1"/>
  <c r="AY352" i="11" s="1"/>
  <c r="BY352" i="11"/>
  <c r="AZ393" i="11" a="1"/>
  <c r="AZ393" i="11" s="1"/>
  <c r="CA393" i="11" a="1"/>
  <c r="CA393" i="11" s="1"/>
  <c r="BY393" i="11"/>
  <c r="BX405" i="11"/>
  <c r="BY421" i="11"/>
  <c r="AY421" i="11" a="1"/>
  <c r="AY421" i="11" s="1"/>
  <c r="AY437" i="11" a="1"/>
  <c r="AY437" i="11" s="1"/>
  <c r="BY437" i="11"/>
  <c r="BX383" i="11"/>
  <c r="BX389" i="11"/>
  <c r="CZ393" i="11"/>
  <c r="CZ389" i="11"/>
  <c r="BY397" i="11"/>
  <c r="BY509" i="11"/>
  <c r="AY509" i="11" a="1"/>
  <c r="AY509" i="11" s="1"/>
  <c r="CZ492" i="11"/>
  <c r="BY492" i="11"/>
  <c r="AY492" i="11" a="1"/>
  <c r="AY492" i="11" s="1"/>
  <c r="BY571" i="11"/>
  <c r="AY571" i="11" a="1"/>
  <c r="AY571" i="11" s="1"/>
  <c r="BX497" i="11"/>
  <c r="CZ528" i="11"/>
  <c r="AY547" i="11" a="1"/>
  <c r="AY547" i="11" s="1"/>
  <c r="BY547" i="11"/>
  <c r="BX528" i="11"/>
  <c r="CZ547" i="11"/>
  <c r="AY600" i="11" a="1"/>
  <c r="AY600" i="11" s="1"/>
  <c r="BY600" i="11"/>
  <c r="CZ580" i="11"/>
  <c r="BY601" i="11"/>
  <c r="AY601" i="11" a="1"/>
  <c r="AY601" i="11" s="1"/>
  <c r="BY613" i="11"/>
  <c r="AY613" i="11" a="1"/>
  <c r="AY613" i="11" s="1"/>
  <c r="BY617" i="11"/>
  <c r="AY617" i="11" a="1"/>
  <c r="AY617" i="11" s="1"/>
  <c r="BY588" i="11"/>
  <c r="AY588" i="11" a="1"/>
  <c r="AY588" i="11" s="1"/>
  <c r="BY622" i="11"/>
  <c r="AY622" i="11" a="1"/>
  <c r="AY622" i="11" s="1"/>
  <c r="BX580" i="11"/>
  <c r="CZ588" i="11"/>
  <c r="CZ622" i="11"/>
  <c r="CA663" i="11" a="1"/>
  <c r="CA663" i="11" s="1"/>
  <c r="AZ663" i="11" a="1"/>
  <c r="AZ663" i="11" s="1"/>
  <c r="AY703" i="11" a="1"/>
  <c r="AY703" i="11" s="1"/>
  <c r="BY703" i="11"/>
  <c r="BY663" i="11"/>
  <c r="CZ663" i="11"/>
  <c r="BY707" i="11"/>
  <c r="AY707" i="11" a="1"/>
  <c r="AY707" i="11" s="1"/>
  <c r="BY718" i="11"/>
  <c r="AY718" i="11" a="1"/>
  <c r="AY718" i="11" s="1"/>
  <c r="BY744" i="11"/>
  <c r="AY744" i="11" a="1"/>
  <c r="AY744" i="11" s="1"/>
  <c r="BX715" i="11"/>
  <c r="CZ718" i="11"/>
  <c r="BY754" i="11"/>
  <c r="AY754" i="11" a="1"/>
  <c r="AY754" i="11" s="1"/>
  <c r="BX745" i="11"/>
  <c r="CZ754" i="11"/>
  <c r="AY788" i="11" a="1"/>
  <c r="AY788" i="11" s="1"/>
  <c r="BY788" i="11"/>
  <c r="CZ788" i="11"/>
  <c r="BX811" i="11"/>
  <c r="BX842" i="11"/>
  <c r="BX829" i="11"/>
  <c r="BX843" i="11"/>
  <c r="BX825" i="11"/>
  <c r="AY879" i="11" a="1"/>
  <c r="AY879" i="11" s="1"/>
  <c r="BY879" i="11"/>
  <c r="AY864" i="11" a="1"/>
  <c r="AY864" i="11" s="1"/>
  <c r="BX863" i="11"/>
  <c r="AY880" i="11" a="1"/>
  <c r="AY880" i="11" s="1"/>
  <c r="BY880" i="11"/>
  <c r="AY884" i="11" a="1"/>
  <c r="AY884" i="11" s="1"/>
  <c r="BY884" i="11"/>
  <c r="BX847" i="11"/>
  <c r="AY872" i="11" a="1"/>
  <c r="AY872" i="11" s="1"/>
  <c r="BY872" i="11"/>
  <c r="CZ880" i="11"/>
  <c r="CZ884" i="11"/>
  <c r="CZ885" i="11"/>
  <c r="CZ872" i="11"/>
  <c r="CZ879" i="11"/>
  <c r="AY910" i="11" a="1"/>
  <c r="AY910" i="11" s="1"/>
  <c r="AZ910" i="11" s="1" a="1"/>
  <c r="AZ910" i="11" s="1"/>
  <c r="BY910" i="11"/>
  <c r="BX901" i="11"/>
  <c r="BX885" i="11"/>
  <c r="BY919" i="11"/>
  <c r="AY919" i="11" a="1"/>
  <c r="AY919" i="11" s="1"/>
  <c r="AZ919" i="11" s="1" a="1"/>
  <c r="AZ919" i="11" s="1"/>
  <c r="BY928" i="11"/>
  <c r="AY928" i="11" a="1"/>
  <c r="AY928" i="11" s="1"/>
  <c r="AZ928" i="11" s="1" a="1"/>
  <c r="AZ928" i="11" s="1"/>
  <c r="CZ928" i="11"/>
  <c r="BX937" i="11"/>
  <c r="BX946" i="11"/>
  <c r="BX955" i="11"/>
  <c r="AY964" i="11" a="1"/>
  <c r="AY964" i="11" s="1"/>
  <c r="AZ964" i="11" s="1" a="1"/>
  <c r="AZ964" i="11" s="1"/>
  <c r="BY964" i="11"/>
  <c r="CZ964" i="11"/>
  <c r="CZ955" i="11"/>
  <c r="H12" i="10"/>
  <c r="M20" i="6" s="1"/>
  <c r="Z9" i="10"/>
  <c r="Y9" i="10"/>
  <c r="M8" i="10"/>
  <c r="R16" i="6" s="1"/>
  <c r="X19" i="10"/>
  <c r="K19" i="10" s="1"/>
  <c r="P27" i="6" s="1"/>
  <c r="W19" i="10"/>
  <c r="J19" i="10" s="1"/>
  <c r="O27" i="6" s="1"/>
  <c r="Z13" i="10"/>
  <c r="Y13" i="10"/>
  <c r="L13" i="10" s="1"/>
  <c r="Q21" i="6" s="1"/>
  <c r="W14" i="10"/>
  <c r="X24" i="10"/>
  <c r="K24" i="10" s="1"/>
  <c r="P32" i="6" s="1"/>
  <c r="W24" i="10"/>
  <c r="Y29" i="10"/>
  <c r="L29" i="10" s="1"/>
  <c r="Q37" i="6" s="1"/>
  <c r="Z31" i="10"/>
  <c r="Y31" i="10"/>
  <c r="L31" i="10" s="1"/>
  <c r="Q39" i="6" s="1"/>
  <c r="Y45" i="10"/>
  <c r="L45" i="10" s="1"/>
  <c r="Y47" i="10"/>
  <c r="L47" i="10" s="1"/>
  <c r="G71" i="10"/>
  <c r="K72" i="10"/>
  <c r="F71" i="10"/>
  <c r="J72" i="10"/>
  <c r="F68" i="10"/>
  <c r="I67" i="10"/>
  <c r="G65" i="10"/>
  <c r="J64" i="10"/>
  <c r="H62" i="10"/>
  <c r="H72" i="10"/>
  <c r="I71" i="10"/>
  <c r="J70" i="10"/>
  <c r="H68" i="10"/>
  <c r="F67" i="10"/>
  <c r="F66" i="10"/>
  <c r="K62" i="10"/>
  <c r="G60" i="10"/>
  <c r="J59" i="10"/>
  <c r="H57" i="10"/>
  <c r="F55" i="10"/>
  <c r="M72" i="10"/>
  <c r="J69" i="10"/>
  <c r="H67" i="10"/>
  <c r="H66" i="10"/>
  <c r="H65" i="10"/>
  <c r="G64" i="10"/>
  <c r="F63" i="10"/>
  <c r="F61" i="10"/>
  <c r="I60" i="10"/>
  <c r="H71" i="10"/>
  <c r="F64" i="10"/>
  <c r="G63" i="10"/>
  <c r="F62" i="10"/>
  <c r="J61" i="10"/>
  <c r="K59" i="10"/>
  <c r="I58" i="10"/>
  <c r="G57" i="10"/>
  <c r="F56" i="10"/>
  <c r="F54" i="10"/>
  <c r="I53" i="10"/>
  <c r="G51" i="10"/>
  <c r="J50" i="10"/>
  <c r="H48" i="10"/>
  <c r="I72" i="10"/>
  <c r="F72" i="10"/>
  <c r="G67" i="10"/>
  <c r="I66" i="10"/>
  <c r="K64" i="10"/>
  <c r="J62" i="10"/>
  <c r="H60" i="10"/>
  <c r="I69" i="10"/>
  <c r="I68" i="10"/>
  <c r="G66" i="10"/>
  <c r="K60" i="10"/>
  <c r="I57" i="10"/>
  <c r="I55" i="10"/>
  <c r="J49" i="10"/>
  <c r="I48" i="10"/>
  <c r="K47" i="10"/>
  <c r="F46" i="10"/>
  <c r="I45" i="10"/>
  <c r="G43" i="10"/>
  <c r="J42" i="10"/>
  <c r="H40" i="10"/>
  <c r="M48" i="6" s="1"/>
  <c r="K39" i="10"/>
  <c r="P47" i="6" s="1"/>
  <c r="F38" i="10"/>
  <c r="E46" i="6" s="1"/>
  <c r="AH46" i="6" s="1"/>
  <c r="I37" i="10"/>
  <c r="N45" i="6" s="1"/>
  <c r="G35" i="10"/>
  <c r="L43" i="6" s="1"/>
  <c r="J34" i="10"/>
  <c r="O42" i="6" s="1"/>
  <c r="M33" i="10"/>
  <c r="R41" i="6" s="1"/>
  <c r="K31" i="10"/>
  <c r="P39" i="6" s="1"/>
  <c r="F30" i="10"/>
  <c r="E38" i="6" s="1"/>
  <c r="AQ38" i="6" s="1"/>
  <c r="I70" i="10"/>
  <c r="G69" i="10"/>
  <c r="G68" i="10"/>
  <c r="I63" i="10"/>
  <c r="J60" i="10"/>
  <c r="I59" i="10"/>
  <c r="F57" i="10"/>
  <c r="H55" i="10"/>
  <c r="K52" i="10"/>
  <c r="K51" i="10"/>
  <c r="K50" i="10"/>
  <c r="I49" i="10"/>
  <c r="G48" i="10"/>
  <c r="F65" i="10"/>
  <c r="G61" i="10"/>
  <c r="F59" i="10"/>
  <c r="J58" i="10"/>
  <c r="H56" i="10"/>
  <c r="H53" i="10"/>
  <c r="H52" i="10"/>
  <c r="H51" i="10"/>
  <c r="G50" i="10"/>
  <c r="F49" i="10"/>
  <c r="G47" i="10"/>
  <c r="J46" i="10"/>
  <c r="I62" i="10"/>
  <c r="H58" i="10"/>
  <c r="G56" i="10"/>
  <c r="I54" i="10"/>
  <c r="G53" i="10"/>
  <c r="G52" i="10"/>
  <c r="F51" i="10"/>
  <c r="F50" i="10"/>
  <c r="F47" i="10"/>
  <c r="I46" i="10"/>
  <c r="G44" i="10"/>
  <c r="J43" i="10"/>
  <c r="G70" i="10"/>
  <c r="K67" i="10"/>
  <c r="I65" i="10"/>
  <c r="I50" i="10"/>
  <c r="J47" i="10"/>
  <c r="K46" i="10"/>
  <c r="K45" i="10"/>
  <c r="F44" i="10"/>
  <c r="F42" i="10"/>
  <c r="K40" i="10"/>
  <c r="P48" i="6" s="1"/>
  <c r="I39" i="10"/>
  <c r="N47" i="6" s="1"/>
  <c r="I38" i="10"/>
  <c r="N46" i="6" s="1"/>
  <c r="G37" i="10"/>
  <c r="L45" i="6" s="1"/>
  <c r="G36" i="10"/>
  <c r="L44" i="6" s="1"/>
  <c r="F35" i="10"/>
  <c r="E43" i="6" s="1"/>
  <c r="C43" i="6" s="1"/>
  <c r="F34" i="10"/>
  <c r="E42" i="6" s="1"/>
  <c r="AF42" i="6" s="1"/>
  <c r="J31" i="10"/>
  <c r="O39" i="6" s="1"/>
  <c r="J30" i="10"/>
  <c r="O38" i="6" s="1"/>
  <c r="G28" i="10"/>
  <c r="L36" i="6" s="1"/>
  <c r="J27" i="10"/>
  <c r="O35" i="6" s="1"/>
  <c r="H25" i="10"/>
  <c r="M33" i="6" s="1"/>
  <c r="F23" i="10"/>
  <c r="E31" i="6" s="1"/>
  <c r="AC31" i="6" s="1"/>
  <c r="I22" i="10"/>
  <c r="N30" i="6" s="1"/>
  <c r="G20" i="10"/>
  <c r="L28" i="6" s="1"/>
  <c r="H17" i="10"/>
  <c r="M25" i="6" s="1"/>
  <c r="K16" i="10"/>
  <c r="P24" i="6" s="1"/>
  <c r="F15" i="10"/>
  <c r="E23" i="6" s="1"/>
  <c r="Z23" i="6" s="1"/>
  <c r="I14" i="10"/>
  <c r="N22" i="6" s="1"/>
  <c r="G12" i="10"/>
  <c r="L20" i="6" s="1"/>
  <c r="M10" i="10"/>
  <c r="R18" i="6" s="1"/>
  <c r="Z18" i="6" s="1"/>
  <c r="H9" i="10"/>
  <c r="M17" i="6" s="1"/>
  <c r="K8" i="10"/>
  <c r="P16" i="6" s="1"/>
  <c r="F70" i="10"/>
  <c r="H50" i="10"/>
  <c r="I47" i="10"/>
  <c r="H46" i="10"/>
  <c r="J45" i="10"/>
  <c r="K43" i="10"/>
  <c r="F69" i="10"/>
  <c r="G62" i="10"/>
  <c r="I56" i="10"/>
  <c r="G55" i="10"/>
  <c r="H54" i="10"/>
  <c r="K68" i="10"/>
  <c r="I64" i="10"/>
  <c r="K66" i="10"/>
  <c r="H64" i="10"/>
  <c r="H59" i="10"/>
  <c r="I52" i="10"/>
  <c r="G49" i="10"/>
  <c r="F48" i="10"/>
  <c r="F45" i="10"/>
  <c r="K44" i="10"/>
  <c r="F43" i="10"/>
  <c r="K42" i="10"/>
  <c r="H41" i="10"/>
  <c r="J66" i="10"/>
  <c r="I61" i="10"/>
  <c r="F60" i="10"/>
  <c r="G59" i="10"/>
  <c r="F52" i="10"/>
  <c r="J51" i="10"/>
  <c r="J44" i="10"/>
  <c r="K65" i="10"/>
  <c r="G54" i="10"/>
  <c r="H47" i="10"/>
  <c r="G46" i="10"/>
  <c r="G45" i="10"/>
  <c r="H44" i="10"/>
  <c r="I43" i="10"/>
  <c r="F41" i="10"/>
  <c r="G40" i="10"/>
  <c r="L48" i="6" s="1"/>
  <c r="G38" i="10"/>
  <c r="L46" i="6" s="1"/>
  <c r="K37" i="10"/>
  <c r="P45" i="6" s="1"/>
  <c r="K35" i="10"/>
  <c r="P43" i="6" s="1"/>
  <c r="G34" i="10"/>
  <c r="L42" i="6" s="1"/>
  <c r="K33" i="10"/>
  <c r="P41" i="6" s="1"/>
  <c r="I31" i="10"/>
  <c r="N39" i="6" s="1"/>
  <c r="K26" i="10"/>
  <c r="P34" i="6" s="1"/>
  <c r="J25" i="10"/>
  <c r="O33" i="6" s="1"/>
  <c r="H24" i="10"/>
  <c r="M32" i="6" s="1"/>
  <c r="H23" i="10"/>
  <c r="M31" i="6" s="1"/>
  <c r="F22" i="10"/>
  <c r="E30" i="6" s="1"/>
  <c r="Z30" i="6" s="1"/>
  <c r="F21" i="10"/>
  <c r="E29" i="6" s="1"/>
  <c r="AP29" i="6" s="1"/>
  <c r="I16" i="10"/>
  <c r="N24" i="6" s="1"/>
  <c r="I15" i="10"/>
  <c r="N23" i="6" s="1"/>
  <c r="G14" i="10"/>
  <c r="L22" i="6" s="1"/>
  <c r="G13" i="10"/>
  <c r="L21" i="6" s="1"/>
  <c r="G58" i="10"/>
  <c r="K57" i="10"/>
  <c r="F53" i="10"/>
  <c r="H43" i="10"/>
  <c r="I42" i="10"/>
  <c r="F40" i="10"/>
  <c r="E48" i="6" s="1"/>
  <c r="AK48" i="6" s="1"/>
  <c r="J37" i="10"/>
  <c r="O45" i="6" s="1"/>
  <c r="J33" i="10"/>
  <c r="O41" i="6" s="1"/>
  <c r="H31" i="10"/>
  <c r="M39" i="6" s="1"/>
  <c r="M29" i="10"/>
  <c r="R37" i="6" s="1"/>
  <c r="J26" i="10"/>
  <c r="O34" i="6" s="1"/>
  <c r="I25" i="10"/>
  <c r="N33" i="6" s="1"/>
  <c r="G24" i="10"/>
  <c r="L32" i="6" s="1"/>
  <c r="G23" i="10"/>
  <c r="L31" i="6" s="1"/>
  <c r="J17" i="10"/>
  <c r="O25" i="6" s="1"/>
  <c r="H16" i="10"/>
  <c r="M24" i="6" s="1"/>
  <c r="H15" i="10"/>
  <c r="M23" i="6" s="1"/>
  <c r="F14" i="10"/>
  <c r="E22" i="6" s="1"/>
  <c r="AK22" i="6" s="1"/>
  <c r="F58" i="10"/>
  <c r="H42" i="10"/>
  <c r="H37" i="10"/>
  <c r="M45" i="6" s="1"/>
  <c r="I35" i="10"/>
  <c r="N43" i="6" s="1"/>
  <c r="I33" i="10"/>
  <c r="N41" i="6" s="1"/>
  <c r="G31" i="10"/>
  <c r="L39" i="6" s="1"/>
  <c r="M30" i="10"/>
  <c r="R38" i="6" s="1"/>
  <c r="K29" i="10"/>
  <c r="P37" i="6" s="1"/>
  <c r="K28" i="10"/>
  <c r="P36" i="6" s="1"/>
  <c r="K27" i="10"/>
  <c r="P35" i="6" s="1"/>
  <c r="I26" i="10"/>
  <c r="N34" i="6" s="1"/>
  <c r="G25" i="10"/>
  <c r="L33" i="6" s="1"/>
  <c r="F24" i="10"/>
  <c r="E32" i="6" s="1"/>
  <c r="Z32" i="6" s="1"/>
  <c r="G42" i="10"/>
  <c r="H39" i="10"/>
  <c r="M47" i="6" s="1"/>
  <c r="F37" i="10"/>
  <c r="E45" i="6" s="1"/>
  <c r="AM45" i="6" s="1"/>
  <c r="H35" i="10"/>
  <c r="M43" i="6" s="1"/>
  <c r="H33" i="10"/>
  <c r="M41" i="6" s="1"/>
  <c r="F31" i="10"/>
  <c r="E39" i="6" s="1"/>
  <c r="AR39" i="6" s="1"/>
  <c r="J29" i="10"/>
  <c r="O37" i="6" s="1"/>
  <c r="J28" i="10"/>
  <c r="O36" i="6" s="1"/>
  <c r="I27" i="10"/>
  <c r="N35" i="6" s="1"/>
  <c r="H26" i="10"/>
  <c r="M34" i="6" s="1"/>
  <c r="F25" i="10"/>
  <c r="E33" i="6" s="1"/>
  <c r="AQ33" i="6" s="1"/>
  <c r="K20" i="10"/>
  <c r="P28" i="6" s="1"/>
  <c r="I18" i="10"/>
  <c r="N26" i="6" s="1"/>
  <c r="G17" i="10"/>
  <c r="L25" i="6" s="1"/>
  <c r="F16" i="10"/>
  <c r="E24" i="6" s="1"/>
  <c r="AK24" i="6" s="1"/>
  <c r="J52" i="10"/>
  <c r="M40" i="10"/>
  <c r="R48" i="6" s="1"/>
  <c r="G39" i="10"/>
  <c r="L47" i="6" s="1"/>
  <c r="J36" i="10"/>
  <c r="O44" i="6" s="1"/>
  <c r="G33" i="10"/>
  <c r="L41" i="6" s="1"/>
  <c r="J32" i="10"/>
  <c r="O40" i="6" s="1"/>
  <c r="K30" i="10"/>
  <c r="P38" i="6" s="1"/>
  <c r="I29" i="10"/>
  <c r="N37" i="6" s="1"/>
  <c r="I28" i="10"/>
  <c r="N36" i="6" s="1"/>
  <c r="H27" i="10"/>
  <c r="M35" i="6" s="1"/>
  <c r="G26" i="10"/>
  <c r="L34" i="6" s="1"/>
  <c r="J21" i="10"/>
  <c r="O29" i="6" s="1"/>
  <c r="I19" i="10"/>
  <c r="N27" i="6" s="1"/>
  <c r="H18" i="10"/>
  <c r="M26" i="6" s="1"/>
  <c r="F17" i="10"/>
  <c r="E25" i="6" s="1"/>
  <c r="AP25" i="6" s="1"/>
  <c r="K49" i="10"/>
  <c r="J41" i="10"/>
  <c r="F39" i="10"/>
  <c r="E47" i="6" s="1"/>
  <c r="C47" i="6" s="1"/>
  <c r="I36" i="10"/>
  <c r="N44" i="6" s="1"/>
  <c r="K34" i="10"/>
  <c r="P42" i="6" s="1"/>
  <c r="F33" i="10"/>
  <c r="E41" i="6" s="1"/>
  <c r="AU41" i="6" s="1"/>
  <c r="I32" i="10"/>
  <c r="N40" i="6" s="1"/>
  <c r="I30" i="10"/>
  <c r="N38" i="6" s="1"/>
  <c r="H29" i="10"/>
  <c r="M37" i="6" s="1"/>
  <c r="H28" i="10"/>
  <c r="M36" i="6" s="1"/>
  <c r="G27" i="10"/>
  <c r="L35" i="6" s="1"/>
  <c r="F26" i="10"/>
  <c r="E34" i="6" s="1"/>
  <c r="Z34" i="6" s="1"/>
  <c r="J22" i="10"/>
  <c r="O30" i="6" s="1"/>
  <c r="V108" i="10"/>
  <c r="V104" i="10"/>
  <c r="Y8" i="10"/>
  <c r="L8" i="10" s="1"/>
  <c r="Q16" i="6" s="1"/>
  <c r="F9" i="10"/>
  <c r="E17" i="6" s="1"/>
  <c r="H10" i="10"/>
  <c r="M18" i="6" s="1"/>
  <c r="I11" i="10"/>
  <c r="N19" i="6" s="1"/>
  <c r="M13" i="10"/>
  <c r="R21" i="6" s="1"/>
  <c r="J16" i="10"/>
  <c r="O24" i="6" s="1"/>
  <c r="W16" i="10"/>
  <c r="H20" i="10"/>
  <c r="M28" i="6" s="1"/>
  <c r="I21" i="10"/>
  <c r="N29" i="6" s="1"/>
  <c r="Y27" i="10"/>
  <c r="L27" i="10" s="1"/>
  <c r="Q35" i="6" s="1"/>
  <c r="X32" i="10"/>
  <c r="K32" i="10" s="1"/>
  <c r="P40" i="6" s="1"/>
  <c r="U32" i="10"/>
  <c r="Z32" i="10" s="1"/>
  <c r="I34" i="10"/>
  <c r="N42" i="6" s="1"/>
  <c r="I40" i="10"/>
  <c r="N48" i="6" s="1"/>
  <c r="Y46" i="10"/>
  <c r="L46" i="10" s="1"/>
  <c r="Z47" i="10"/>
  <c r="H63" i="10"/>
  <c r="X68" i="10"/>
  <c r="W68" i="10"/>
  <c r="F8" i="10"/>
  <c r="E16" i="6" s="1"/>
  <c r="AI16" i="6" s="1"/>
  <c r="T98" i="10"/>
  <c r="T93" i="10"/>
  <c r="T90" i="10"/>
  <c r="T96" i="10"/>
  <c r="T88" i="10"/>
  <c r="T85" i="10"/>
  <c r="T92" i="10"/>
  <c r="T89" i="10"/>
  <c r="T82" i="10"/>
  <c r="G82" i="10" s="1"/>
  <c r="K21" i="4" s="1"/>
  <c r="T79" i="10"/>
  <c r="G79" i="10" s="1"/>
  <c r="K18" i="4" s="1"/>
  <c r="T77" i="10"/>
  <c r="G9" i="10"/>
  <c r="L17" i="6" s="1"/>
  <c r="I10" i="10"/>
  <c r="N18" i="6" s="1"/>
  <c r="K11" i="10"/>
  <c r="P19" i="6" s="1"/>
  <c r="K12" i="10"/>
  <c r="P20" i="6" s="1"/>
  <c r="I20" i="10"/>
  <c r="N28" i="6" s="1"/>
  <c r="X22" i="10"/>
  <c r="K22" i="10" s="1"/>
  <c r="P30" i="6" s="1"/>
  <c r="U22" i="10"/>
  <c r="R45" i="10" s="1"/>
  <c r="F27" i="10"/>
  <c r="E35" i="6" s="1"/>
  <c r="Y28" i="10"/>
  <c r="L28" i="10" s="1"/>
  <c r="Q36" i="6" s="1"/>
  <c r="J40" i="10"/>
  <c r="O48" i="6" s="1"/>
  <c r="Z25" i="10"/>
  <c r="M25" i="10" s="1"/>
  <c r="R33" i="6" s="1"/>
  <c r="AE33" i="6" s="1"/>
  <c r="Y25" i="10"/>
  <c r="L25" i="10" s="1"/>
  <c r="Q33" i="6" s="1"/>
  <c r="Y37" i="10"/>
  <c r="L37" i="10" s="1"/>
  <c r="Q45" i="6" s="1"/>
  <c r="Y22" i="10"/>
  <c r="L22" i="10" s="1"/>
  <c r="Q30" i="6" s="1"/>
  <c r="I24" i="10"/>
  <c r="N32" i="6" s="1"/>
  <c r="J9" i="10"/>
  <c r="O17" i="6" s="1"/>
  <c r="K10" i="10"/>
  <c r="P18" i="6" s="1"/>
  <c r="W11" i="10"/>
  <c r="J11" i="10" s="1"/>
  <c r="O19" i="6" s="1"/>
  <c r="W12" i="10"/>
  <c r="J12" i="10" s="1"/>
  <c r="O20" i="6" s="1"/>
  <c r="F13" i="10"/>
  <c r="E21" i="6" s="1"/>
  <c r="AH21" i="6" s="1"/>
  <c r="J15" i="10"/>
  <c r="O23" i="6" s="1"/>
  <c r="I17" i="10"/>
  <c r="N25" i="6" s="1"/>
  <c r="X17" i="10"/>
  <c r="Z17" i="10" s="1"/>
  <c r="F18" i="10"/>
  <c r="E26" i="6" s="1"/>
  <c r="AM26" i="6" s="1"/>
  <c r="J24" i="10"/>
  <c r="O32" i="6" s="1"/>
  <c r="Z28" i="10"/>
  <c r="M28" i="10" s="1"/>
  <c r="R36" i="6" s="1"/>
  <c r="G30" i="10"/>
  <c r="L38" i="6" s="1"/>
  <c r="F32" i="10"/>
  <c r="E40" i="6" s="1"/>
  <c r="AK40" i="6" s="1"/>
  <c r="W35" i="10"/>
  <c r="X36" i="10"/>
  <c r="K36" i="10" s="1"/>
  <c r="P44" i="6" s="1"/>
  <c r="U36" i="10"/>
  <c r="G41" i="10"/>
  <c r="I8" i="10"/>
  <c r="N16" i="6" s="1"/>
  <c r="G73" i="10"/>
  <c r="Y72" i="10"/>
  <c r="L72" i="10" s="1"/>
  <c r="Y62" i="10"/>
  <c r="L62" i="10" s="1"/>
  <c r="U8" i="10"/>
  <c r="Y42" i="10"/>
  <c r="L42" i="10" s="1"/>
  <c r="Y52" i="10"/>
  <c r="L52" i="10" s="1"/>
  <c r="Y41" i="10"/>
  <c r="L41" i="10" s="1"/>
  <c r="K9" i="10"/>
  <c r="P17" i="6" s="1"/>
  <c r="L10" i="10"/>
  <c r="Q18" i="6" s="1"/>
  <c r="H13" i="10"/>
  <c r="M21" i="6" s="1"/>
  <c r="K15" i="10"/>
  <c r="P23" i="6" s="1"/>
  <c r="Y15" i="10"/>
  <c r="L15" i="10" s="1"/>
  <c r="Q23" i="6" s="1"/>
  <c r="Y17" i="10"/>
  <c r="L17" i="10" s="1"/>
  <c r="Q25" i="6" s="1"/>
  <c r="G18" i="10"/>
  <c r="L26" i="6" s="1"/>
  <c r="Y18" i="10"/>
  <c r="L18" i="10" s="1"/>
  <c r="Q26" i="6" s="1"/>
  <c r="F19" i="10"/>
  <c r="E27" i="6" s="1"/>
  <c r="AK27" i="6" s="1"/>
  <c r="G22" i="10"/>
  <c r="L30" i="6" s="1"/>
  <c r="K25" i="10"/>
  <c r="P33" i="6" s="1"/>
  <c r="Z26" i="10"/>
  <c r="F28" i="10"/>
  <c r="E36" i="6" s="1"/>
  <c r="C36" i="6" s="1"/>
  <c r="H30" i="10"/>
  <c r="M38" i="6" s="1"/>
  <c r="G32" i="10"/>
  <c r="L40" i="6" s="1"/>
  <c r="I41" i="10"/>
  <c r="J8" i="10"/>
  <c r="O16" i="6" s="1"/>
  <c r="I73" i="10"/>
  <c r="L9" i="10"/>
  <c r="Q17" i="6" s="1"/>
  <c r="F11" i="10"/>
  <c r="E19" i="6" s="1"/>
  <c r="AS19" i="6" s="1"/>
  <c r="F12" i="10"/>
  <c r="E20" i="6" s="1"/>
  <c r="AB20" i="6" s="1"/>
  <c r="I13" i="10"/>
  <c r="N21" i="6" s="1"/>
  <c r="H14" i="10"/>
  <c r="M22" i="6" s="1"/>
  <c r="Z15" i="10"/>
  <c r="J18" i="10"/>
  <c r="O26" i="6" s="1"/>
  <c r="G19" i="10"/>
  <c r="L27" i="6" s="1"/>
  <c r="X21" i="10"/>
  <c r="U21" i="10"/>
  <c r="H22" i="10"/>
  <c r="M30" i="6" s="1"/>
  <c r="Y26" i="10"/>
  <c r="L26" i="10" s="1"/>
  <c r="Q34" i="6" s="1"/>
  <c r="H38" i="10"/>
  <c r="M46" i="6" s="1"/>
  <c r="I44" i="10"/>
  <c r="X38" i="10"/>
  <c r="K38" i="10" s="1"/>
  <c r="P46" i="6" s="1"/>
  <c r="Y66" i="10"/>
  <c r="L66" i="10" s="1"/>
  <c r="Z66" i="10"/>
  <c r="M66" i="10" s="1"/>
  <c r="X23" i="10"/>
  <c r="K23" i="10" s="1"/>
  <c r="P31" i="6" s="1"/>
  <c r="W38" i="10"/>
  <c r="W57" i="10"/>
  <c r="J57" i="10" s="1"/>
  <c r="W23" i="10"/>
  <c r="J23" i="10" s="1"/>
  <c r="O31" i="6" s="1"/>
  <c r="Y34" i="10"/>
  <c r="L34" i="10" s="1"/>
  <c r="Q42" i="6" s="1"/>
  <c r="Y40" i="10"/>
  <c r="L40" i="10" s="1"/>
  <c r="Q48" i="6" s="1"/>
  <c r="W20" i="10"/>
  <c r="J20" i="10" s="1"/>
  <c r="O28" i="6" s="1"/>
  <c r="Y30" i="10"/>
  <c r="L30" i="10" s="1"/>
  <c r="Q38" i="6" s="1"/>
  <c r="Z34" i="10"/>
  <c r="M34" i="10" s="1"/>
  <c r="R42" i="6" s="1"/>
  <c r="W39" i="10"/>
  <c r="J39" i="10" s="1"/>
  <c r="O47" i="6" s="1"/>
  <c r="Z42" i="10"/>
  <c r="M42" i="10" s="1"/>
  <c r="Y51" i="10"/>
  <c r="L51" i="10" s="1"/>
  <c r="Z51" i="10"/>
  <c r="X18" i="10"/>
  <c r="Z18" i="10" s="1"/>
  <c r="M18" i="10" s="1"/>
  <c r="R26" i="6" s="1"/>
  <c r="Y33" i="10"/>
  <c r="L33" i="10" s="1"/>
  <c r="Q41" i="6" s="1"/>
  <c r="Y43" i="10"/>
  <c r="L43" i="10" s="1"/>
  <c r="Z43" i="10"/>
  <c r="M43" i="10" s="1"/>
  <c r="Y44" i="10"/>
  <c r="L44" i="10" s="1"/>
  <c r="Z44" i="10"/>
  <c r="Z49" i="10"/>
  <c r="M49" i="10" s="1"/>
  <c r="Y49" i="10"/>
  <c r="L49" i="10" s="1"/>
  <c r="X48" i="10"/>
  <c r="K48" i="10" s="1"/>
  <c r="W48" i="10"/>
  <c r="X56" i="10"/>
  <c r="K56" i="10" s="1"/>
  <c r="W56" i="10"/>
  <c r="Y58" i="10"/>
  <c r="L58" i="10" s="1"/>
  <c r="Z64" i="10"/>
  <c r="M64" i="10" s="1"/>
  <c r="Y64" i="10"/>
  <c r="L64" i="10" s="1"/>
  <c r="U70" i="10"/>
  <c r="H70" i="10" s="1"/>
  <c r="X70" i="10"/>
  <c r="K70" i="10" s="1"/>
  <c r="Z52" i="10"/>
  <c r="X53" i="10"/>
  <c r="K53" i="10" s="1"/>
  <c r="W53" i="10"/>
  <c r="J53" i="10" s="1"/>
  <c r="X58" i="10"/>
  <c r="Z58" i="10" s="1"/>
  <c r="Z59" i="10"/>
  <c r="Y59" i="10"/>
  <c r="L59" i="10" s="1"/>
  <c r="Y60" i="10"/>
  <c r="L60" i="10" s="1"/>
  <c r="Z60" i="10"/>
  <c r="Z69" i="10"/>
  <c r="X54" i="10"/>
  <c r="K54" i="10" s="1"/>
  <c r="W54" i="10"/>
  <c r="J54" i="10" s="1"/>
  <c r="X61" i="10"/>
  <c r="K61" i="10" s="1"/>
  <c r="U61" i="10"/>
  <c r="Y61" i="10" s="1"/>
  <c r="L61" i="10" s="1"/>
  <c r="W65" i="10"/>
  <c r="J65" i="10" s="1"/>
  <c r="X41" i="10"/>
  <c r="Z41" i="10" s="1"/>
  <c r="Z50" i="10"/>
  <c r="M50" i="10" s="1"/>
  <c r="Y50" i="10"/>
  <c r="L50" i="10" s="1"/>
  <c r="W67" i="10"/>
  <c r="X55" i="10"/>
  <c r="K55" i="10" s="1"/>
  <c r="U69" i="10"/>
  <c r="X69" i="10"/>
  <c r="K69" i="10" s="1"/>
  <c r="W55" i="10"/>
  <c r="Z61" i="10"/>
  <c r="T87" i="10"/>
  <c r="Z62" i="10"/>
  <c r="W63" i="10"/>
  <c r="X63" i="10"/>
  <c r="K63" i="10" s="1"/>
  <c r="T78" i="10"/>
  <c r="T80" i="10"/>
  <c r="T84" i="10"/>
  <c r="G84" i="10" s="1"/>
  <c r="K23" i="4" s="1"/>
  <c r="T81" i="10"/>
  <c r="T83" i="10"/>
  <c r="X71" i="10"/>
  <c r="K71" i="10" s="1"/>
  <c r="W71" i="10"/>
  <c r="J71" i="10" s="1"/>
  <c r="T86" i="10"/>
  <c r="F86" i="10"/>
  <c r="G25" i="4" s="1"/>
  <c r="AV25" i="4" s="1"/>
  <c r="G87" i="10"/>
  <c r="K26" i="4" s="1"/>
  <c r="F95" i="10"/>
  <c r="G34" i="4" s="1"/>
  <c r="AC34" i="4" s="1"/>
  <c r="T108" i="10"/>
  <c r="G108" i="10" s="1"/>
  <c r="K22" i="3" s="1"/>
  <c r="F97" i="10"/>
  <c r="G36" i="4" s="1"/>
  <c r="AS36" i="4" s="1"/>
  <c r="T104" i="10"/>
  <c r="G104" i="10" s="1"/>
  <c r="K18" i="3" s="1"/>
  <c r="F79" i="10"/>
  <c r="G18" i="4" s="1"/>
  <c r="AM18" i="4" s="1"/>
  <c r="F91" i="10"/>
  <c r="G30" i="4" s="1"/>
  <c r="AH30" i="4" s="1"/>
  <c r="V107" i="10"/>
  <c r="G96" i="10"/>
  <c r="K35" i="4" s="1"/>
  <c r="F96" i="10"/>
  <c r="G35" i="4" s="1"/>
  <c r="AD35" i="4" s="1"/>
  <c r="G93" i="10"/>
  <c r="K32" i="4" s="1"/>
  <c r="F88" i="10"/>
  <c r="G27" i="4" s="1"/>
  <c r="F98" i="10"/>
  <c r="G37" i="4" s="1"/>
  <c r="AK37" i="4" s="1"/>
  <c r="F82" i="10"/>
  <c r="G21" i="4" s="1"/>
  <c r="AV21" i="4" s="1"/>
  <c r="F90" i="10"/>
  <c r="G29" i="4" s="1"/>
  <c r="AQ29" i="4" s="1"/>
  <c r="T94" i="10"/>
  <c r="V103" i="10"/>
  <c r="F85" i="10"/>
  <c r="G24" i="4" s="1"/>
  <c r="AV24" i="4" s="1"/>
  <c r="F89" i="10"/>
  <c r="G28" i="4" s="1"/>
  <c r="AO28" i="4" s="1"/>
  <c r="T91" i="10"/>
  <c r="F94" i="10"/>
  <c r="G33" i="4" s="1"/>
  <c r="AG33" i="4" s="1"/>
  <c r="T95" i="10"/>
  <c r="G95" i="10" s="1"/>
  <c r="K34" i="4" s="1"/>
  <c r="T97" i="10"/>
  <c r="G98" i="10"/>
  <c r="K37" i="4" s="1"/>
  <c r="T106" i="10"/>
  <c r="G106" i="10" s="1"/>
  <c r="K20" i="3" s="1"/>
  <c r="T102" i="10"/>
  <c r="V105" i="10"/>
  <c r="T105" i="10"/>
  <c r="G105" i="10" s="1"/>
  <c r="K19" i="3" s="1"/>
  <c r="V102" i="10"/>
  <c r="T103" i="10"/>
  <c r="G103" i="10" s="1"/>
  <c r="K17" i="3" s="1"/>
  <c r="V106" i="10"/>
  <c r="T107" i="10"/>
  <c r="G107" i="10" s="1"/>
  <c r="K21" i="3" s="1"/>
  <c r="AE17" i="6"/>
  <c r="AF18" i="6"/>
  <c r="AN18" i="6"/>
  <c r="C19" i="6"/>
  <c r="AG19" i="6"/>
  <c r="AG22" i="6"/>
  <c r="AP23" i="6"/>
  <c r="AB26" i="6"/>
  <c r="C27" i="6"/>
  <c r="AH28" i="6"/>
  <c r="AR28" i="6"/>
  <c r="AO30" i="6"/>
  <c r="C33" i="6"/>
  <c r="AH38" i="6"/>
  <c r="AL43" i="6"/>
  <c r="C18" i="6"/>
  <c r="AG18" i="6"/>
  <c r="AO18" i="6"/>
  <c r="AK19" i="6"/>
  <c r="AH19" i="6"/>
  <c r="AQ19" i="6"/>
  <c r="AS27" i="6"/>
  <c r="AN27" i="6"/>
  <c r="Z27" i="6"/>
  <c r="AI28" i="6"/>
  <c r="AI33" i="6"/>
  <c r="AT33" i="6"/>
  <c r="AL33" i="6"/>
  <c r="Z33" i="6"/>
  <c r="AK33" i="6"/>
  <c r="AC39" i="6"/>
  <c r="AB39" i="6"/>
  <c r="AI41" i="6"/>
  <c r="AA41" i="6"/>
  <c r="AE41" i="6"/>
  <c r="AL41" i="6"/>
  <c r="Z41" i="6"/>
  <c r="AN41" i="6"/>
  <c r="AP18" i="6"/>
  <c r="AE25" i="6"/>
  <c r="AT28" i="6"/>
  <c r="AL28" i="6"/>
  <c r="AO28" i="6"/>
  <c r="AG28" i="6"/>
  <c r="C28" i="6"/>
  <c r="Z28" i="6"/>
  <c r="AJ28" i="6"/>
  <c r="AU28" i="6"/>
  <c r="C35" i="6"/>
  <c r="C38" i="6"/>
  <c r="AS43" i="6"/>
  <c r="AK43" i="6"/>
  <c r="AC43" i="6"/>
  <c r="AQ43" i="6"/>
  <c r="AO43" i="6"/>
  <c r="AN43" i="6"/>
  <c r="Z43" i="6"/>
  <c r="AH17" i="6"/>
  <c r="AA18" i="6"/>
  <c r="AI18" i="6"/>
  <c r="AQ18" i="6"/>
  <c r="AJ19" i="6"/>
  <c r="AT19" i="6"/>
  <c r="AN22" i="6"/>
  <c r="AQ22" i="6"/>
  <c r="AI22" i="6"/>
  <c r="AA22" i="6"/>
  <c r="Z22" i="6"/>
  <c r="AU22" i="6"/>
  <c r="AI23" i="6"/>
  <c r="AM27" i="6"/>
  <c r="AA28" i="6"/>
  <c r="AK28" i="6"/>
  <c r="AN33" i="6"/>
  <c r="AS35" i="6"/>
  <c r="AC35" i="6"/>
  <c r="AN38" i="6"/>
  <c r="AF38" i="6"/>
  <c r="AR38" i="6"/>
  <c r="AJ38" i="6"/>
  <c r="AB38" i="6"/>
  <c r="AA38" i="6"/>
  <c r="Z38" i="6"/>
  <c r="AM38" i="6"/>
  <c r="AD39" i="6"/>
  <c r="AB43" i="6"/>
  <c r="AA25" i="6"/>
  <c r="AD25" i="6"/>
  <c r="AB18" i="6"/>
  <c r="AJ18" i="6"/>
  <c r="AR18" i="6"/>
  <c r="AC19" i="6"/>
  <c r="AO23" i="6"/>
  <c r="AG23" i="6"/>
  <c r="AR23" i="6"/>
  <c r="AJ23" i="6"/>
  <c r="AR25" i="6"/>
  <c r="AB28" i="6"/>
  <c r="AM28" i="6"/>
  <c r="AO33" i="6"/>
  <c r="AH18" i="6"/>
  <c r="AC18" i="6"/>
  <c r="AK18" i="6"/>
  <c r="AS18" i="6"/>
  <c r="AD19" i="6"/>
  <c r="AM19" i="6"/>
  <c r="AC22" i="6"/>
  <c r="AM22" i="6"/>
  <c r="AN28" i="6"/>
  <c r="AA30" i="6"/>
  <c r="AU30" i="6"/>
  <c r="AP33" i="6"/>
  <c r="AN46" i="6"/>
  <c r="AQ46" i="6"/>
  <c r="AA46" i="6"/>
  <c r="AU47" i="6"/>
  <c r="AR47" i="6"/>
  <c r="AR17" i="6"/>
  <c r="AS25" i="6"/>
  <c r="AC28" i="6"/>
  <c r="AC17" i="6"/>
  <c r="AD18" i="6"/>
  <c r="AL18" i="6"/>
  <c r="AE19" i="6"/>
  <c r="AI20" i="6"/>
  <c r="AD22" i="6"/>
  <c r="AO22" i="6"/>
  <c r="AM23" i="6"/>
  <c r="C25" i="6"/>
  <c r="AG27" i="6"/>
  <c r="AE28" i="6"/>
  <c r="AP28" i="6"/>
  <c r="AL30" i="6"/>
  <c r="AO31" i="6"/>
  <c r="AG31" i="6"/>
  <c r="C31" i="6"/>
  <c r="AB31" i="6"/>
  <c r="AK31" i="6"/>
  <c r="AG33" i="6"/>
  <c r="AR33" i="6"/>
  <c r="AD35" i="6"/>
  <c r="AE38" i="6"/>
  <c r="AS38" i="6"/>
  <c r="Z29" i="6"/>
  <c r="AH29" i="6"/>
  <c r="AO36" i="6"/>
  <c r="Z37" i="6"/>
  <c r="AH37" i="6"/>
  <c r="AP37" i="6"/>
  <c r="AC40" i="6"/>
  <c r="AM42" i="6"/>
  <c r="C44" i="6"/>
  <c r="AG44" i="6"/>
  <c r="AO44" i="6"/>
  <c r="Z45" i="6"/>
  <c r="AC48" i="6"/>
  <c r="Z36" i="6"/>
  <c r="AP36" i="6"/>
  <c r="Z44" i="6"/>
  <c r="AH44" i="6"/>
  <c r="AP44" i="6"/>
  <c r="AH42" i="6"/>
  <c r="AP42" i="6"/>
  <c r="Z24" i="6"/>
  <c r="AE29" i="6"/>
  <c r="AM29" i="6"/>
  <c r="AD36" i="6"/>
  <c r="AL36" i="6"/>
  <c r="AE37" i="6"/>
  <c r="AM37" i="6"/>
  <c r="AD44" i="6"/>
  <c r="AL44" i="6"/>
  <c r="AE45" i="6"/>
  <c r="AH48" i="6"/>
  <c r="AP26" i="4"/>
  <c r="AJ28" i="4"/>
  <c r="AW28" i="4"/>
  <c r="AG28" i="4"/>
  <c r="AE28" i="4"/>
  <c r="AD30" i="4"/>
  <c r="AR31" i="4"/>
  <c r="AJ31" i="4"/>
  <c r="AB31" i="4"/>
  <c r="AI31" i="4"/>
  <c r="AV31" i="4"/>
  <c r="AN31" i="4"/>
  <c r="AF31" i="4"/>
  <c r="AU31" i="4"/>
  <c r="AM31" i="4"/>
  <c r="AE31" i="4"/>
  <c r="AT31" i="4"/>
  <c r="AL31" i="4"/>
  <c r="AD31" i="4"/>
  <c r="AH31" i="4"/>
  <c r="AO32" i="4"/>
  <c r="AL28" i="4"/>
  <c r="AT29" i="4"/>
  <c r="AK31" i="4"/>
  <c r="AP32" i="4"/>
  <c r="AK30" i="4"/>
  <c r="AC30" i="4"/>
  <c r="AJ30" i="4"/>
  <c r="AB30" i="4"/>
  <c r="AW30" i="4"/>
  <c r="AG30" i="4"/>
  <c r="AN30" i="4"/>
  <c r="AU30" i="4"/>
  <c r="AM30" i="4"/>
  <c r="AE30" i="4"/>
  <c r="AI30" i="4"/>
  <c r="AS27" i="4"/>
  <c r="AK27" i="4"/>
  <c r="AC27" i="4"/>
  <c r="AR27" i="4"/>
  <c r="AJ27" i="4"/>
  <c r="AB27" i="4"/>
  <c r="AW27" i="4"/>
  <c r="AO27" i="4"/>
  <c r="AG27" i="4"/>
  <c r="AV27" i="4"/>
  <c r="AN27" i="4"/>
  <c r="AF27" i="4"/>
  <c r="AU27" i="4"/>
  <c r="AE27" i="4"/>
  <c r="AI27" i="4"/>
  <c r="AL30" i="4"/>
  <c r="AP31" i="4"/>
  <c r="AQ33" i="4"/>
  <c r="AP33" i="4"/>
  <c r="AV33" i="4"/>
  <c r="AD33" i="4"/>
  <c r="AJ29" i="4"/>
  <c r="AS26" i="4"/>
  <c r="AK26" i="4"/>
  <c r="AC26" i="4"/>
  <c r="AR26" i="4"/>
  <c r="AJ26" i="4"/>
  <c r="AB26" i="4"/>
  <c r="AW26" i="4"/>
  <c r="AO26" i="4"/>
  <c r="AG26" i="4"/>
  <c r="AV26" i="4"/>
  <c r="AN26" i="4"/>
  <c r="AF26" i="4"/>
  <c r="AU26" i="4"/>
  <c r="AM26" i="4"/>
  <c r="AE26" i="4"/>
  <c r="AI26" i="4"/>
  <c r="AL29" i="4"/>
  <c r="AJ32" i="4"/>
  <c r="AB32" i="4"/>
  <c r="AQ32" i="4"/>
  <c r="AI32" i="4"/>
  <c r="AV32" i="4"/>
  <c r="AN32" i="4"/>
  <c r="AF32" i="4"/>
  <c r="AU32" i="4"/>
  <c r="AM32" i="4"/>
  <c r="AE32" i="4"/>
  <c r="AT32" i="4"/>
  <c r="AL32" i="4"/>
  <c r="AD32" i="4"/>
  <c r="AH32" i="4"/>
  <c r="AP29" i="4"/>
  <c r="AK32" i="4"/>
  <c r="AH16" i="4"/>
  <c r="AP16" i="4"/>
  <c r="AH17" i="4"/>
  <c r="AP17" i="4"/>
  <c r="AH18" i="4"/>
  <c r="AP18" i="4"/>
  <c r="AG19" i="4"/>
  <c r="AO19" i="4"/>
  <c r="AW19" i="4"/>
  <c r="AG20" i="4"/>
  <c r="AO20" i="4"/>
  <c r="AW20" i="4"/>
  <c r="AF22" i="4"/>
  <c r="AN22" i="4"/>
  <c r="AV22" i="4"/>
  <c r="AF23" i="4"/>
  <c r="AN23" i="4"/>
  <c r="AV23" i="4"/>
  <c r="AF24" i="4"/>
  <c r="AF25" i="4"/>
  <c r="AN25" i="4"/>
  <c r="AK36" i="4"/>
  <c r="AC37" i="4"/>
  <c r="AS37" i="4"/>
  <c r="AQ18" i="4"/>
  <c r="AH19" i="4"/>
  <c r="AP19" i="4"/>
  <c r="AH20" i="4"/>
  <c r="AP20" i="4"/>
  <c r="AG22" i="4"/>
  <c r="AO22" i="4"/>
  <c r="AW22" i="4"/>
  <c r="AG23" i="4"/>
  <c r="AO23" i="4"/>
  <c r="AW23" i="4"/>
  <c r="AG25" i="4"/>
  <c r="AO25" i="4"/>
  <c r="AW25" i="4"/>
  <c r="AL35" i="4"/>
  <c r="AP22" i="4"/>
  <c r="AH23" i="4"/>
  <c r="AP23" i="4"/>
  <c r="AH24" i="4"/>
  <c r="AH25" i="4"/>
  <c r="AE35" i="4"/>
  <c r="AM35" i="4"/>
  <c r="AE37" i="4"/>
  <c r="AM37" i="4"/>
  <c r="AE16" i="4"/>
  <c r="AM16" i="4"/>
  <c r="AU16" i="4"/>
  <c r="AE17" i="4"/>
  <c r="AM17" i="4"/>
  <c r="AU17" i="4"/>
  <c r="AE18" i="4"/>
  <c r="AD19" i="4"/>
  <c r="AL19" i="4"/>
  <c r="AT19" i="4"/>
  <c r="AD20" i="4"/>
  <c r="AL20" i="4"/>
  <c r="AT20" i="4"/>
  <c r="AC22" i="4"/>
  <c r="AK22" i="4"/>
  <c r="AS22" i="4"/>
  <c r="AC23" i="4"/>
  <c r="AK23" i="4"/>
  <c r="AS23" i="4"/>
  <c r="AK24" i="4"/>
  <c r="AC25" i="4"/>
  <c r="AH36" i="4"/>
  <c r="AH37" i="4"/>
  <c r="AF16" i="4"/>
  <c r="AN16" i="4"/>
  <c r="AF17" i="4"/>
  <c r="AN17" i="4"/>
  <c r="AM19" i="4"/>
  <c r="AE20" i="4"/>
  <c r="AM20" i="4"/>
  <c r="AD21" i="4"/>
  <c r="AD22" i="4"/>
  <c r="AL22" i="4"/>
  <c r="AD23" i="4"/>
  <c r="AL23" i="4"/>
  <c r="AD24" i="4"/>
  <c r="AD25" i="4"/>
  <c r="AL25" i="4"/>
  <c r="AI35" i="4"/>
  <c r="AH16" i="3"/>
  <c r="AE22" i="3"/>
  <c r="AG16" i="3"/>
  <c r="AH17" i="3"/>
  <c r="AF18" i="3"/>
  <c r="AD19" i="3"/>
  <c r="AB20" i="3"/>
  <c r="AH21" i="3"/>
  <c r="AF22" i="3"/>
  <c r="AC20" i="3"/>
  <c r="AG22" i="3"/>
  <c r="AG20" i="3"/>
  <c r="AH20" i="3"/>
  <c r="AD16" i="3"/>
  <c r="AB17" i="3"/>
  <c r="AH18" i="3"/>
  <c r="AF19" i="3"/>
  <c r="AD20" i="3"/>
  <c r="AB21" i="3"/>
  <c r="AE16" i="3"/>
  <c r="AG19" i="3"/>
  <c r="AE20" i="3"/>
  <c r="AC21" i="3"/>
  <c r="AG17" i="3"/>
  <c r="AC16" i="3"/>
  <c r="AG18" i="3"/>
  <c r="DM33" i="11" l="1"/>
  <c r="J47" i="8" s="1"/>
  <c r="AY72" i="11" a="1"/>
  <c r="AY72" i="11" s="1"/>
  <c r="CA7" i="11" a="1"/>
  <c r="CA7" i="11" s="1"/>
  <c r="DN6" i="11"/>
  <c r="L20" i="8" s="1"/>
  <c r="Z20" i="8" s="1"/>
  <c r="AY711" i="11" a="1"/>
  <c r="AY711" i="11" s="1"/>
  <c r="AF18" i="4"/>
  <c r="AP35" i="4"/>
  <c r="AU34" i="4"/>
  <c r="AT37" i="4"/>
  <c r="AO24" i="4"/>
  <c r="AK35" i="4"/>
  <c r="AN29" i="4"/>
  <c r="AT33" i="4"/>
  <c r="AV30" i="4"/>
  <c r="AS30" i="4"/>
  <c r="AU28" i="4"/>
  <c r="AC28" i="4"/>
  <c r="Z40" i="6"/>
  <c r="AM21" i="6"/>
  <c r="AH36" i="6"/>
  <c r="AG36" i="6"/>
  <c r="AA47" i="6"/>
  <c r="AU31" i="6"/>
  <c r="AN19" i="6"/>
  <c r="AA16" i="6"/>
  <c r="AT47" i="6"/>
  <c r="AR46" i="6"/>
  <c r="AF30" i="6"/>
  <c r="AU23" i="6"/>
  <c r="AU19" i="6"/>
  <c r="AQ25" i="6"/>
  <c r="AB19" i="6"/>
  <c r="AF43" i="6"/>
  <c r="AA39" i="6"/>
  <c r="AK39" i="6"/>
  <c r="AA33" i="6"/>
  <c r="Z19" i="6"/>
  <c r="AJ33" i="6"/>
  <c r="AE23" i="6"/>
  <c r="AL16" i="6"/>
  <c r="Y32" i="10"/>
  <c r="L32" i="10" s="1"/>
  <c r="Q40" i="6" s="1"/>
  <c r="BY44" i="11"/>
  <c r="BY56" i="11"/>
  <c r="AR29" i="4"/>
  <c r="AC47" i="6"/>
  <c r="AU29" i="4"/>
  <c r="AL33" i="4"/>
  <c r="AB33" i="4"/>
  <c r="AM28" i="4"/>
  <c r="AR28" i="4"/>
  <c r="Z21" i="6"/>
  <c r="AL47" i="6"/>
  <c r="R48" i="10"/>
  <c r="H32" i="10"/>
  <c r="M40" i="6" s="1"/>
  <c r="AP34" i="4"/>
  <c r="AU18" i="4"/>
  <c r="AM34" i="4"/>
  <c r="AD37" i="4"/>
  <c r="AS34" i="4"/>
  <c r="AW33" i="4"/>
  <c r="AW29" i="4"/>
  <c r="AE33" i="4"/>
  <c r="AF28" i="4"/>
  <c r="AK28" i="4"/>
  <c r="AE21" i="6"/>
  <c r="AS40" i="6"/>
  <c r="AS32" i="6"/>
  <c r="AE46" i="6"/>
  <c r="Z47" i="6"/>
  <c r="AE47" i="6"/>
  <c r="AS46" i="6"/>
  <c r="AK23" i="6"/>
  <c r="AP47" i="6"/>
  <c r="C39" i="6"/>
  <c r="AI37" i="4"/>
  <c r="AS25" i="4"/>
  <c r="AU37" i="4"/>
  <c r="AP25" i="4"/>
  <c r="AD36" i="4"/>
  <c r="AT30" i="4"/>
  <c r="AB29" i="4"/>
  <c r="AU33" i="4"/>
  <c r="AQ28" i="4"/>
  <c r="AC33" i="4"/>
  <c r="AO30" i="4"/>
  <c r="AV28" i="4"/>
  <c r="AS28" i="4"/>
  <c r="AS48" i="6"/>
  <c r="AU39" i="6"/>
  <c r="AU25" i="6"/>
  <c r="AB47" i="6"/>
  <c r="AM47" i="6"/>
  <c r="AL46" i="6"/>
  <c r="AL23" i="6"/>
  <c r="AQ16" i="6"/>
  <c r="AB23" i="6"/>
  <c r="AR43" i="6"/>
  <c r="AC33" i="6"/>
  <c r="AO39" i="6"/>
  <c r="AK20" i="6"/>
  <c r="R23" i="10"/>
  <c r="AB21" i="6"/>
  <c r="AD34" i="4"/>
  <c r="AI29" i="4"/>
  <c r="Y70" i="10"/>
  <c r="L70" i="10" s="1"/>
  <c r="AP37" i="4"/>
  <c r="AU36" i="4"/>
  <c r="AE29" i="4"/>
  <c r="AK29" i="4"/>
  <c r="AI33" i="4"/>
  <c r="AI28" i="4"/>
  <c r="AB28" i="4"/>
  <c r="AP21" i="6"/>
  <c r="AS47" i="6"/>
  <c r="AO47" i="6"/>
  <c r="AF33" i="6"/>
  <c r="C23" i="6"/>
  <c r="AH16" i="6"/>
  <c r="AG16" i="6"/>
  <c r="Z25" i="6"/>
  <c r="AM39" i="6"/>
  <c r="AD33" i="6"/>
  <c r="AH47" i="6"/>
  <c r="AI34" i="4"/>
  <c r="AG47" i="6"/>
  <c r="AM29" i="4"/>
  <c r="AD47" i="6"/>
  <c r="AN47" i="6"/>
  <c r="AI47" i="6"/>
  <c r="DN33" i="11"/>
  <c r="L47" i="8" s="1"/>
  <c r="Z47" i="8" s="1"/>
  <c r="DM6" i="11"/>
  <c r="J20" i="8" s="1"/>
  <c r="AT18" i="6"/>
  <c r="AU18" i="6"/>
  <c r="AM18" i="6"/>
  <c r="AE18" i="6"/>
  <c r="AH21" i="4"/>
  <c r="AN21" i="4"/>
  <c r="AU34" i="6"/>
  <c r="AT24" i="4"/>
  <c r="AQ24" i="4"/>
  <c r="AM24" i="4"/>
  <c r="AI24" i="4"/>
  <c r="AE24" i="4"/>
  <c r="AU24" i="4"/>
  <c r="AB24" i="4"/>
  <c r="AR24" i="4"/>
  <c r="G78" i="10"/>
  <c r="K17" i="4" s="1"/>
  <c r="BC5" i="11" a="1"/>
  <c r="BC5" i="11" s="1"/>
  <c r="R18" i="7"/>
  <c r="Z70" i="10"/>
  <c r="M70" i="10" s="1"/>
  <c r="AU35" i="6"/>
  <c r="AT35" i="6"/>
  <c r="AL35" i="6"/>
  <c r="AQ35" i="6"/>
  <c r="AM35" i="6"/>
  <c r="AH35" i="6"/>
  <c r="AA35" i="6"/>
  <c r="AE35" i="6"/>
  <c r="AB35" i="6"/>
  <c r="R17" i="7"/>
  <c r="BB5" i="11" a="1"/>
  <c r="BB5" i="11" s="1"/>
  <c r="G90" i="10"/>
  <c r="K29" i="4" s="1"/>
  <c r="R30" i="7"/>
  <c r="BO5" i="11" a="1"/>
  <c r="BO5" i="11" s="1"/>
  <c r="AS17" i="6"/>
  <c r="AT17" i="6"/>
  <c r="AD17" i="6"/>
  <c r="AQ17" i="6"/>
  <c r="AA17" i="6"/>
  <c r="AO17" i="6"/>
  <c r="C17" i="6"/>
  <c r="AN17" i="6"/>
  <c r="AL17" i="6"/>
  <c r="AF17" i="6"/>
  <c r="AI17" i="6"/>
  <c r="AG17" i="6"/>
  <c r="AM36" i="4"/>
  <c r="AG24" i="4"/>
  <c r="AO21" i="4"/>
  <c r="AK34" i="4"/>
  <c r="AF21" i="4"/>
  <c r="AO33" i="4"/>
  <c r="AV29" i="4"/>
  <c r="AS29" i="4"/>
  <c r="AF33" i="4"/>
  <c r="AJ33" i="4"/>
  <c r="AJ42" i="6"/>
  <c r="AH32" i="6"/>
  <c r="AO48" i="6"/>
  <c r="AN42" i="6"/>
  <c r="AP45" i="6"/>
  <c r="AE42" i="6"/>
  <c r="AS24" i="6"/>
  <c r="AH43" i="6"/>
  <c r="AP34" i="6"/>
  <c r="AJ31" i="6"/>
  <c r="AL20" i="6"/>
  <c r="AJ16" i="6"/>
  <c r="AB17" i="6"/>
  <c r="AB46" i="6"/>
  <c r="AT46" i="6"/>
  <c r="AK30" i="6"/>
  <c r="Z16" i="6"/>
  <c r="AJ35" i="6"/>
  <c r="AL34" i="6"/>
  <c r="AB27" i="6"/>
  <c r="AO46" i="6"/>
  <c r="AA43" i="6"/>
  <c r="AB34" i="6"/>
  <c r="AM41" i="6"/>
  <c r="AJ39" i="6"/>
  <c r="AI34" i="6"/>
  <c r="C41" i="6"/>
  <c r="AK26" i="6"/>
  <c r="AM25" i="6"/>
  <c r="AD16" i="6"/>
  <c r="AQ37" i="4"/>
  <c r="AN37" i="4"/>
  <c r="AJ37" i="4"/>
  <c r="AG37" i="4"/>
  <c r="AR37" i="4"/>
  <c r="AO37" i="4"/>
  <c r="AF37" i="4"/>
  <c r="AB37" i="4"/>
  <c r="AV37" i="4"/>
  <c r="AV18" i="4"/>
  <c r="AL18" i="4"/>
  <c r="AK18" i="4"/>
  <c r="AI18" i="4"/>
  <c r="AJ18" i="4"/>
  <c r="AW18" i="4"/>
  <c r="AR18" i="4"/>
  <c r="AB18" i="4"/>
  <c r="AG18" i="4"/>
  <c r="AC18" i="4"/>
  <c r="AT18" i="4"/>
  <c r="AS18" i="4"/>
  <c r="AO18" i="4"/>
  <c r="M24" i="3"/>
  <c r="M39" i="4"/>
  <c r="BD5" i="11" a="1"/>
  <c r="BD5" i="11" s="1"/>
  <c r="R19" i="7"/>
  <c r="R33" i="7"/>
  <c r="BR5" i="11" a="1"/>
  <c r="BR5" i="11" s="1"/>
  <c r="AR22" i="6"/>
  <c r="C22" i="6"/>
  <c r="AH22" i="6"/>
  <c r="AE22" i="6"/>
  <c r="AT22" i="6"/>
  <c r="AS22" i="6"/>
  <c r="AP22" i="6"/>
  <c r="AL22" i="6"/>
  <c r="AJ22" i="6"/>
  <c r="AL38" i="6"/>
  <c r="AC38" i="6"/>
  <c r="AP38" i="6"/>
  <c r="AT38" i="6"/>
  <c r="AG38" i="6"/>
  <c r="AO38" i="6"/>
  <c r="AD38" i="6"/>
  <c r="AK38" i="6"/>
  <c r="AI36" i="4"/>
  <c r="AN18" i="4"/>
  <c r="AP36" i="4"/>
  <c r="AS24" i="4"/>
  <c r="AE36" i="4"/>
  <c r="AP24" i="4"/>
  <c r="AL37" i="4"/>
  <c r="AL34" i="4"/>
  <c r="AQ30" i="4"/>
  <c r="AG29" i="4"/>
  <c r="AK33" i="4"/>
  <c r="AN33" i="4"/>
  <c r="AR33" i="4"/>
  <c r="AF30" i="4"/>
  <c r="AR30" i="4"/>
  <c r="AB42" i="6"/>
  <c r="AG48" i="6"/>
  <c r="AH45" i="6"/>
  <c r="AH41" i="6"/>
  <c r="AF34" i="6"/>
  <c r="AR31" i="6"/>
  <c r="AQ27" i="6"/>
  <c r="AT20" i="6"/>
  <c r="AB16" i="6"/>
  <c r="AK47" i="6"/>
  <c r="AF46" i="6"/>
  <c r="AA23" i="6"/>
  <c r="AJ17" i="6"/>
  <c r="AL19" i="6"/>
  <c r="AP46" i="6"/>
  <c r="AI38" i="6"/>
  <c r="Z35" i="6"/>
  <c r="AA34" i="6"/>
  <c r="AF25" i="6"/>
  <c r="AF22" i="6"/>
  <c r="AP17" i="6"/>
  <c r="AP43" i="6"/>
  <c r="AI35" i="6"/>
  <c r="AJ34" i="6"/>
  <c r="AM46" i="6"/>
  <c r="C34" i="6"/>
  <c r="AU38" i="6"/>
  <c r="Z26" i="6"/>
  <c r="AB25" i="6"/>
  <c r="AD27" i="4"/>
  <c r="AL27" i="4"/>
  <c r="AQ27" i="4"/>
  <c r="AT27" i="4"/>
  <c r="AP27" i="4"/>
  <c r="AH27" i="4"/>
  <c r="AP40" i="6"/>
  <c r="AO40" i="6"/>
  <c r="AE40" i="6"/>
  <c r="AR40" i="6"/>
  <c r="AF40" i="6"/>
  <c r="AN40" i="6"/>
  <c r="AA40" i="6"/>
  <c r="AM40" i="6"/>
  <c r="AL40" i="6"/>
  <c r="AD40" i="6"/>
  <c r="AB40" i="6"/>
  <c r="AU40" i="6"/>
  <c r="AT40" i="6"/>
  <c r="AI40" i="6"/>
  <c r="C40" i="6"/>
  <c r="AG40" i="6"/>
  <c r="AJ40" i="6"/>
  <c r="AQ40" i="6"/>
  <c r="AU21" i="6"/>
  <c r="AK21" i="6"/>
  <c r="C21" i="6"/>
  <c r="AJ21" i="6"/>
  <c r="AT21" i="6"/>
  <c r="AI21" i="6"/>
  <c r="AS21" i="6"/>
  <c r="AG21" i="6"/>
  <c r="AD21" i="6"/>
  <c r="AC21" i="6"/>
  <c r="AR21" i="6"/>
  <c r="AA21" i="6"/>
  <c r="AQ21" i="6"/>
  <c r="AL21" i="6"/>
  <c r="AF21" i="6"/>
  <c r="AO21" i="6"/>
  <c r="AN21" i="6"/>
  <c r="BG5" i="11" a="1"/>
  <c r="BG5" i="11" s="1"/>
  <c r="R22" i="7"/>
  <c r="R38" i="7"/>
  <c r="BW5" i="11" a="1"/>
  <c r="BW5" i="11" s="1"/>
  <c r="H61" i="10"/>
  <c r="AU29" i="6"/>
  <c r="AS29" i="6"/>
  <c r="AI29" i="6"/>
  <c r="AT29" i="6"/>
  <c r="AG29" i="6"/>
  <c r="AR29" i="6"/>
  <c r="AF29" i="6"/>
  <c r="AQ29" i="6"/>
  <c r="AJ29" i="6"/>
  <c r="C29" i="6"/>
  <c r="AC29" i="6"/>
  <c r="AB29" i="6"/>
  <c r="AA29" i="6"/>
  <c r="AL29" i="6"/>
  <c r="AO29" i="6"/>
  <c r="AN29" i="6"/>
  <c r="AK29" i="6"/>
  <c r="BP5" i="11" a="1"/>
  <c r="BP5" i="11" s="1"/>
  <c r="R31" i="7"/>
  <c r="AC26" i="6"/>
  <c r="AE26" i="6"/>
  <c r="G94" i="10"/>
  <c r="K33" i="4" s="1"/>
  <c r="R34" i="7"/>
  <c r="BS5" i="11" a="1"/>
  <c r="BS5" i="11" s="1"/>
  <c r="AQ36" i="4"/>
  <c r="AB36" i="4"/>
  <c r="AW36" i="4"/>
  <c r="AR36" i="4"/>
  <c r="AN36" i="4"/>
  <c r="AJ36" i="4"/>
  <c r="AG36" i="4"/>
  <c r="AF36" i="4"/>
  <c r="AO36" i="4"/>
  <c r="AT27" i="6"/>
  <c r="AH27" i="6"/>
  <c r="AA27" i="6"/>
  <c r="AR27" i="6"/>
  <c r="AL27" i="6"/>
  <c r="K24" i="3"/>
  <c r="K39" i="4"/>
  <c r="G89" i="10"/>
  <c r="K28" i="4" s="1"/>
  <c r="R29" i="7"/>
  <c r="BN5" i="11" a="1"/>
  <c r="BN5" i="11" s="1"/>
  <c r="AR16" i="6"/>
  <c r="AF16" i="6"/>
  <c r="AE16" i="6"/>
  <c r="AC16" i="6"/>
  <c r="AK16" i="6"/>
  <c r="AN16" i="6"/>
  <c r="AU16" i="6"/>
  <c r="AS16" i="6"/>
  <c r="AM16" i="6"/>
  <c r="AP24" i="6"/>
  <c r="AM24" i="6"/>
  <c r="AB24" i="6"/>
  <c r="AJ24" i="6"/>
  <c r="AU24" i="6"/>
  <c r="AI24" i="6"/>
  <c r="AT24" i="6"/>
  <c r="AG24" i="6"/>
  <c r="AL24" i="6"/>
  <c r="AF24" i="6"/>
  <c r="C24" i="6"/>
  <c r="AE24" i="6"/>
  <c r="AD24" i="6"/>
  <c r="AO24" i="6"/>
  <c r="AR24" i="6"/>
  <c r="AQ24" i="6"/>
  <c r="AN24" i="6"/>
  <c r="AA24" i="6"/>
  <c r="AS30" i="6"/>
  <c r="AP30" i="6"/>
  <c r="AT30" i="6"/>
  <c r="AR30" i="6"/>
  <c r="AM30" i="6"/>
  <c r="AJ30" i="6"/>
  <c r="C30" i="6"/>
  <c r="AC30" i="6"/>
  <c r="AE30" i="6"/>
  <c r="AG30" i="6"/>
  <c r="AK34" i="6"/>
  <c r="AU27" i="6"/>
  <c r="AN25" i="6"/>
  <c r="AR35" i="6"/>
  <c r="AU17" i="6"/>
  <c r="BT5" i="11" a="1"/>
  <c r="BT5" i="11" s="1"/>
  <c r="R35" i="7"/>
  <c r="G91" i="10"/>
  <c r="K30" i="4" s="1"/>
  <c r="AQ35" i="4"/>
  <c r="AO35" i="4"/>
  <c r="AN35" i="4"/>
  <c r="AV35" i="4"/>
  <c r="AR35" i="4"/>
  <c r="AJ35" i="4"/>
  <c r="AG35" i="4"/>
  <c r="AB35" i="4"/>
  <c r="AF35" i="4"/>
  <c r="AW35" i="4"/>
  <c r="G81" i="10"/>
  <c r="K20" i="4" s="1"/>
  <c r="BF5" i="11" a="1"/>
  <c r="BF5" i="11" s="1"/>
  <c r="R21" i="7"/>
  <c r="G92" i="10"/>
  <c r="K31" i="4" s="1"/>
  <c r="BQ5" i="11" a="1"/>
  <c r="BQ5" i="11" s="1"/>
  <c r="R32" i="7"/>
  <c r="AR42" i="6"/>
  <c r="AS42" i="6"/>
  <c r="AC42" i="6"/>
  <c r="AO42" i="6"/>
  <c r="AA42" i="6"/>
  <c r="AT42" i="6"/>
  <c r="AQ42" i="6"/>
  <c r="AL42" i="6"/>
  <c r="AK42" i="6"/>
  <c r="C42" i="6"/>
  <c r="AI42" i="6"/>
  <c r="AG42" i="6"/>
  <c r="AD42" i="6"/>
  <c r="AS34" i="6"/>
  <c r="AP26" i="6"/>
  <c r="AA26" i="6"/>
  <c r="AF26" i="6"/>
  <c r="AT26" i="6"/>
  <c r="AD26" i="6"/>
  <c r="C26" i="6"/>
  <c r="AQ26" i="6"/>
  <c r="AI26" i="6"/>
  <c r="AG26" i="6"/>
  <c r="AN26" i="6"/>
  <c r="AO26" i="6"/>
  <c r="AL26" i="6"/>
  <c r="G88" i="10"/>
  <c r="K27" i="4" s="1"/>
  <c r="BM5" i="11" a="1"/>
  <c r="BM5" i="11" s="1"/>
  <c r="R28" i="7"/>
  <c r="AW21" i="4"/>
  <c r="AD20" i="6"/>
  <c r="AS21" i="4"/>
  <c r="AR34" i="6"/>
  <c r="G97" i="10"/>
  <c r="K36" i="4" s="1"/>
  <c r="BV5" i="11" a="1"/>
  <c r="BV5" i="11" s="1"/>
  <c r="R37" i="7"/>
  <c r="G83" i="10"/>
  <c r="K22" i="4" s="1"/>
  <c r="BH5" i="11" a="1"/>
  <c r="BH5" i="11" s="1"/>
  <c r="R23" i="7"/>
  <c r="AP32" i="6"/>
  <c r="AR32" i="6"/>
  <c r="AG32" i="6"/>
  <c r="AT32" i="6"/>
  <c r="AF32" i="6"/>
  <c r="AQ32" i="6"/>
  <c r="AB32" i="6"/>
  <c r="C32" i="6"/>
  <c r="AO32" i="6"/>
  <c r="AA32" i="6"/>
  <c r="AN32" i="6"/>
  <c r="AJ32" i="6"/>
  <c r="AI32" i="6"/>
  <c r="AD32" i="6"/>
  <c r="AM32" i="6"/>
  <c r="AU32" i="6"/>
  <c r="AL32" i="6"/>
  <c r="AC24" i="4"/>
  <c r="AK21" i="4"/>
  <c r="AT36" i="4"/>
  <c r="AC36" i="4"/>
  <c r="Z48" i="6"/>
  <c r="AK32" i="6"/>
  <c r="AS26" i="6"/>
  <c r="AP27" i="6"/>
  <c r="AK25" i="6"/>
  <c r="AC46" i="6"/>
  <c r="AO34" i="6"/>
  <c r="AI30" i="6"/>
  <c r="AO27" i="6"/>
  <c r="AL25" i="6"/>
  <c r="AN35" i="6"/>
  <c r="BL5" i="11" a="1"/>
  <c r="BL5" i="11" s="1"/>
  <c r="R27" i="7"/>
  <c r="AK41" i="6"/>
  <c r="AG41" i="6"/>
  <c r="AR41" i="6"/>
  <c r="AS41" i="6"/>
  <c r="AP41" i="6"/>
  <c r="AO41" i="6"/>
  <c r="AJ41" i="6"/>
  <c r="AB41" i="6"/>
  <c r="AF41" i="6"/>
  <c r="AC41" i="6"/>
  <c r="AL39" i="6"/>
  <c r="AF39" i="6"/>
  <c r="AT39" i="6"/>
  <c r="AQ39" i="6"/>
  <c r="AI39" i="6"/>
  <c r="AE39" i="6"/>
  <c r="AL21" i="4"/>
  <c r="AH35" i="4"/>
  <c r="AC21" i="4"/>
  <c r="AL36" i="4"/>
  <c r="AS35" i="4"/>
  <c r="AH24" i="6"/>
  <c r="Z42" i="6"/>
  <c r="AC32" i="6"/>
  <c r="AH26" i="6"/>
  <c r="AR20" i="6"/>
  <c r="AE27" i="6"/>
  <c r="Z46" i="6"/>
  <c r="AK46" i="6"/>
  <c r="AD34" i="6"/>
  <c r="AQ30" i="6"/>
  <c r="C46" i="6"/>
  <c r="AD27" i="6"/>
  <c r="AT25" i="6"/>
  <c r="AP39" i="6"/>
  <c r="AO35" i="6"/>
  <c r="AH30" i="6"/>
  <c r="AO16" i="6"/>
  <c r="AO25" i="6"/>
  <c r="AD41" i="6"/>
  <c r="AQ41" i="6"/>
  <c r="AS39" i="6"/>
  <c r="AJ27" i="6"/>
  <c r="AG35" i="6"/>
  <c r="AU26" i="6"/>
  <c r="AM17" i="6"/>
  <c r="AD29" i="4"/>
  <c r="AH29" i="4"/>
  <c r="AQ34" i="4"/>
  <c r="AG34" i="4"/>
  <c r="AF34" i="4"/>
  <c r="AW34" i="4"/>
  <c r="AV34" i="4"/>
  <c r="AO34" i="4"/>
  <c r="AR34" i="4"/>
  <c r="AB34" i="4"/>
  <c r="AN34" i="4"/>
  <c r="AJ34" i="4"/>
  <c r="BI5" i="11" a="1"/>
  <c r="BI5" i="11" s="1"/>
  <c r="R24" i="7"/>
  <c r="R64" i="10"/>
  <c r="G85" i="10"/>
  <c r="K24" i="4" s="1"/>
  <c r="R25" i="7"/>
  <c r="BJ5" i="11" a="1"/>
  <c r="BJ5" i="11" s="1"/>
  <c r="K18" i="10"/>
  <c r="P26" i="6" s="1"/>
  <c r="AM31" i="6"/>
  <c r="AQ31" i="6"/>
  <c r="AD31" i="6"/>
  <c r="AL31" i="6"/>
  <c r="AT31" i="6"/>
  <c r="AA31" i="6"/>
  <c r="AS31" i="6"/>
  <c r="AP31" i="6"/>
  <c r="AN31" i="6"/>
  <c r="AI31" i="6"/>
  <c r="AH31" i="6"/>
  <c r="AF31" i="6"/>
  <c r="AM43" i="6"/>
  <c r="AJ43" i="6"/>
  <c r="AE43" i="6"/>
  <c r="AD43" i="6"/>
  <c r="AU43" i="6"/>
  <c r="AT43" i="6"/>
  <c r="AT34" i="6"/>
  <c r="AQ34" i="6"/>
  <c r="AG34" i="6"/>
  <c r="AL24" i="4"/>
  <c r="AH34" i="4"/>
  <c r="AE34" i="4"/>
  <c r="AP21" i="4"/>
  <c r="AT35" i="4"/>
  <c r="AW24" i="4"/>
  <c r="AC35" i="4"/>
  <c r="AN24" i="4"/>
  <c r="AF29" i="4"/>
  <c r="AC29" i="4"/>
  <c r="AM33" i="4"/>
  <c r="AH33" i="4"/>
  <c r="AU42" i="6"/>
  <c r="AP35" i="6"/>
  <c r="Z31" i="6"/>
  <c r="AB30" i="6"/>
  <c r="AJ25" i="6"/>
  <c r="Z20" i="6"/>
  <c r="AK17" i="6"/>
  <c r="AH25" i="6"/>
  <c r="AI46" i="6"/>
  <c r="AD46" i="6"/>
  <c r="AN30" i="6"/>
  <c r="AC34" i="6"/>
  <c r="AG25" i="6"/>
  <c r="AP16" i="6"/>
  <c r="AI25" i="6"/>
  <c r="AK35" i="6"/>
  <c r="C16" i="6"/>
  <c r="AG43" i="6"/>
  <c r="AN39" i="6"/>
  <c r="AM34" i="6"/>
  <c r="AT41" i="6"/>
  <c r="Z39" i="6"/>
  <c r="AG39" i="6"/>
  <c r="AF27" i="6"/>
  <c r="AH34" i="6"/>
  <c r="AI27" i="6"/>
  <c r="AJ26" i="6"/>
  <c r="AT16" i="6"/>
  <c r="AD28" i="4"/>
  <c r="AT28" i="4"/>
  <c r="AP28" i="4"/>
  <c r="AH28" i="4"/>
  <c r="AT25" i="4"/>
  <c r="AE25" i="4"/>
  <c r="AB25" i="4"/>
  <c r="AU25" i="4"/>
  <c r="AR25" i="4"/>
  <c r="AJ25" i="4"/>
  <c r="AQ25" i="4"/>
  <c r="AM25" i="4"/>
  <c r="AI25" i="4"/>
  <c r="G80" i="10"/>
  <c r="K19" i="4" s="1"/>
  <c r="R20" i="7"/>
  <c r="BE5" i="11" a="1"/>
  <c r="BE5" i="11" s="1"/>
  <c r="R27" i="10"/>
  <c r="AP19" i="6"/>
  <c r="AO19" i="6"/>
  <c r="AR19" i="6"/>
  <c r="AI19" i="6"/>
  <c r="AF19" i="6"/>
  <c r="AT36" i="6"/>
  <c r="AK36" i="6"/>
  <c r="AJ36" i="6"/>
  <c r="AU36" i="6"/>
  <c r="AE36" i="6"/>
  <c r="AS36" i="6"/>
  <c r="AC36" i="6"/>
  <c r="AR36" i="6"/>
  <c r="AB36" i="6"/>
  <c r="AQ36" i="6"/>
  <c r="AN36" i="6"/>
  <c r="AM36" i="6"/>
  <c r="AI36" i="6"/>
  <c r="AA36" i="6"/>
  <c r="AF36" i="6"/>
  <c r="R24" i="10"/>
  <c r="BU5" i="11" a="1"/>
  <c r="BU5" i="11" s="1"/>
  <c r="R36" i="7"/>
  <c r="AQ47" i="6"/>
  <c r="AF47" i="6"/>
  <c r="AU33" i="6"/>
  <c r="AB33" i="6"/>
  <c r="AH33" i="6"/>
  <c r="AS33" i="6"/>
  <c r="AM33" i="6"/>
  <c r="AT23" i="6"/>
  <c r="AD23" i="6"/>
  <c r="AQ23" i="6"/>
  <c r="AN23" i="6"/>
  <c r="AH23" i="6"/>
  <c r="AS23" i="6"/>
  <c r="AF23" i="6"/>
  <c r="AR26" i="6"/>
  <c r="G86" i="10"/>
  <c r="K25" i="4" s="1"/>
  <c r="R26" i="7"/>
  <c r="BK5" i="11" a="1"/>
  <c r="BK5" i="11" s="1"/>
  <c r="AN34" i="6"/>
  <c r="AT21" i="4"/>
  <c r="AU21" i="4"/>
  <c r="AR21" i="4"/>
  <c r="AQ21" i="4"/>
  <c r="AM21" i="4"/>
  <c r="AE21" i="4"/>
  <c r="AJ21" i="4"/>
  <c r="AB21" i="4"/>
  <c r="AI21" i="4"/>
  <c r="AU20" i="6"/>
  <c r="AH20" i="6"/>
  <c r="AP20" i="6"/>
  <c r="AC20" i="6"/>
  <c r="AO20" i="6"/>
  <c r="C20" i="6"/>
  <c r="AN20" i="6"/>
  <c r="AQ20" i="6"/>
  <c r="AM20" i="6"/>
  <c r="AJ20" i="6"/>
  <c r="AG20" i="6"/>
  <c r="AS20" i="6"/>
  <c r="AF20" i="6"/>
  <c r="AE20" i="6"/>
  <c r="AU45" i="6"/>
  <c r="AQ45" i="6"/>
  <c r="AO45" i="6"/>
  <c r="AC45" i="6"/>
  <c r="AK45" i="6"/>
  <c r="AL45" i="6"/>
  <c r="AI45" i="6"/>
  <c r="AG45" i="6"/>
  <c r="AF45" i="6"/>
  <c r="AD45" i="6"/>
  <c r="AB45" i="6"/>
  <c r="AA45" i="6"/>
  <c r="AR45" i="6"/>
  <c r="C45" i="6"/>
  <c r="AT45" i="6"/>
  <c r="AN45" i="6"/>
  <c r="AS45" i="6"/>
  <c r="AP48" i="6"/>
  <c r="AN48" i="6"/>
  <c r="AB48" i="6"/>
  <c r="AI48" i="6"/>
  <c r="AL48" i="6"/>
  <c r="AU48" i="6"/>
  <c r="AD48" i="6"/>
  <c r="AT48" i="6"/>
  <c r="AA48" i="6"/>
  <c r="AR48" i="6"/>
  <c r="AE48" i="6"/>
  <c r="AJ48" i="6"/>
  <c r="AF48" i="6"/>
  <c r="C48" i="6"/>
  <c r="AM48" i="6"/>
  <c r="AQ48" i="6"/>
  <c r="AU46" i="6"/>
  <c r="AG46" i="6"/>
  <c r="DJ3" i="11"/>
  <c r="AU37" i="6"/>
  <c r="AK37" i="6"/>
  <c r="AA37" i="6"/>
  <c r="AO37" i="6"/>
  <c r="AC37" i="6"/>
  <c r="AQ37" i="6"/>
  <c r="AB37" i="6"/>
  <c r="AN37" i="6"/>
  <c r="AL37" i="6"/>
  <c r="AG37" i="6"/>
  <c r="AF37" i="6"/>
  <c r="AD37" i="6"/>
  <c r="AT37" i="6"/>
  <c r="AJ37" i="6"/>
  <c r="AR37" i="6"/>
  <c r="AI37" i="6"/>
  <c r="AS37" i="6"/>
  <c r="C37" i="6"/>
  <c r="BY821" i="11"/>
  <c r="AY821" i="11" a="1"/>
  <c r="AY821" i="11" s="1"/>
  <c r="BY491" i="11"/>
  <c r="AY491" i="11" a="1"/>
  <c r="AY491" i="11" s="1"/>
  <c r="AT44" i="6"/>
  <c r="AN44" i="6"/>
  <c r="AB44" i="6"/>
  <c r="AS44" i="6"/>
  <c r="AE44" i="6"/>
  <c r="AQ44" i="6"/>
  <c r="AM44" i="6"/>
  <c r="AK44" i="6"/>
  <c r="AU44" i="6"/>
  <c r="AR44" i="6"/>
  <c r="AI44" i="6"/>
  <c r="AA44" i="6"/>
  <c r="AF44" i="6"/>
  <c r="AC44" i="6"/>
  <c r="AS28" i="6"/>
  <c r="AQ28" i="6"/>
  <c r="AF28" i="6"/>
  <c r="BY837" i="11"/>
  <c r="AY837" i="11" a="1"/>
  <c r="AY837" i="11" s="1"/>
  <c r="AU19" i="4"/>
  <c r="AK19" i="4"/>
  <c r="AJ19" i="4"/>
  <c r="AV19" i="4"/>
  <c r="AI19" i="4"/>
  <c r="AF19" i="4"/>
  <c r="AQ19" i="4"/>
  <c r="AC19" i="4"/>
  <c r="AB19" i="4"/>
  <c r="AN19" i="4"/>
  <c r="AS19" i="4"/>
  <c r="AR19" i="4"/>
  <c r="AT22" i="4"/>
  <c r="AJ22" i="4"/>
  <c r="AI22" i="4"/>
  <c r="AB22" i="4"/>
  <c r="AE22" i="4"/>
  <c r="AQ22" i="4"/>
  <c r="AM22" i="4"/>
  <c r="AU22" i="4"/>
  <c r="AR22" i="4"/>
  <c r="Z37" i="10"/>
  <c r="M37" i="10" s="1"/>
  <c r="R45" i="6" s="1"/>
  <c r="AJ45" i="6" s="1"/>
  <c r="AW32" i="4"/>
  <c r="AC32" i="4"/>
  <c r="AS32" i="4"/>
  <c r="AG32" i="4"/>
  <c r="AW31" i="4"/>
  <c r="AG31" i="4"/>
  <c r="AS31" i="4"/>
  <c r="AO31" i="4"/>
  <c r="AC31" i="4"/>
  <c r="AQ26" i="4"/>
  <c r="AT26" i="4"/>
  <c r="AH26" i="4"/>
  <c r="AD26" i="4"/>
  <c r="Z46" i="10"/>
  <c r="M46" i="10" s="1"/>
  <c r="AV17" i="4"/>
  <c r="AO17" i="4"/>
  <c r="AL17" i="4"/>
  <c r="AJ17" i="4"/>
  <c r="AK17" i="4"/>
  <c r="AW17" i="4"/>
  <c r="AR17" i="4"/>
  <c r="AD17" i="4"/>
  <c r="AT17" i="4"/>
  <c r="AS17" i="4"/>
  <c r="AQ17" i="4"/>
  <c r="AG17" i="4"/>
  <c r="AB17" i="4"/>
  <c r="AI17" i="4"/>
  <c r="AT23" i="4"/>
  <c r="AU23" i="4"/>
  <c r="AR23" i="4"/>
  <c r="AQ23" i="4"/>
  <c r="AE23" i="4"/>
  <c r="AM23" i="4"/>
  <c r="AJ23" i="4"/>
  <c r="AB23" i="4"/>
  <c r="AV16" i="4"/>
  <c r="AQ16" i="4"/>
  <c r="AC16" i="4"/>
  <c r="AO16" i="4"/>
  <c r="AK16" i="4"/>
  <c r="AL16" i="4"/>
  <c r="AS16" i="4"/>
  <c r="AG16" i="4"/>
  <c r="AW16" i="4"/>
  <c r="AT16" i="4"/>
  <c r="AR16" i="4"/>
  <c r="AJ16" i="4"/>
  <c r="AI16" i="4"/>
  <c r="AD16" i="4"/>
  <c r="DN32" i="11"/>
  <c r="L46" i="8" s="1"/>
  <c r="Z46" i="8" s="1"/>
  <c r="DM32" i="11"/>
  <c r="J46" i="8" s="1"/>
  <c r="DN64" i="11"/>
  <c r="DM64" i="11"/>
  <c r="DN65" i="11"/>
  <c r="DM65" i="11"/>
  <c r="AZ101" i="11" a="1"/>
  <c r="AZ101" i="11" s="1"/>
  <c r="CA101" i="11" a="1"/>
  <c r="CA101" i="11" s="1"/>
  <c r="DN47" i="11"/>
  <c r="DM47" i="11"/>
  <c r="DN22" i="11"/>
  <c r="L36" i="8" s="1"/>
  <c r="Z36" i="8" s="1"/>
  <c r="DM22" i="11"/>
  <c r="J36" i="8" s="1"/>
  <c r="CA28" i="11" a="1"/>
  <c r="CA28" i="11" s="1"/>
  <c r="AZ28" i="11" a="1"/>
  <c r="AZ28" i="11" s="1"/>
  <c r="CA72" i="11" a="1"/>
  <c r="CA72" i="11" s="1"/>
  <c r="AZ72" i="11" a="1"/>
  <c r="AZ72" i="11" s="1"/>
  <c r="BY937" i="11"/>
  <c r="AY937" i="11" a="1"/>
  <c r="AY937" i="11" s="1"/>
  <c r="AZ937" i="11" s="1" a="1"/>
  <c r="AZ937" i="11" s="1"/>
  <c r="BY825" i="11"/>
  <c r="AY825" i="11" a="1"/>
  <c r="AY825" i="11" s="1"/>
  <c r="AY497" i="11" a="1"/>
  <c r="AY497" i="11" s="1"/>
  <c r="BY497" i="11"/>
  <c r="AZ278" i="11" a="1"/>
  <c r="AZ278" i="11" s="1"/>
  <c r="CA278" i="11" a="1"/>
  <c r="CA278" i="11" s="1"/>
  <c r="BY170" i="11"/>
  <c r="AY170" i="11" a="1"/>
  <c r="AY170" i="11" s="1"/>
  <c r="AY124" i="11" a="1"/>
  <c r="AY124" i="11" s="1"/>
  <c r="BY124" i="11"/>
  <c r="AY885" i="11" a="1"/>
  <c r="AY885" i="11" s="1"/>
  <c r="BY885" i="11"/>
  <c r="AY843" i="11" a="1"/>
  <c r="AY843" i="11" s="1"/>
  <c r="BY843" i="11"/>
  <c r="CA754" i="11" a="1"/>
  <c r="CA754" i="11" s="1"/>
  <c r="AZ754" i="11" a="1"/>
  <c r="AZ754" i="11" s="1"/>
  <c r="CA718" i="11" a="1"/>
  <c r="CA718" i="11" s="1"/>
  <c r="AZ718" i="11" a="1"/>
  <c r="AZ718" i="11" s="1"/>
  <c r="AY580" i="11" a="1"/>
  <c r="AY580" i="11" s="1"/>
  <c r="BY580" i="11"/>
  <c r="CA613" i="11" a="1"/>
  <c r="CA613" i="11" s="1"/>
  <c r="AZ613" i="11" a="1"/>
  <c r="AZ613" i="11" s="1"/>
  <c r="AZ571" i="11" a="1"/>
  <c r="AZ571" i="11" s="1"/>
  <c r="CA571" i="11" a="1"/>
  <c r="CA571" i="11" s="1"/>
  <c r="BY405" i="11"/>
  <c r="AY405" i="11" a="1"/>
  <c r="AY405" i="11" s="1"/>
  <c r="CA373" i="11" a="1"/>
  <c r="CA373" i="11" s="1"/>
  <c r="AZ373" i="11" a="1"/>
  <c r="AZ373" i="11" s="1"/>
  <c r="AZ332" i="11" a="1"/>
  <c r="AZ332" i="11" s="1"/>
  <c r="CA332" i="11" a="1"/>
  <c r="CA332" i="11" s="1"/>
  <c r="AZ218" i="11" a="1"/>
  <c r="AZ218" i="11" s="1"/>
  <c r="CA218" i="11" a="1"/>
  <c r="CA218" i="11" s="1"/>
  <c r="CA276" i="11" a="1"/>
  <c r="CA276" i="11" s="1"/>
  <c r="AZ276" i="11" a="1"/>
  <c r="AZ276" i="11" s="1"/>
  <c r="CA271" i="11" a="1"/>
  <c r="CA271" i="11" s="1"/>
  <c r="AZ271" i="11" a="1"/>
  <c r="AZ271" i="11" s="1"/>
  <c r="AZ208" i="11" a="1"/>
  <c r="AZ208" i="11" s="1"/>
  <c r="CA208" i="11" a="1"/>
  <c r="CA208" i="11" s="1"/>
  <c r="CA204" i="11" a="1"/>
  <c r="CA204" i="11" s="1"/>
  <c r="AZ204" i="11" a="1"/>
  <c r="AZ204" i="11" s="1"/>
  <c r="DN56" i="11"/>
  <c r="DM56" i="11"/>
  <c r="AZ864" i="11" a="1"/>
  <c r="AZ864" i="11" s="1"/>
  <c r="CA864" i="11" a="1"/>
  <c r="CA864" i="11" s="1"/>
  <c r="BY829" i="11"/>
  <c r="AY829" i="11" a="1"/>
  <c r="AY829" i="11" s="1"/>
  <c r="CA788" i="11" a="1"/>
  <c r="CA788" i="11" s="1"/>
  <c r="AZ788" i="11" a="1"/>
  <c r="AZ788" i="11" s="1"/>
  <c r="BY715" i="11"/>
  <c r="AY715" i="11" a="1"/>
  <c r="AY715" i="11" s="1"/>
  <c r="AZ703" i="11" a="1"/>
  <c r="AZ703" i="11" s="1"/>
  <c r="CA703" i="11" a="1"/>
  <c r="CA703" i="11" s="1"/>
  <c r="CA588" i="11" a="1"/>
  <c r="CA588" i="11" s="1"/>
  <c r="AZ588" i="11" a="1"/>
  <c r="AZ588" i="11" s="1"/>
  <c r="BY528" i="11"/>
  <c r="AY528" i="11" a="1"/>
  <c r="AY528" i="11" s="1"/>
  <c r="CA492" i="11" a="1"/>
  <c r="CA492" i="11" s="1"/>
  <c r="AZ492" i="11" a="1"/>
  <c r="AZ492" i="11" s="1"/>
  <c r="CA310" i="11" a="1"/>
  <c r="CA310" i="11" s="1"/>
  <c r="AZ310" i="11" a="1"/>
  <c r="AZ310" i="11" s="1"/>
  <c r="CA376" i="11" a="1"/>
  <c r="CA376" i="11" s="1"/>
  <c r="AZ376" i="11" a="1"/>
  <c r="AZ376" i="11" s="1"/>
  <c r="BY247" i="11"/>
  <c r="AY247" i="11" a="1"/>
  <c r="AY247" i="11" s="1"/>
  <c r="BY171" i="11"/>
  <c r="AY171" i="11" a="1"/>
  <c r="AY171" i="11" s="1"/>
  <c r="AZ195" i="11" a="1"/>
  <c r="AZ195" i="11" s="1"/>
  <c r="CA195" i="11" a="1"/>
  <c r="CA195" i="11" s="1"/>
  <c r="AY198" i="11" a="1"/>
  <c r="AY198" i="11" s="1"/>
  <c r="BY198" i="11"/>
  <c r="DN63" i="11"/>
  <c r="DM63" i="11"/>
  <c r="DN36" i="11"/>
  <c r="DM36" i="11"/>
  <c r="DM37" i="11"/>
  <c r="DN37" i="11"/>
  <c r="AZ161" i="11" a="1"/>
  <c r="AZ161" i="11" s="1"/>
  <c r="CA161" i="11" a="1"/>
  <c r="CA161" i="11" s="1"/>
  <c r="DM46" i="11"/>
  <c r="DN46" i="11"/>
  <c r="DN34" i="11"/>
  <c r="L48" i="8" s="1"/>
  <c r="Z48" i="8" s="1"/>
  <c r="DM34" i="11"/>
  <c r="J48" i="8" s="1"/>
  <c r="CA116" i="11" a="1"/>
  <c r="CA116" i="11" s="1"/>
  <c r="AZ116" i="11" a="1"/>
  <c r="AZ116" i="11" s="1"/>
  <c r="DM38" i="11"/>
  <c r="DN38" i="11"/>
  <c r="AY91" i="11" a="1"/>
  <c r="AY91" i="11" s="1"/>
  <c r="BY91" i="11"/>
  <c r="AZ16" i="11" a="1"/>
  <c r="AZ16" i="11" s="1"/>
  <c r="CA16" i="11" a="1"/>
  <c r="CA16" i="11" s="1"/>
  <c r="AZ56" i="11" a="1"/>
  <c r="AZ56" i="11" s="1"/>
  <c r="CA56" i="11" a="1"/>
  <c r="CA56" i="11" s="1"/>
  <c r="CA884" i="11" a="1"/>
  <c r="CA884" i="11" s="1"/>
  <c r="AZ884" i="11" a="1"/>
  <c r="AZ884" i="11" s="1"/>
  <c r="AZ352" i="11" a="1"/>
  <c r="AZ352" i="11" s="1"/>
  <c r="CA352" i="11" a="1"/>
  <c r="CA352" i="11" s="1"/>
  <c r="DN57" i="11"/>
  <c r="DM57" i="11"/>
  <c r="AY901" i="11" a="1"/>
  <c r="AY901" i="11" s="1"/>
  <c r="AZ901" i="11" s="1" a="1"/>
  <c r="AZ901" i="11" s="1"/>
  <c r="BY901" i="11"/>
  <c r="CA880" i="11" a="1"/>
  <c r="CA880" i="11" s="1"/>
  <c r="AZ880" i="11" a="1"/>
  <c r="AZ880" i="11" s="1"/>
  <c r="CA622" i="11" a="1"/>
  <c r="CA622" i="11" s="1"/>
  <c r="AZ622" i="11" a="1"/>
  <c r="AZ622" i="11" s="1"/>
  <c r="CA600" i="11" a="1"/>
  <c r="CA600" i="11" s="1"/>
  <c r="AZ600" i="11" a="1"/>
  <c r="AZ600" i="11" s="1"/>
  <c r="AY389" i="11" a="1"/>
  <c r="AY389" i="11" s="1"/>
  <c r="BY389" i="11"/>
  <c r="AZ366" i="11" a="1"/>
  <c r="AZ366" i="11" s="1"/>
  <c r="CA366" i="11" a="1"/>
  <c r="CA366" i="11" s="1"/>
  <c r="CA339" i="11" a="1"/>
  <c r="CA339" i="11" s="1"/>
  <c r="AZ339" i="11" a="1"/>
  <c r="AZ339" i="11" s="1"/>
  <c r="AZ186" i="11" a="1"/>
  <c r="AZ186" i="11" s="1"/>
  <c r="CA186" i="11" a="1"/>
  <c r="CA186" i="11" s="1"/>
  <c r="DM62" i="11"/>
  <c r="DN62" i="11"/>
  <c r="DN40" i="11"/>
  <c r="DM40" i="11"/>
  <c r="DN43" i="11"/>
  <c r="DM43" i="11"/>
  <c r="DN30" i="11"/>
  <c r="L44" i="8" s="1"/>
  <c r="Z44" i="8" s="1"/>
  <c r="DM30" i="11"/>
  <c r="J44" i="8" s="1"/>
  <c r="DN35" i="11"/>
  <c r="L49" i="8" s="1"/>
  <c r="Z49" i="8" s="1"/>
  <c r="DM35" i="11"/>
  <c r="J49" i="8" s="1"/>
  <c r="BY90" i="11"/>
  <c r="AY90" i="11" a="1"/>
  <c r="AY90" i="11" s="1"/>
  <c r="DN17" i="11"/>
  <c r="L31" i="8" s="1"/>
  <c r="Z31" i="8" s="1"/>
  <c r="DM17" i="11"/>
  <c r="J31" i="8" s="1"/>
  <c r="AZ44" i="11" a="1"/>
  <c r="AZ44" i="11" s="1"/>
  <c r="CA44" i="11" a="1"/>
  <c r="CA44" i="11" s="1"/>
  <c r="CA43" i="11" a="1"/>
  <c r="CA43" i="11" s="1"/>
  <c r="AZ43" i="11" a="1"/>
  <c r="AZ43" i="11" s="1"/>
  <c r="AZ34" i="11" a="1"/>
  <c r="AZ34" i="11" s="1"/>
  <c r="CA34" i="11" a="1"/>
  <c r="CA34" i="11" s="1"/>
  <c r="CA22" i="11" a="1"/>
  <c r="CA22" i="11" s="1"/>
  <c r="AZ22" i="11" a="1"/>
  <c r="AZ22" i="11" s="1"/>
  <c r="DN55" i="11"/>
  <c r="DM55" i="11"/>
  <c r="DM54" i="11"/>
  <c r="DN54" i="11"/>
  <c r="BY863" i="11"/>
  <c r="AY863" i="11" a="1"/>
  <c r="AY863" i="11" s="1"/>
  <c r="CA601" i="11" a="1"/>
  <c r="CA601" i="11" s="1"/>
  <c r="AZ601" i="11" a="1"/>
  <c r="AZ601" i="11" s="1"/>
  <c r="AZ509" i="11" a="1"/>
  <c r="AZ509" i="11" s="1"/>
  <c r="CA509" i="11" a="1"/>
  <c r="CA509" i="11" s="1"/>
  <c r="AY383" i="11" a="1"/>
  <c r="AY383" i="11" s="1"/>
  <c r="BY383" i="11"/>
  <c r="CA372" i="11" a="1"/>
  <c r="CA372" i="11" s="1"/>
  <c r="AZ372" i="11" a="1"/>
  <c r="AZ372" i="11" s="1"/>
  <c r="CA345" i="11" a="1"/>
  <c r="CA345" i="11" s="1"/>
  <c r="AZ345" i="11" a="1"/>
  <c r="AZ345" i="11" s="1"/>
  <c r="BY221" i="11"/>
  <c r="AY221" i="11" a="1"/>
  <c r="AY221" i="11" s="1"/>
  <c r="CA216" i="11" a="1"/>
  <c r="CA216" i="11" s="1"/>
  <c r="AZ216" i="11" a="1"/>
  <c r="AZ216" i="11" s="1"/>
  <c r="CA872" i="11" a="1"/>
  <c r="CA872" i="11" s="1"/>
  <c r="AZ872" i="11" a="1"/>
  <c r="AZ872" i="11" s="1"/>
  <c r="BY842" i="11"/>
  <c r="AY842" i="11" a="1"/>
  <c r="AY842" i="11" s="1"/>
  <c r="CA744" i="11" a="1"/>
  <c r="CA744" i="11" s="1"/>
  <c r="AZ744" i="11" a="1"/>
  <c r="AZ744" i="11" s="1"/>
  <c r="AZ707" i="11" a="1"/>
  <c r="AZ707" i="11" s="1"/>
  <c r="CA707" i="11" a="1"/>
  <c r="CA707" i="11" s="1"/>
  <c r="CA266" i="11" a="1"/>
  <c r="CA266" i="11" s="1"/>
  <c r="AZ266" i="11" a="1"/>
  <c r="AZ266" i="11" s="1"/>
  <c r="CA305" i="11" a="1"/>
  <c r="CA305" i="11" s="1"/>
  <c r="AZ305" i="11" a="1"/>
  <c r="AZ305" i="11" s="1"/>
  <c r="BY131" i="11"/>
  <c r="AY131" i="11" a="1"/>
  <c r="AY131" i="11" s="1"/>
  <c r="DM42" i="11"/>
  <c r="DN42" i="11"/>
  <c r="DN41" i="11"/>
  <c r="DM41" i="11"/>
  <c r="AZ97" i="11" a="1"/>
  <c r="AZ97" i="11" s="1"/>
  <c r="CA97" i="11" a="1"/>
  <c r="CA97" i="11" s="1"/>
  <c r="AY955" i="11" a="1"/>
  <c r="AY955" i="11" s="1"/>
  <c r="AZ955" i="11" s="1" a="1"/>
  <c r="AZ955" i="11" s="1"/>
  <c r="BY955" i="11"/>
  <c r="BY847" i="11"/>
  <c r="AY847" i="11" a="1"/>
  <c r="AY847" i="11" s="1"/>
  <c r="AZ879" i="11" a="1"/>
  <c r="AZ879" i="11" s="1"/>
  <c r="CA879" i="11" a="1"/>
  <c r="CA879" i="11" s="1"/>
  <c r="BY745" i="11"/>
  <c r="AY745" i="11" a="1"/>
  <c r="AY745" i="11" s="1"/>
  <c r="CA617" i="11" a="1"/>
  <c r="CA617" i="11" s="1"/>
  <c r="AZ617" i="11" a="1"/>
  <c r="AZ617" i="11" s="1"/>
  <c r="CA547" i="11" a="1"/>
  <c r="CA547" i="11" s="1"/>
  <c r="AZ547" i="11" a="1"/>
  <c r="AZ547" i="11" s="1"/>
  <c r="CA437" i="11" a="1"/>
  <c r="CA437" i="11" s="1"/>
  <c r="AZ437" i="11" a="1"/>
  <c r="AZ437" i="11" s="1"/>
  <c r="AY320" i="11" a="1"/>
  <c r="AY320" i="11" s="1"/>
  <c r="BY320" i="11"/>
  <c r="AZ396" i="11" a="1"/>
  <c r="AZ396" i="11" s="1"/>
  <c r="CA396" i="11" a="1"/>
  <c r="CA396" i="11" s="1"/>
  <c r="CA359" i="11" a="1"/>
  <c r="CA359" i="11" s="1"/>
  <c r="AZ359" i="11" a="1"/>
  <c r="AZ359" i="11" s="1"/>
  <c r="AZ333" i="11" a="1"/>
  <c r="AZ333" i="11" s="1"/>
  <c r="CA333" i="11" a="1"/>
  <c r="CA333" i="11" s="1"/>
  <c r="BY184" i="11"/>
  <c r="AY184" i="11" a="1"/>
  <c r="AY184" i="11" s="1"/>
  <c r="AZ189" i="11" a="1"/>
  <c r="AZ189" i="11" s="1"/>
  <c r="CA189" i="11" a="1"/>
  <c r="CA189" i="11" s="1"/>
  <c r="BY62" i="11"/>
  <c r="AY62" i="11" a="1"/>
  <c r="AY62" i="11" s="1"/>
  <c r="DN24" i="11"/>
  <c r="L38" i="8" s="1"/>
  <c r="Z38" i="8" s="1"/>
  <c r="DM24" i="11"/>
  <c r="J38" i="8" s="1"/>
  <c r="DN44" i="11"/>
  <c r="DM44" i="11"/>
  <c r="DN45" i="11"/>
  <c r="DM45" i="11"/>
  <c r="CA142" i="11" a="1"/>
  <c r="CA142" i="11" s="1"/>
  <c r="AZ142" i="11" a="1"/>
  <c r="AZ142" i="11" s="1"/>
  <c r="AZ149" i="11" a="1"/>
  <c r="AZ149" i="11" s="1"/>
  <c r="CA149" i="11" a="1"/>
  <c r="CA149" i="11" s="1"/>
  <c r="DN26" i="11"/>
  <c r="L40" i="8" s="1"/>
  <c r="Z40" i="8" s="1"/>
  <c r="DM26" i="11"/>
  <c r="J40" i="8" s="1"/>
  <c r="DN31" i="11"/>
  <c r="L45" i="8" s="1"/>
  <c r="Z45" i="8" s="1"/>
  <c r="DM31" i="11"/>
  <c r="J45" i="8" s="1"/>
  <c r="BY85" i="11"/>
  <c r="AY85" i="11" a="1"/>
  <c r="AY85" i="11" s="1"/>
  <c r="DN16" i="11"/>
  <c r="L30" i="8" s="1"/>
  <c r="Z30" i="8" s="1"/>
  <c r="DM16" i="11"/>
  <c r="J30" i="8" s="1"/>
  <c r="DM58" i="11"/>
  <c r="DN58" i="11"/>
  <c r="BY946" i="11"/>
  <c r="AY946" i="11" a="1"/>
  <c r="AY946" i="11" s="1"/>
  <c r="AZ946" i="11" s="1" a="1"/>
  <c r="AZ946" i="11" s="1"/>
  <c r="AY811" i="11" a="1"/>
  <c r="AY811" i="11" s="1"/>
  <c r="BY811" i="11"/>
  <c r="CA421" i="11" a="1"/>
  <c r="CA421" i="11" s="1"/>
  <c r="AZ421" i="11" a="1"/>
  <c r="AZ421" i="11" s="1"/>
  <c r="AZ388" i="11" a="1"/>
  <c r="AZ388" i="11" s="1"/>
  <c r="CA388" i="11" a="1"/>
  <c r="CA388" i="11" s="1"/>
  <c r="AZ377" i="11" a="1"/>
  <c r="AZ377" i="11" s="1"/>
  <c r="CA377" i="11" a="1"/>
  <c r="CA377" i="11" s="1"/>
  <c r="AZ392" i="11" a="1"/>
  <c r="AZ392" i="11" s="1"/>
  <c r="CA392" i="11" a="1"/>
  <c r="CA392" i="11" s="1"/>
  <c r="AY231" i="11" a="1"/>
  <c r="AY231" i="11" s="1"/>
  <c r="BY231" i="11"/>
  <c r="AZ285" i="11" a="1"/>
  <c r="AZ285" i="11" s="1"/>
  <c r="CA285" i="11" a="1"/>
  <c r="CA285" i="11" s="1"/>
  <c r="BY209" i="11"/>
  <c r="AY209" i="11" a="1"/>
  <c r="AY209" i="11" s="1"/>
  <c r="AY179" i="11" a="1"/>
  <c r="AY179" i="11" s="1"/>
  <c r="BY179" i="11"/>
  <c r="DN59" i="11"/>
  <c r="DM59" i="11"/>
  <c r="DN48" i="11"/>
  <c r="DM48" i="11"/>
  <c r="DN49" i="11"/>
  <c r="DM49" i="11"/>
  <c r="DN20" i="11"/>
  <c r="L34" i="8" s="1"/>
  <c r="Z34" i="8" s="1"/>
  <c r="DM20" i="11"/>
  <c r="J34" i="8" s="1"/>
  <c r="DN21" i="11"/>
  <c r="L35" i="8" s="1"/>
  <c r="Z35" i="8" s="1"/>
  <c r="DM21" i="11"/>
  <c r="J35" i="8" s="1"/>
  <c r="DN27" i="11"/>
  <c r="L41" i="8" s="1"/>
  <c r="Z41" i="8" s="1"/>
  <c r="DM27" i="11"/>
  <c r="J41" i="8" s="1"/>
  <c r="DN15" i="11"/>
  <c r="L29" i="8" s="1"/>
  <c r="Z29" i="8" s="1"/>
  <c r="DM15" i="11"/>
  <c r="J29" i="8" s="1"/>
  <c r="CA80" i="11" a="1"/>
  <c r="CA80" i="11" s="1"/>
  <c r="AZ80" i="11" a="1"/>
  <c r="AZ80" i="11" s="1"/>
  <c r="DN52" i="11"/>
  <c r="DM52" i="11"/>
  <c r="DN53" i="11"/>
  <c r="DM53" i="11"/>
  <c r="DM29" i="11"/>
  <c r="J43" i="8" s="1"/>
  <c r="DN29" i="11"/>
  <c r="L43" i="8" s="1"/>
  <c r="Z43" i="8" s="1"/>
  <c r="AZ110" i="11" a="1"/>
  <c r="AZ110" i="11" s="1"/>
  <c r="CA110" i="11" a="1"/>
  <c r="CA110" i="11" s="1"/>
  <c r="DN51" i="11"/>
  <c r="DM51" i="11"/>
  <c r="DN19" i="11"/>
  <c r="L33" i="8" s="1"/>
  <c r="Z33" i="8" s="1"/>
  <c r="DM19" i="11"/>
  <c r="J33" i="8" s="1"/>
  <c r="BY70" i="11"/>
  <c r="AY70" i="11" a="1"/>
  <c r="AY70" i="11" s="1"/>
  <c r="AZ17" i="11" a="1"/>
  <c r="AZ17" i="11" s="1"/>
  <c r="CA17" i="11" a="1"/>
  <c r="CA17" i="11" s="1"/>
  <c r="DM25" i="11"/>
  <c r="J39" i="8" s="1"/>
  <c r="DN25" i="11"/>
  <c r="L39" i="8" s="1"/>
  <c r="Z39" i="8" s="1"/>
  <c r="AZ105" i="11" a="1"/>
  <c r="AZ105" i="11" s="1"/>
  <c r="CA105" i="11" a="1"/>
  <c r="CA105" i="11" s="1"/>
  <c r="DM50" i="11"/>
  <c r="DN50" i="11"/>
  <c r="DN18" i="11"/>
  <c r="L32" i="8" s="1"/>
  <c r="Z32" i="8" s="1"/>
  <c r="DM18" i="11"/>
  <c r="J32" i="8" s="1"/>
  <c r="CA76" i="11" a="1"/>
  <c r="CA76" i="11" s="1"/>
  <c r="AZ76" i="11" a="1"/>
  <c r="AZ76" i="11" s="1"/>
  <c r="DN28" i="11"/>
  <c r="L42" i="8" s="1"/>
  <c r="Z42" i="8" s="1"/>
  <c r="DM28" i="11"/>
  <c r="J42" i="8" s="1"/>
  <c r="DN23" i="11"/>
  <c r="L37" i="8" s="1"/>
  <c r="Z37" i="8" s="1"/>
  <c r="DM23" i="11"/>
  <c r="J37" i="8" s="1"/>
  <c r="DN60" i="11"/>
  <c r="DM60" i="11"/>
  <c r="DN61" i="11"/>
  <c r="DM61" i="11"/>
  <c r="BY50" i="11"/>
  <c r="AY50" i="11" a="1"/>
  <c r="AY50" i="11" s="1"/>
  <c r="CA115" i="11" a="1"/>
  <c r="CA115" i="11" s="1"/>
  <c r="AZ115" i="11" a="1"/>
  <c r="AZ115" i="11" s="1"/>
  <c r="AZ143" i="11" a="1"/>
  <c r="AZ143" i="11" s="1"/>
  <c r="CA143" i="11" a="1"/>
  <c r="CA143" i="11" s="1"/>
  <c r="AZ154" i="11" a="1"/>
  <c r="AZ154" i="11" s="1"/>
  <c r="CA154" i="11" a="1"/>
  <c r="CA154" i="11" s="1"/>
  <c r="DN39" i="11"/>
  <c r="DM39" i="11"/>
  <c r="M58" i="10"/>
  <c r="M17" i="10"/>
  <c r="R25" i="6" s="1"/>
  <c r="AC25" i="6" s="1"/>
  <c r="U96" i="10"/>
  <c r="U98" i="10"/>
  <c r="U95" i="10"/>
  <c r="U92" i="10"/>
  <c r="U94" i="10"/>
  <c r="U97" i="10"/>
  <c r="U81" i="10"/>
  <c r="U78" i="10"/>
  <c r="U86" i="10"/>
  <c r="U83" i="10"/>
  <c r="U88" i="10"/>
  <c r="U87" i="10"/>
  <c r="U85" i="10"/>
  <c r="U89" i="10"/>
  <c r="U82" i="10"/>
  <c r="U80" i="10"/>
  <c r="U79" i="10"/>
  <c r="U93" i="10"/>
  <c r="U90" i="10"/>
  <c r="U91" i="10"/>
  <c r="U77" i="10"/>
  <c r="G77" i="10"/>
  <c r="K16" i="4" s="1"/>
  <c r="U84" i="10"/>
  <c r="R20" i="10"/>
  <c r="I102" i="10"/>
  <c r="M16" i="3" s="1"/>
  <c r="W108" i="10"/>
  <c r="Y22" i="3" s="1"/>
  <c r="W104" i="10"/>
  <c r="Y18" i="3" s="1"/>
  <c r="W107" i="10"/>
  <c r="Y21" i="3" s="1"/>
  <c r="W103" i="10"/>
  <c r="Y17" i="3" s="1"/>
  <c r="X102" i="10"/>
  <c r="K102" i="10" s="1"/>
  <c r="O16" i="3" s="1"/>
  <c r="W105" i="10"/>
  <c r="Y19" i="3" s="1"/>
  <c r="W102" i="10"/>
  <c r="Y16" i="3" s="1"/>
  <c r="W106" i="10"/>
  <c r="Y20" i="3" s="1"/>
  <c r="R66" i="10"/>
  <c r="R69" i="10"/>
  <c r="Y65" i="10"/>
  <c r="L65" i="10" s="1"/>
  <c r="Z65" i="10"/>
  <c r="R70" i="10"/>
  <c r="R53" i="10"/>
  <c r="Z39" i="10"/>
  <c r="Y39" i="10"/>
  <c r="L39" i="10" s="1"/>
  <c r="Q47" i="6" s="1"/>
  <c r="R40" i="10"/>
  <c r="Z21" i="10"/>
  <c r="R26" i="10"/>
  <c r="Y35" i="10"/>
  <c r="L35" i="10" s="1"/>
  <c r="Q43" i="6" s="1"/>
  <c r="Z35" i="10"/>
  <c r="R35" i="10"/>
  <c r="Z14" i="10"/>
  <c r="Y14" i="10"/>
  <c r="L14" i="10" s="1"/>
  <c r="Q22" i="6" s="1"/>
  <c r="J14" i="10"/>
  <c r="O22" i="6" s="1"/>
  <c r="R10" i="10"/>
  <c r="R36" i="10"/>
  <c r="H36" i="10"/>
  <c r="M44" i="6" s="1"/>
  <c r="X107" i="10"/>
  <c r="K107" i="10" s="1"/>
  <c r="O21" i="3" s="1"/>
  <c r="I107" i="10"/>
  <c r="M21" i="3" s="1"/>
  <c r="M69" i="10"/>
  <c r="Z63" i="10"/>
  <c r="Y63" i="10"/>
  <c r="L63" i="10" s="1"/>
  <c r="R63" i="10"/>
  <c r="Y69" i="10"/>
  <c r="L69" i="10" s="1"/>
  <c r="Z48" i="10"/>
  <c r="Y48" i="10"/>
  <c r="L48" i="10" s="1"/>
  <c r="Y36" i="10"/>
  <c r="L36" i="10" s="1"/>
  <c r="Q44" i="6" s="1"/>
  <c r="Z36" i="10"/>
  <c r="R18" i="10"/>
  <c r="H8" i="10"/>
  <c r="M16" i="6" s="1"/>
  <c r="R33" i="10"/>
  <c r="R32" i="10"/>
  <c r="R17" i="10"/>
  <c r="J48" i="10"/>
  <c r="K17" i="10"/>
  <c r="P25" i="6" s="1"/>
  <c r="K58" i="10"/>
  <c r="M31" i="10"/>
  <c r="R39" i="6" s="1"/>
  <c r="AH39" i="6" s="1"/>
  <c r="R38" i="10"/>
  <c r="R37" i="10"/>
  <c r="Y68" i="10"/>
  <c r="L68" i="10" s="1"/>
  <c r="Z68" i="10"/>
  <c r="I105" i="10"/>
  <c r="M19" i="3" s="1"/>
  <c r="X105" i="10"/>
  <c r="K105" i="10" s="1"/>
  <c r="O19" i="3" s="1"/>
  <c r="R60" i="10"/>
  <c r="Z67" i="10"/>
  <c r="Y67" i="10"/>
  <c r="L67" i="10" s="1"/>
  <c r="R61" i="10"/>
  <c r="R15" i="10"/>
  <c r="M47" i="10"/>
  <c r="Z16" i="10"/>
  <c r="Y16" i="10"/>
  <c r="L16" i="10" s="1"/>
  <c r="Q24" i="6" s="1"/>
  <c r="M32" i="10"/>
  <c r="R40" i="6" s="1"/>
  <c r="AH40" i="6" s="1"/>
  <c r="J68" i="10"/>
  <c r="M9" i="10"/>
  <c r="R17" i="6" s="1"/>
  <c r="Z17" i="6" s="1"/>
  <c r="Z56" i="10"/>
  <c r="Y56" i="10"/>
  <c r="L56" i="10" s="1"/>
  <c r="R44" i="10"/>
  <c r="J56" i="10"/>
  <c r="R57" i="10"/>
  <c r="R68" i="10"/>
  <c r="Z23" i="10"/>
  <c r="Y23" i="10"/>
  <c r="L23" i="10" s="1"/>
  <c r="Q31" i="6" s="1"/>
  <c r="R72" i="10"/>
  <c r="R65" i="10"/>
  <c r="R59" i="10"/>
  <c r="R58" i="10"/>
  <c r="R51" i="10"/>
  <c r="R50" i="10"/>
  <c r="R71" i="10"/>
  <c r="R49" i="10"/>
  <c r="R47" i="10"/>
  <c r="R31" i="10"/>
  <c r="R43" i="10"/>
  <c r="R39" i="10"/>
  <c r="R42" i="10"/>
  <c r="R34" i="10"/>
  <c r="R19" i="10"/>
  <c r="R8" i="10"/>
  <c r="R11" i="10"/>
  <c r="R30" i="10"/>
  <c r="R56" i="10"/>
  <c r="R29" i="10"/>
  <c r="Y12" i="10"/>
  <c r="L12" i="10" s="1"/>
  <c r="Q20" i="6" s="1"/>
  <c r="Z12" i="10"/>
  <c r="M60" i="10"/>
  <c r="R28" i="10"/>
  <c r="X104" i="10"/>
  <c r="K104" i="10" s="1"/>
  <c r="O18" i="3" s="1"/>
  <c r="I104" i="10"/>
  <c r="M18" i="3" s="1"/>
  <c r="K21" i="10"/>
  <c r="P29" i="6" s="1"/>
  <c r="J35" i="10"/>
  <c r="O43" i="6" s="1"/>
  <c r="M26" i="10"/>
  <c r="R34" i="6" s="1"/>
  <c r="AE34" i="6" s="1"/>
  <c r="M41" i="10"/>
  <c r="H69" i="10"/>
  <c r="Z24" i="10"/>
  <c r="Y24" i="10"/>
  <c r="L24" i="10" s="1"/>
  <c r="Q32" i="6" s="1"/>
  <c r="Y19" i="10"/>
  <c r="L19" i="10" s="1"/>
  <c r="Q27" i="6" s="1"/>
  <c r="Z19" i="10"/>
  <c r="R14" i="10"/>
  <c r="R12" i="10"/>
  <c r="X103" i="10"/>
  <c r="K103" i="10" s="1"/>
  <c r="O17" i="3" s="1"/>
  <c r="I103" i="10"/>
  <c r="M17" i="3" s="1"/>
  <c r="R46" i="10"/>
  <c r="M44" i="10"/>
  <c r="R21" i="10"/>
  <c r="H21" i="10"/>
  <c r="M29" i="6" s="1"/>
  <c r="R67" i="10"/>
  <c r="Y54" i="10"/>
  <c r="L54" i="10" s="1"/>
  <c r="Z54" i="10"/>
  <c r="Z53" i="10"/>
  <c r="Y53" i="10"/>
  <c r="L53" i="10" s="1"/>
  <c r="R52" i="10"/>
  <c r="Y20" i="10"/>
  <c r="L20" i="10" s="1"/>
  <c r="Q28" i="6" s="1"/>
  <c r="Z20" i="10"/>
  <c r="Z57" i="10"/>
  <c r="Y57" i="10"/>
  <c r="L57" i="10" s="1"/>
  <c r="R55" i="10"/>
  <c r="M15" i="10"/>
  <c r="R23" i="6" s="1"/>
  <c r="AC23" i="6" s="1"/>
  <c r="Z22" i="10"/>
  <c r="X108" i="10"/>
  <c r="K108" i="10" s="1"/>
  <c r="O22" i="3" s="1"/>
  <c r="I108" i="10"/>
  <c r="M22" i="3" s="1"/>
  <c r="K41" i="10"/>
  <c r="M59" i="10"/>
  <c r="J67" i="10"/>
  <c r="M62" i="10"/>
  <c r="I106" i="10"/>
  <c r="M20" i="3" s="1"/>
  <c r="X106" i="10"/>
  <c r="K106" i="10" s="1"/>
  <c r="O20" i="3" s="1"/>
  <c r="M52" i="10"/>
  <c r="R13" i="10"/>
  <c r="Z38" i="10"/>
  <c r="Y38" i="10"/>
  <c r="L38" i="10" s="1"/>
  <c r="Q46" i="6" s="1"/>
  <c r="J38" i="10"/>
  <c r="O46" i="6" s="1"/>
  <c r="U105" i="10"/>
  <c r="X19" i="3" s="1"/>
  <c r="G102" i="10"/>
  <c r="K16" i="3" s="1"/>
  <c r="U108" i="10"/>
  <c r="X22" i="3" s="1"/>
  <c r="U104" i="10"/>
  <c r="X18" i="3" s="1"/>
  <c r="U106" i="10"/>
  <c r="X20" i="3" s="1"/>
  <c r="U102" i="10"/>
  <c r="X16" i="3" s="1"/>
  <c r="U103" i="10"/>
  <c r="X17" i="3" s="1"/>
  <c r="U107" i="10"/>
  <c r="X21" i="3" s="1"/>
  <c r="Y71" i="10"/>
  <c r="L71" i="10" s="1"/>
  <c r="Z71" i="10"/>
  <c r="Y55" i="10"/>
  <c r="L55" i="10" s="1"/>
  <c r="Z55" i="10"/>
  <c r="R62" i="10"/>
  <c r="R54" i="10"/>
  <c r="Y11" i="10"/>
  <c r="L11" i="10" s="1"/>
  <c r="Q19" i="6" s="1"/>
  <c r="Z11" i="10"/>
  <c r="Q10" i="10" s="1"/>
  <c r="R22" i="10"/>
  <c r="R41" i="10"/>
  <c r="R25" i="10"/>
  <c r="M51" i="10"/>
  <c r="J55" i="10"/>
  <c r="M61" i="10"/>
  <c r="J63" i="10"/>
  <c r="Y21" i="10"/>
  <c r="L21" i="10" s="1"/>
  <c r="Q29" i="6" s="1"/>
  <c r="R16" i="10"/>
  <c r="R9" i="10"/>
  <c r="CA711" i="11" l="1" a="1"/>
  <c r="CA711" i="11" s="1"/>
  <c r="AZ711" i="11" a="1"/>
  <c r="AZ711" i="11" s="1"/>
  <c r="Q70" i="10"/>
  <c r="S26" i="7"/>
  <c r="Y26" i="7" s="1"/>
  <c r="Y25" i="5"/>
  <c r="Y25" i="4"/>
  <c r="S18" i="7"/>
  <c r="Y18" i="7" s="1"/>
  <c r="Y17" i="5"/>
  <c r="Y17" i="4"/>
  <c r="Q43" i="10"/>
  <c r="S34" i="7"/>
  <c r="Y34" i="7" s="1"/>
  <c r="Y33" i="5"/>
  <c r="Y33" i="4"/>
  <c r="BL972" i="11"/>
  <c r="BL965" i="11"/>
  <c r="BL944" i="11"/>
  <c r="BL933" i="11"/>
  <c r="BL945" i="11"/>
  <c r="BL925" i="11"/>
  <c r="BL923" i="11"/>
  <c r="BL905" i="11"/>
  <c r="BL896" i="11"/>
  <c r="BL894" i="11"/>
  <c r="BL881" i="11"/>
  <c r="BL857" i="11"/>
  <c r="BL875" i="11"/>
  <c r="BL839" i="11"/>
  <c r="BL846" i="11"/>
  <c r="BL812" i="11"/>
  <c r="BL826" i="11"/>
  <c r="BL810" i="11"/>
  <c r="BL792" i="11"/>
  <c r="BL798" i="11"/>
  <c r="BL780" i="11"/>
  <c r="BL766" i="11"/>
  <c r="BL778" i="11"/>
  <c r="BL726" i="11"/>
  <c r="BL730" i="11"/>
  <c r="BL734" i="11"/>
  <c r="BL756" i="11"/>
  <c r="BL710" i="11"/>
  <c r="BL723" i="11"/>
  <c r="BL704" i="11"/>
  <c r="BL684" i="11"/>
  <c r="BL697" i="11"/>
  <c r="BL678" i="11"/>
  <c r="BL705" i="11"/>
  <c r="BL676" i="11"/>
  <c r="BL644" i="11"/>
  <c r="BL668" i="11"/>
  <c r="BL621" i="11"/>
  <c r="BL635" i="11"/>
  <c r="BL624" i="11"/>
  <c r="BL647" i="11"/>
  <c r="BL607" i="11"/>
  <c r="BL627" i="11"/>
  <c r="BL590" i="11"/>
  <c r="BL597" i="11"/>
  <c r="BL552" i="11"/>
  <c r="BL577" i="11"/>
  <c r="BL534" i="11"/>
  <c r="BL541" i="11"/>
  <c r="BL549" i="11"/>
  <c r="BL507" i="11"/>
  <c r="BL522" i="11"/>
  <c r="BL505" i="11"/>
  <c r="BL484" i="11"/>
  <c r="BL479" i="11"/>
  <c r="BL466" i="11"/>
  <c r="BL461" i="11"/>
  <c r="BL433" i="11"/>
  <c r="BL439" i="11"/>
  <c r="BL416" i="11"/>
  <c r="BL399" i="11"/>
  <c r="BL431" i="11"/>
  <c r="BL382" i="11"/>
  <c r="BL445" i="11"/>
  <c r="BL406" i="11"/>
  <c r="BL442" i="11"/>
  <c r="BL354" i="11"/>
  <c r="BL291" i="11"/>
  <c r="BL304" i="11"/>
  <c r="BL348" i="11"/>
  <c r="BL417" i="11"/>
  <c r="BL394" i="11"/>
  <c r="BL374" i="11"/>
  <c r="BL361" i="11"/>
  <c r="BL341" i="11"/>
  <c r="BL292" i="11"/>
  <c r="BL306" i="11"/>
  <c r="BL250" i="11"/>
  <c r="BL288" i="11"/>
  <c r="BL211" i="11"/>
  <c r="BL311" i="11"/>
  <c r="BL277" i="11"/>
  <c r="BL267" i="11"/>
  <c r="BL971" i="11"/>
  <c r="BL968" i="11"/>
  <c r="BL941" i="11"/>
  <c r="BL954" i="11"/>
  <c r="BL952" i="11"/>
  <c r="BL920" i="11"/>
  <c r="BL922" i="11"/>
  <c r="BL904" i="11"/>
  <c r="BL895" i="11"/>
  <c r="BL888" i="11"/>
  <c r="BL866" i="11"/>
  <c r="BL853" i="11"/>
  <c r="BL878" i="11"/>
  <c r="BL835" i="11"/>
  <c r="BL856" i="11"/>
  <c r="BL808" i="11"/>
  <c r="BL816" i="11"/>
  <c r="BL841" i="11"/>
  <c r="BL828" i="11"/>
  <c r="BL793" i="11"/>
  <c r="BL776" i="11"/>
  <c r="BL762" i="11"/>
  <c r="BL772" i="11"/>
  <c r="BL774" i="11"/>
  <c r="BL721" i="11"/>
  <c r="BL725" i="11"/>
  <c r="BL740" i="11"/>
  <c r="BL706" i="11"/>
  <c r="BL713" i="11"/>
  <c r="BL700" i="11"/>
  <c r="BL683" i="11"/>
  <c r="BL654" i="11"/>
  <c r="BL674" i="11"/>
  <c r="BL685" i="11"/>
  <c r="BL688" i="11"/>
  <c r="BL640" i="11"/>
  <c r="BL669" i="11"/>
  <c r="BL612" i="11"/>
  <c r="BL614" i="11"/>
  <c r="BL619" i="11"/>
  <c r="BL643" i="11"/>
  <c r="BL604" i="11"/>
  <c r="BL605" i="11"/>
  <c r="BL596" i="11"/>
  <c r="BL594" i="11"/>
  <c r="BL543" i="11"/>
  <c r="BL570" i="11"/>
  <c r="BL530" i="11"/>
  <c r="BL537" i="11"/>
  <c r="BL548" i="11"/>
  <c r="BL503" i="11"/>
  <c r="BL520" i="11"/>
  <c r="BL496" i="11"/>
  <c r="BL480" i="11"/>
  <c r="BL475" i="11"/>
  <c r="BL462" i="11"/>
  <c r="BL457" i="11"/>
  <c r="BL429" i="11"/>
  <c r="BL436" i="11"/>
  <c r="BL412" i="11"/>
  <c r="BL395" i="11"/>
  <c r="BL427" i="11"/>
  <c r="BL378" i="11"/>
  <c r="BL440" i="11"/>
  <c r="BL402" i="11"/>
  <c r="BL434" i="11"/>
  <c r="BL349" i="11"/>
  <c r="BL287" i="11"/>
  <c r="BL282" i="11"/>
  <c r="BL329" i="11"/>
  <c r="BL384" i="11"/>
  <c r="BL380" i="11"/>
  <c r="BL370" i="11"/>
  <c r="BL355" i="11"/>
  <c r="BL335" i="11"/>
  <c r="BL284" i="11"/>
  <c r="BL297" i="11"/>
  <c r="BL241" i="11"/>
  <c r="BL270" i="11"/>
  <c r="BL307" i="11"/>
  <c r="BL283" i="11"/>
  <c r="BL268" i="11"/>
  <c r="BL263" i="11"/>
  <c r="BL961" i="11"/>
  <c r="BL957" i="11"/>
  <c r="BL940" i="11"/>
  <c r="BL953" i="11"/>
  <c r="BL932" i="11"/>
  <c r="BL918" i="11"/>
  <c r="BL924" i="11"/>
  <c r="BL903" i="11"/>
  <c r="BL911" i="11"/>
  <c r="BL886" i="11"/>
  <c r="BL862" i="11"/>
  <c r="BL874" i="11"/>
  <c r="BL873" i="11"/>
  <c r="BL830" i="11"/>
  <c r="BL851" i="11"/>
  <c r="BL803" i="11"/>
  <c r="BL844" i="11"/>
  <c r="BL820" i="11"/>
  <c r="BL807" i="11"/>
  <c r="BL832" i="11"/>
  <c r="BL767" i="11"/>
  <c r="BL758" i="11"/>
  <c r="BL781" i="11"/>
  <c r="BL769" i="11"/>
  <c r="BL717" i="11"/>
  <c r="BL747" i="11"/>
  <c r="BL736" i="11"/>
  <c r="BL702" i="11"/>
  <c r="BL733" i="11"/>
  <c r="BL737" i="11"/>
  <c r="BL679" i="11"/>
  <c r="BL650" i="11"/>
  <c r="BL670" i="11"/>
  <c r="BL681" i="11"/>
  <c r="BL655" i="11"/>
  <c r="BL636" i="11"/>
  <c r="BL653" i="11"/>
  <c r="BL634" i="11"/>
  <c r="BL603" i="11"/>
  <c r="BL616" i="11"/>
  <c r="BL638" i="11"/>
  <c r="BL598" i="11"/>
  <c r="BL602" i="11"/>
  <c r="BL593" i="11"/>
  <c r="BL562" i="11"/>
  <c r="BL539" i="11"/>
  <c r="BL565" i="11"/>
  <c r="BL555" i="11"/>
  <c r="BL533" i="11"/>
  <c r="BL519" i="11"/>
  <c r="BL499" i="11"/>
  <c r="BL554" i="11"/>
  <c r="BL485" i="11"/>
  <c r="BL569" i="11"/>
  <c r="BL523" i="11"/>
  <c r="BL540" i="11"/>
  <c r="BL490" i="11"/>
  <c r="BL425" i="11"/>
  <c r="BL501" i="11"/>
  <c r="BL408" i="11"/>
  <c r="BL391" i="11"/>
  <c r="BL423" i="11"/>
  <c r="BL463" i="11"/>
  <c r="BL430" i="11"/>
  <c r="BL381" i="11"/>
  <c r="BL385" i="11"/>
  <c r="BL340" i="11"/>
  <c r="BL344" i="11"/>
  <c r="BL401" i="11"/>
  <c r="BL325" i="11"/>
  <c r="BL375" i="11"/>
  <c r="BL362" i="11"/>
  <c r="BL356" i="11"/>
  <c r="BL350" i="11"/>
  <c r="BL331" i="11"/>
  <c r="BL246" i="11"/>
  <c r="BL293" i="11"/>
  <c r="BL232" i="11"/>
  <c r="BL245" i="11"/>
  <c r="BL303" i="11"/>
  <c r="BL273" i="11"/>
  <c r="BL264" i="11"/>
  <c r="BL259" i="11"/>
  <c r="BL217" i="11"/>
  <c r="BL243" i="11"/>
  <c r="BL151" i="11"/>
  <c r="BL182" i="11"/>
  <c r="BL190" i="11"/>
  <c r="BL167" i="11"/>
  <c r="BL157" i="11"/>
  <c r="BL201" i="11"/>
  <c r="BL104" i="11"/>
  <c r="BL60" i="11"/>
  <c r="BL125" i="11"/>
  <c r="BL103" i="11"/>
  <c r="BL960" i="11"/>
  <c r="BL956" i="11"/>
  <c r="BL939" i="11"/>
  <c r="BL949" i="11"/>
  <c r="BL931" i="11"/>
  <c r="BL917" i="11"/>
  <c r="BL921" i="11"/>
  <c r="BL902" i="11"/>
  <c r="BL909" i="11"/>
  <c r="BL883" i="11"/>
  <c r="BL849" i="11"/>
  <c r="BL869" i="11"/>
  <c r="BL858" i="11"/>
  <c r="BL859" i="11"/>
  <c r="BL840" i="11"/>
  <c r="BL799" i="11"/>
  <c r="BL822" i="11"/>
  <c r="BL813" i="11"/>
  <c r="BL802" i="11"/>
  <c r="BL805" i="11"/>
  <c r="BL790" i="11"/>
  <c r="BL783" i="11"/>
  <c r="BL768" i="11"/>
  <c r="BL765" i="11"/>
  <c r="BL770" i="11"/>
  <c r="BL751" i="11"/>
  <c r="BL763" i="11"/>
  <c r="BL698" i="11"/>
  <c r="BL728" i="11"/>
  <c r="BL729" i="11"/>
  <c r="BL675" i="11"/>
  <c r="BL709" i="11"/>
  <c r="BL666" i="11"/>
  <c r="BL677" i="11"/>
  <c r="BL657" i="11"/>
  <c r="BL632" i="11"/>
  <c r="BL651" i="11"/>
  <c r="BL608" i="11"/>
  <c r="BL599" i="11"/>
  <c r="BL630" i="11"/>
  <c r="BL639" i="11"/>
  <c r="BL589" i="11"/>
  <c r="BL573" i="11"/>
  <c r="BL583" i="11"/>
  <c r="BL558" i="11"/>
  <c r="BL645" i="11"/>
  <c r="BL564" i="11"/>
  <c r="BL546" i="11"/>
  <c r="BL529" i="11"/>
  <c r="BL544" i="11"/>
  <c r="BL495" i="11"/>
  <c r="BL518" i="11"/>
  <c r="BL481" i="11"/>
  <c r="BL511" i="11"/>
  <c r="BL502" i="11"/>
  <c r="BL531" i="11"/>
  <c r="BL473" i="11"/>
  <c r="BL494" i="11"/>
  <c r="BL459" i="11"/>
  <c r="BL487" i="11"/>
  <c r="BL387" i="11"/>
  <c r="BL419" i="11"/>
  <c r="BL447" i="11"/>
  <c r="BL426" i="11"/>
  <c r="BL472" i="11"/>
  <c r="BL404" i="11"/>
  <c r="BL326" i="11"/>
  <c r="BL334" i="11"/>
  <c r="BL390" i="11"/>
  <c r="BL312" i="11"/>
  <c r="BL371" i="11"/>
  <c r="BL357" i="11"/>
  <c r="BL346" i="11"/>
  <c r="BL336" i="11"/>
  <c r="BL322" i="11"/>
  <c r="BL242" i="11"/>
  <c r="BL279" i="11"/>
  <c r="BL207" i="11"/>
  <c r="BL236" i="11"/>
  <c r="BL289" i="11"/>
  <c r="BL269" i="11"/>
  <c r="BL260" i="11"/>
  <c r="BL255" i="11"/>
  <c r="BL214" i="11"/>
  <c r="BL226" i="11"/>
  <c r="BL129" i="11"/>
  <c r="BL173" i="11"/>
  <c r="BL185" i="11"/>
  <c r="BL162" i="11"/>
  <c r="BL153" i="11"/>
  <c r="BL969" i="11"/>
  <c r="BL963" i="11"/>
  <c r="BL938" i="11"/>
  <c r="BL943" i="11"/>
  <c r="BL930" i="11"/>
  <c r="BL916" i="11"/>
  <c r="BL907" i="11"/>
  <c r="BL900" i="11"/>
  <c r="BL912" i="11"/>
  <c r="BL893" i="11"/>
  <c r="BL845" i="11"/>
  <c r="BL865" i="11"/>
  <c r="BL854" i="11"/>
  <c r="BL850" i="11"/>
  <c r="BL836" i="11"/>
  <c r="BL795" i="11"/>
  <c r="BL819" i="11"/>
  <c r="BL809" i="11"/>
  <c r="BL797" i="11"/>
  <c r="BL801" i="11"/>
  <c r="BL787" i="11"/>
  <c r="BL773" i="11"/>
  <c r="BL764" i="11"/>
  <c r="BL761" i="11"/>
  <c r="BL757" i="11"/>
  <c r="BL746" i="11"/>
  <c r="BL749" i="11"/>
  <c r="BL694" i="11"/>
  <c r="BL724" i="11"/>
  <c r="BL720" i="11"/>
  <c r="BL671" i="11"/>
  <c r="BL695" i="11"/>
  <c r="BL662" i="11"/>
  <c r="BL696" i="11"/>
  <c r="BL620" i="11"/>
  <c r="BL628" i="11"/>
  <c r="BL646" i="11"/>
  <c r="BL587" i="11"/>
  <c r="BL595" i="11"/>
  <c r="BL665" i="11"/>
  <c r="BL626" i="11"/>
  <c r="BL586" i="11"/>
  <c r="BL618" i="11"/>
  <c r="BL581" i="11"/>
  <c r="BL566" i="11"/>
  <c r="BL584" i="11"/>
  <c r="BL560" i="11"/>
  <c r="BL567" i="11"/>
  <c r="BL525" i="11"/>
  <c r="BL535" i="11"/>
  <c r="BL526" i="11"/>
  <c r="BL516" i="11"/>
  <c r="BL477" i="11"/>
  <c r="BL508" i="11"/>
  <c r="BL500" i="11"/>
  <c r="BL498" i="11"/>
  <c r="BL469" i="11"/>
  <c r="BL476" i="11"/>
  <c r="BL432" i="11"/>
  <c r="BL454" i="11"/>
  <c r="BL449" i="11"/>
  <c r="BL415" i="11"/>
  <c r="BL468" i="11"/>
  <c r="BL422" i="11"/>
  <c r="BL471" i="11"/>
  <c r="BL400" i="11"/>
  <c r="BL313" i="11"/>
  <c r="BL330" i="11"/>
  <c r="BL367" i="11"/>
  <c r="BL299" i="11"/>
  <c r="BL343" i="11"/>
  <c r="BL351" i="11"/>
  <c r="BL342" i="11"/>
  <c r="BL409" i="11"/>
  <c r="BL318" i="11"/>
  <c r="BL237" i="11"/>
  <c r="BL275" i="11"/>
  <c r="BL203" i="11"/>
  <c r="BL227" i="11"/>
  <c r="BL274" i="11"/>
  <c r="BL323" i="11"/>
  <c r="BL256" i="11"/>
  <c r="BL251" i="11"/>
  <c r="BL210" i="11"/>
  <c r="BL212" i="11"/>
  <c r="BL111" i="11"/>
  <c r="BL253" i="11"/>
  <c r="BL181" i="11"/>
  <c r="BL958" i="11"/>
  <c r="BL948" i="11"/>
  <c r="BL936" i="11"/>
  <c r="BL942" i="11"/>
  <c r="BL929" i="11"/>
  <c r="BL915" i="11"/>
  <c r="BL887" i="11"/>
  <c r="BL899" i="11"/>
  <c r="BL892" i="11"/>
  <c r="BL889" i="11"/>
  <c r="BL882" i="11"/>
  <c r="BL861" i="11"/>
  <c r="BL831" i="11"/>
  <c r="BL848" i="11"/>
  <c r="BL823" i="11"/>
  <c r="BL791" i="11"/>
  <c r="BL815" i="11"/>
  <c r="BL804" i="11"/>
  <c r="BL784" i="11"/>
  <c r="BL806" i="11"/>
  <c r="BL786" i="11"/>
  <c r="BL794" i="11"/>
  <c r="BL753" i="11"/>
  <c r="BL759" i="11"/>
  <c r="BL755" i="11"/>
  <c r="BL760" i="11"/>
  <c r="BL731" i="11"/>
  <c r="BL742" i="11"/>
  <c r="BL719" i="11"/>
  <c r="BL716" i="11"/>
  <c r="BL667" i="11"/>
  <c r="BL693" i="11"/>
  <c r="BL658" i="11"/>
  <c r="BL701" i="11"/>
  <c r="BL611" i="11"/>
  <c r="BL672" i="11"/>
  <c r="BL664" i="11"/>
  <c r="BL578" i="11"/>
  <c r="BL591" i="11"/>
  <c r="BL637" i="11"/>
  <c r="BL623" i="11"/>
  <c r="BL582" i="11"/>
  <c r="BL592" i="11"/>
  <c r="BL572" i="11"/>
  <c r="BL553" i="11"/>
  <c r="BL579" i="11"/>
  <c r="BL551" i="11"/>
  <c r="BL563" i="11"/>
  <c r="BL521" i="11"/>
  <c r="BL532" i="11"/>
  <c r="BL524" i="11"/>
  <c r="BL514" i="11"/>
  <c r="BL527" i="11"/>
  <c r="BL506" i="11"/>
  <c r="BL488" i="11"/>
  <c r="BL486" i="11"/>
  <c r="BL465" i="11"/>
  <c r="BL453" i="11"/>
  <c r="BL428" i="11"/>
  <c r="BL451" i="11"/>
  <c r="BL443" i="11"/>
  <c r="BL411" i="11"/>
  <c r="BL467" i="11"/>
  <c r="BL418" i="11"/>
  <c r="BL460" i="11"/>
  <c r="BL386" i="11"/>
  <c r="BL309" i="11"/>
  <c r="BL321" i="11"/>
  <c r="BL363" i="11"/>
  <c r="BL294" i="11"/>
  <c r="BL338" i="11"/>
  <c r="BL347" i="11"/>
  <c r="BL337" i="11"/>
  <c r="BL379" i="11"/>
  <c r="BL296" i="11"/>
  <c r="BL228" i="11"/>
  <c r="BL262" i="11"/>
  <c r="BL194" i="11"/>
  <c r="BL223" i="11"/>
  <c r="BL265" i="11"/>
  <c r="BL315" i="11"/>
  <c r="BL272" i="11"/>
  <c r="BL233" i="11"/>
  <c r="BL197" i="11"/>
  <c r="BL187" i="11"/>
  <c r="BL107" i="11"/>
  <c r="BL240" i="11"/>
  <c r="BL172" i="11"/>
  <c r="BL127" i="11"/>
  <c r="BL139" i="11"/>
  <c r="BL136" i="11"/>
  <c r="BL92" i="11"/>
  <c r="BL40" i="11"/>
  <c r="BL140" i="11"/>
  <c r="BL87" i="11"/>
  <c r="BL108" i="11"/>
  <c r="BL106" i="11"/>
  <c r="BL126" i="11"/>
  <c r="BL77" i="11"/>
  <c r="BL39" i="11"/>
  <c r="BL86" i="11"/>
  <c r="BL19" i="11"/>
  <c r="BL33" i="11"/>
  <c r="BL67" i="11"/>
  <c r="BL58" i="11"/>
  <c r="BL967" i="11"/>
  <c r="BL962" i="11"/>
  <c r="BL947" i="11"/>
  <c r="BL935" i="11"/>
  <c r="BL950" i="11"/>
  <c r="BL927" i="11"/>
  <c r="BL914" i="11"/>
  <c r="BL908" i="11"/>
  <c r="BL898" i="11"/>
  <c r="BL876" i="11"/>
  <c r="BL891" i="11"/>
  <c r="BL871" i="11"/>
  <c r="BL870" i="11"/>
  <c r="BL827" i="11"/>
  <c r="BL860" i="11"/>
  <c r="BL833" i="11"/>
  <c r="BL838" i="11"/>
  <c r="BL824" i="11"/>
  <c r="BL800" i="11"/>
  <c r="BL779" i="11"/>
  <c r="BL789" i="11"/>
  <c r="BL775" i="11"/>
  <c r="BL777" i="11"/>
  <c r="BL739" i="11"/>
  <c r="BL748" i="11"/>
  <c r="BL752" i="11"/>
  <c r="BL750" i="11"/>
  <c r="BL722" i="11"/>
  <c r="BL732" i="11"/>
  <c r="BL712" i="11"/>
  <c r="BL690" i="11"/>
  <c r="BL659" i="11"/>
  <c r="BL691" i="11"/>
  <c r="BL689" i="11"/>
  <c r="BL692" i="11"/>
  <c r="BL652" i="11"/>
  <c r="BL648" i="11"/>
  <c r="BL660" i="11"/>
  <c r="BL574" i="11"/>
  <c r="BL642" i="11"/>
  <c r="BL631" i="11"/>
  <c r="BL615" i="11"/>
  <c r="BL576" i="11"/>
  <c r="BL585" i="11"/>
  <c r="BL625" i="11"/>
  <c r="BL561" i="11"/>
  <c r="BL568" i="11"/>
  <c r="BL542" i="11"/>
  <c r="BL559" i="11"/>
  <c r="BL517" i="11"/>
  <c r="BL512" i="11"/>
  <c r="BL515" i="11"/>
  <c r="BL510" i="11"/>
  <c r="BL513" i="11"/>
  <c r="BL504" i="11"/>
  <c r="BL474" i="11"/>
  <c r="BL482" i="11"/>
  <c r="BL456" i="11"/>
  <c r="BL448" i="11"/>
  <c r="BL424" i="11"/>
  <c r="BL444" i="11"/>
  <c r="BL438" i="11"/>
  <c r="BL407" i="11"/>
  <c r="BL464" i="11"/>
  <c r="BL414" i="11"/>
  <c r="BL452" i="11"/>
  <c r="BL368" i="11"/>
  <c r="BL300" i="11"/>
  <c r="BL317" i="11"/>
  <c r="BL358" i="11"/>
  <c r="BL290" i="11"/>
  <c r="BL316" i="11"/>
  <c r="BL328" i="11"/>
  <c r="BL398" i="11"/>
  <c r="BL369" i="11"/>
  <c r="BL319" i="11"/>
  <c r="BL224" i="11"/>
  <c r="BL258" i="11"/>
  <c r="BL327" i="11"/>
  <c r="BL219" i="11"/>
  <c r="BL261" i="11"/>
  <c r="BL314" i="11"/>
  <c r="BL301" i="11"/>
  <c r="BL239" i="11"/>
  <c r="BL192" i="11"/>
  <c r="BL178" i="11"/>
  <c r="BL248" i="11"/>
  <c r="BL222" i="11"/>
  <c r="BL158" i="11"/>
  <c r="BL970" i="11"/>
  <c r="BL897" i="11"/>
  <c r="BL834" i="11"/>
  <c r="BL743" i="11"/>
  <c r="BL682" i="11"/>
  <c r="BL661" i="11"/>
  <c r="BL550" i="11"/>
  <c r="BL478" i="11"/>
  <c r="BL410" i="11"/>
  <c r="BL324" i="11"/>
  <c r="BL257" i="11"/>
  <c r="BL252" i="11"/>
  <c r="BL196" i="11"/>
  <c r="BL175" i="11"/>
  <c r="BL188" i="11"/>
  <c r="BL84" i="11"/>
  <c r="BL150" i="11"/>
  <c r="BL95" i="11"/>
  <c r="BL205" i="11"/>
  <c r="BL98" i="11"/>
  <c r="BL152" i="11"/>
  <c r="BL59" i="11"/>
  <c r="BL27" i="11"/>
  <c r="BL36" i="11"/>
  <c r="BL37" i="11"/>
  <c r="BL57" i="11"/>
  <c r="BL42" i="11"/>
  <c r="BL966" i="11"/>
  <c r="BL890" i="11"/>
  <c r="BL814" i="11"/>
  <c r="BL738" i="11"/>
  <c r="BL687" i="11"/>
  <c r="BL609" i="11"/>
  <c r="BL575" i="11"/>
  <c r="BL458" i="11"/>
  <c r="BL450" i="11"/>
  <c r="BL365" i="11"/>
  <c r="BL281" i="11"/>
  <c r="BL169" i="11"/>
  <c r="BL193" i="11"/>
  <c r="BL166" i="11"/>
  <c r="BL133" i="11"/>
  <c r="BL68" i="11"/>
  <c r="BL118" i="11"/>
  <c r="BL83" i="11"/>
  <c r="BL191" i="11"/>
  <c r="BL94" i="11"/>
  <c r="BL114" i="11"/>
  <c r="BL55" i="11"/>
  <c r="BL21" i="11"/>
  <c r="BL32" i="11"/>
  <c r="BL29" i="11"/>
  <c r="BL53" i="11"/>
  <c r="BL12" i="11"/>
  <c r="BL959" i="11"/>
  <c r="BL868" i="11"/>
  <c r="BL796" i="11"/>
  <c r="BL741" i="11"/>
  <c r="BL680" i="11"/>
  <c r="BL633" i="11"/>
  <c r="BL545" i="11"/>
  <c r="BL446" i="11"/>
  <c r="BL364" i="11"/>
  <c r="BL360" i="11"/>
  <c r="BL280" i="11"/>
  <c r="BL164" i="11"/>
  <c r="BL145" i="11"/>
  <c r="BL148" i="11"/>
  <c r="BL130" i="11"/>
  <c r="BL64" i="11"/>
  <c r="BL146" i="11"/>
  <c r="BL79" i="11"/>
  <c r="BL177" i="11"/>
  <c r="BL202" i="11"/>
  <c r="BL93" i="11"/>
  <c r="BL51" i="11"/>
  <c r="BL11" i="11"/>
  <c r="BL23" i="11"/>
  <c r="BL24" i="11"/>
  <c r="BL49" i="11"/>
  <c r="BL934" i="11"/>
  <c r="BL867" i="11"/>
  <c r="BL818" i="11"/>
  <c r="BL714" i="11"/>
  <c r="BL649" i="11"/>
  <c r="BL606" i="11"/>
  <c r="BL536" i="11"/>
  <c r="BL420" i="11"/>
  <c r="BL295" i="11"/>
  <c r="BL302" i="11"/>
  <c r="BL234" i="11"/>
  <c r="BL160" i="11"/>
  <c r="BL249" i="11"/>
  <c r="BL135" i="11"/>
  <c r="BL120" i="11"/>
  <c r="BL52" i="11"/>
  <c r="BL137" i="11"/>
  <c r="BL75" i="11"/>
  <c r="BL165" i="11"/>
  <c r="BL156" i="11"/>
  <c r="BL89" i="11"/>
  <c r="BL47" i="11"/>
  <c r="BL78" i="11"/>
  <c r="BL18" i="11"/>
  <c r="BL15" i="11"/>
  <c r="BL38" i="11"/>
  <c r="BL951" i="11"/>
  <c r="BL877" i="11"/>
  <c r="BL785" i="11"/>
  <c r="BL727" i="11"/>
  <c r="BL673" i="11"/>
  <c r="BL610" i="11"/>
  <c r="BL493" i="11"/>
  <c r="BL441" i="11"/>
  <c r="BL308" i="11"/>
  <c r="BL220" i="11"/>
  <c r="BL230" i="11"/>
  <c r="BL244" i="11"/>
  <c r="BL176" i="11"/>
  <c r="BL122" i="11"/>
  <c r="BL109" i="11"/>
  <c r="BL48" i="11"/>
  <c r="BL128" i="11"/>
  <c r="BL71" i="11"/>
  <c r="BL147" i="11"/>
  <c r="BL138" i="11"/>
  <c r="BL81" i="11"/>
  <c r="BL45" i="11"/>
  <c r="BL46" i="11"/>
  <c r="BL8" i="11"/>
  <c r="BL66" i="11"/>
  <c r="BL30" i="11"/>
  <c r="BL926" i="11"/>
  <c r="BL852" i="11"/>
  <c r="BL771" i="11"/>
  <c r="BL708" i="11"/>
  <c r="BL656" i="11"/>
  <c r="BL557" i="11"/>
  <c r="BL489" i="11"/>
  <c r="BL435" i="11"/>
  <c r="BL353" i="11"/>
  <c r="BL254" i="11"/>
  <c r="BL225" i="11"/>
  <c r="BL235" i="11"/>
  <c r="BL144" i="11"/>
  <c r="BL238" i="11"/>
  <c r="BL100" i="11"/>
  <c r="BL168" i="11"/>
  <c r="BL113" i="11"/>
  <c r="BL155" i="11"/>
  <c r="BL141" i="11"/>
  <c r="BL132" i="11"/>
  <c r="BL73" i="11"/>
  <c r="BL41" i="11"/>
  <c r="BL20" i="11"/>
  <c r="BL82" i="11"/>
  <c r="BL25" i="11"/>
  <c r="BL26" i="11"/>
  <c r="BL913" i="11"/>
  <c r="BL855" i="11"/>
  <c r="BL782" i="11"/>
  <c r="BL686" i="11"/>
  <c r="BL641" i="11"/>
  <c r="BL556" i="11"/>
  <c r="BL483" i="11"/>
  <c r="BL403" i="11"/>
  <c r="BL286" i="11"/>
  <c r="BL298" i="11"/>
  <c r="BL183" i="11"/>
  <c r="BL200" i="11"/>
  <c r="BL229" i="11"/>
  <c r="BL206" i="11"/>
  <c r="BL96" i="11"/>
  <c r="BL163" i="11"/>
  <c r="BL112" i="11"/>
  <c r="BL134" i="11"/>
  <c r="BL121" i="11"/>
  <c r="BL119" i="11"/>
  <c r="BL69" i="11"/>
  <c r="BL35" i="11"/>
  <c r="BL10" i="11"/>
  <c r="BL65" i="11"/>
  <c r="BL14" i="11"/>
  <c r="BL13" i="11"/>
  <c r="BL906" i="11"/>
  <c r="BL817" i="11"/>
  <c r="BL735" i="11"/>
  <c r="BL699" i="11"/>
  <c r="BL629" i="11"/>
  <c r="BL538" i="11"/>
  <c r="BL470" i="11"/>
  <c r="BL455" i="11"/>
  <c r="BL413" i="11"/>
  <c r="BL215" i="11"/>
  <c r="BL174" i="11"/>
  <c r="BL213" i="11"/>
  <c r="BL180" i="11"/>
  <c r="BL199" i="11"/>
  <c r="BL88" i="11"/>
  <c r="BL159" i="11"/>
  <c r="BL99" i="11"/>
  <c r="BL123" i="11"/>
  <c r="BL102" i="11"/>
  <c r="BL117" i="11"/>
  <c r="BL63" i="11"/>
  <c r="BL31" i="11"/>
  <c r="BL9" i="11"/>
  <c r="BL61" i="11"/>
  <c r="BL74" i="11"/>
  <c r="BL54" i="11"/>
  <c r="BN972" i="11"/>
  <c r="BN963" i="11"/>
  <c r="BN960" i="11"/>
  <c r="BN942" i="11"/>
  <c r="BN935" i="11"/>
  <c r="BN922" i="11"/>
  <c r="BN918" i="11"/>
  <c r="BN909" i="11"/>
  <c r="BN900" i="11"/>
  <c r="BN892" i="11"/>
  <c r="BN882" i="11"/>
  <c r="BN848" i="11"/>
  <c r="BN876" i="11"/>
  <c r="BN830" i="11"/>
  <c r="BN854" i="11"/>
  <c r="BN816" i="11"/>
  <c r="BN836" i="11"/>
  <c r="BN827" i="11"/>
  <c r="BN795" i="11"/>
  <c r="BN817" i="11"/>
  <c r="BN810" i="11"/>
  <c r="BN765" i="11"/>
  <c r="BN776" i="11"/>
  <c r="BN752" i="11"/>
  <c r="BN720" i="11"/>
  <c r="BN760" i="11"/>
  <c r="BN753" i="11"/>
  <c r="BN730" i="11"/>
  <c r="BN709" i="11"/>
  <c r="BN719" i="11"/>
  <c r="BN691" i="11"/>
  <c r="BN704" i="11"/>
  <c r="BN665" i="11"/>
  <c r="BN676" i="11"/>
  <c r="BN679" i="11"/>
  <c r="BN648" i="11"/>
  <c r="BN627" i="11"/>
  <c r="BN620" i="11"/>
  <c r="BN965" i="11"/>
  <c r="BN950" i="11"/>
  <c r="BN947" i="11"/>
  <c r="BN938" i="11"/>
  <c r="BN923" i="11"/>
  <c r="BN920" i="11"/>
  <c r="BN911" i="11"/>
  <c r="BN902" i="11"/>
  <c r="BN893" i="11"/>
  <c r="BN871" i="11"/>
  <c r="BN861" i="11"/>
  <c r="BN877" i="11"/>
  <c r="BN858" i="11"/>
  <c r="BN866" i="11"/>
  <c r="BN822" i="11"/>
  <c r="BN840" i="11"/>
  <c r="BN818" i="11"/>
  <c r="BN799" i="11"/>
  <c r="BN778" i="11"/>
  <c r="BN833" i="11"/>
  <c r="BN770" i="11"/>
  <c r="BN772" i="11"/>
  <c r="BN755" i="11"/>
  <c r="BN724" i="11"/>
  <c r="BN728" i="11"/>
  <c r="BN763" i="11"/>
  <c r="BN743" i="11"/>
  <c r="BN713" i="11"/>
  <c r="BN740" i="11"/>
  <c r="BN695" i="11"/>
  <c r="BN658" i="11"/>
  <c r="BN669" i="11"/>
  <c r="BN680" i="11"/>
  <c r="BN683" i="11"/>
  <c r="BN650" i="11"/>
  <c r="BN631" i="11"/>
  <c r="BN645" i="11"/>
  <c r="BN962" i="11"/>
  <c r="BN953" i="11"/>
  <c r="BN940" i="11"/>
  <c r="BN929" i="11"/>
  <c r="BN915" i="11"/>
  <c r="BN904" i="11"/>
  <c r="BN891" i="11"/>
  <c r="BN887" i="11"/>
  <c r="BN860" i="11"/>
  <c r="BN826" i="11"/>
  <c r="BN851" i="11"/>
  <c r="BN819" i="11"/>
  <c r="BN820" i="11"/>
  <c r="BN804" i="11"/>
  <c r="BN823" i="11"/>
  <c r="BN761" i="11"/>
  <c r="BN775" i="11"/>
  <c r="BN742" i="11"/>
  <c r="BN750" i="11"/>
  <c r="BN769" i="11"/>
  <c r="BN726" i="11"/>
  <c r="BN712" i="11"/>
  <c r="BN674" i="11"/>
  <c r="BN677" i="11"/>
  <c r="BN694" i="11"/>
  <c r="BN708" i="11"/>
  <c r="BN639" i="11"/>
  <c r="BN652" i="11"/>
  <c r="BN581" i="11"/>
  <c r="BN602" i="11"/>
  <c r="BN637" i="11"/>
  <c r="BN655" i="11"/>
  <c r="BN595" i="11"/>
  <c r="BN593" i="11"/>
  <c r="BN604" i="11"/>
  <c r="BN579" i="11"/>
  <c r="BN542" i="11"/>
  <c r="BN533" i="11"/>
  <c r="BN562" i="11"/>
  <c r="BN516" i="11"/>
  <c r="BN522" i="11"/>
  <c r="BN527" i="11"/>
  <c r="BN512" i="11"/>
  <c r="BN504" i="11"/>
  <c r="BN488" i="11"/>
  <c r="BN469" i="11"/>
  <c r="BN481" i="11"/>
  <c r="BN472" i="11"/>
  <c r="BN424" i="11"/>
  <c r="BN438" i="11"/>
  <c r="BN463" i="11"/>
  <c r="BN445" i="11"/>
  <c r="BN402" i="11"/>
  <c r="BN434" i="11"/>
  <c r="BN413" i="11"/>
  <c r="BN446" i="11"/>
  <c r="BN329" i="11"/>
  <c r="BN371" i="11"/>
  <c r="BN362" i="11"/>
  <c r="BN302" i="11"/>
  <c r="BN356" i="11"/>
  <c r="BN361" i="11"/>
  <c r="BN385" i="11"/>
  <c r="BN404" i="11"/>
  <c r="BN344" i="11"/>
  <c r="BN287" i="11"/>
  <c r="BN265" i="11"/>
  <c r="BN202" i="11"/>
  <c r="BN244" i="11"/>
  <c r="BN286" i="11"/>
  <c r="BN301" i="11"/>
  <c r="BN292" i="11"/>
  <c r="BN282" i="11"/>
  <c r="BN232" i="11"/>
  <c r="BN168" i="11"/>
  <c r="BN181" i="11"/>
  <c r="BN166" i="11"/>
  <c r="BN203" i="11"/>
  <c r="BN234" i="11"/>
  <c r="BN183" i="11"/>
  <c r="BN125" i="11"/>
  <c r="BN159" i="11"/>
  <c r="BN87" i="11"/>
  <c r="BN57" i="11"/>
  <c r="BN146" i="11"/>
  <c r="BN106" i="11"/>
  <c r="BN141" i="11"/>
  <c r="BN167" i="11"/>
  <c r="BN100" i="11"/>
  <c r="BN52" i="11"/>
  <c r="BN120" i="11"/>
  <c r="BN23" i="11"/>
  <c r="BN25" i="11"/>
  <c r="BN54" i="11"/>
  <c r="BN55" i="11"/>
  <c r="BN10" i="11"/>
  <c r="BN956" i="11"/>
  <c r="BN951" i="11"/>
  <c r="BN939" i="11"/>
  <c r="BN924" i="11"/>
  <c r="BN914" i="11"/>
  <c r="BN903" i="11"/>
  <c r="BN890" i="11"/>
  <c r="BN874" i="11"/>
  <c r="BN870" i="11"/>
  <c r="BN859" i="11"/>
  <c r="BN849" i="11"/>
  <c r="BN815" i="11"/>
  <c r="BN813" i="11"/>
  <c r="BN790" i="11"/>
  <c r="BN797" i="11"/>
  <c r="BN757" i="11"/>
  <c r="BN771" i="11"/>
  <c r="BN729" i="11"/>
  <c r="BN758" i="11"/>
  <c r="BN768" i="11"/>
  <c r="BN723" i="11"/>
  <c r="BN736" i="11"/>
  <c r="BN670" i="11"/>
  <c r="BN673" i="11"/>
  <c r="BN690" i="11"/>
  <c r="BN699" i="11"/>
  <c r="BN635" i="11"/>
  <c r="BN642" i="11"/>
  <c r="BN577" i="11"/>
  <c r="BN598" i="11"/>
  <c r="BN618" i="11"/>
  <c r="BN651" i="11"/>
  <c r="BN585" i="11"/>
  <c r="BN640" i="11"/>
  <c r="BN591" i="11"/>
  <c r="BN568" i="11"/>
  <c r="BN555" i="11"/>
  <c r="BN529" i="11"/>
  <c r="BN558" i="11"/>
  <c r="BN538" i="11"/>
  <c r="BN506" i="11"/>
  <c r="BN539" i="11"/>
  <c r="BN501" i="11"/>
  <c r="BN495" i="11"/>
  <c r="BN486" i="11"/>
  <c r="BN465" i="11"/>
  <c r="BN477" i="11"/>
  <c r="BN468" i="11"/>
  <c r="BN420" i="11"/>
  <c r="BN435" i="11"/>
  <c r="BN462" i="11"/>
  <c r="BN430" i="11"/>
  <c r="BN381" i="11"/>
  <c r="BN470" i="11"/>
  <c r="BN409" i="11"/>
  <c r="BN439" i="11"/>
  <c r="BN325" i="11"/>
  <c r="BN343" i="11"/>
  <c r="BN357" i="11"/>
  <c r="BN298" i="11"/>
  <c r="BN346" i="11"/>
  <c r="BN355" i="11"/>
  <c r="BN379" i="11"/>
  <c r="BN382" i="11"/>
  <c r="BN334" i="11"/>
  <c r="BN270" i="11"/>
  <c r="BN261" i="11"/>
  <c r="BN197" i="11"/>
  <c r="BN239" i="11"/>
  <c r="BN277" i="11"/>
  <c r="BN300" i="11"/>
  <c r="BN291" i="11"/>
  <c r="BN279" i="11"/>
  <c r="BN200" i="11"/>
  <c r="BN163" i="11"/>
  <c r="BN172" i="11"/>
  <c r="BN157" i="11"/>
  <c r="BN201" i="11"/>
  <c r="BN230" i="11"/>
  <c r="BN174" i="11"/>
  <c r="BN252" i="11"/>
  <c r="BN150" i="11"/>
  <c r="BN83" i="11"/>
  <c r="BN53" i="11"/>
  <c r="BN137" i="11"/>
  <c r="BN102" i="11"/>
  <c r="BN129" i="11"/>
  <c r="BN144" i="11"/>
  <c r="BN96" i="11"/>
  <c r="BN48" i="11"/>
  <c r="BN51" i="11"/>
  <c r="BN18" i="11"/>
  <c r="BN14" i="11"/>
  <c r="BN42" i="11"/>
  <c r="BN35" i="11"/>
  <c r="BN9" i="11"/>
  <c r="BN971" i="11"/>
  <c r="BN954" i="11"/>
  <c r="BN949" i="11"/>
  <c r="BN936" i="11"/>
  <c r="BN925" i="11"/>
  <c r="BN913" i="11"/>
  <c r="BN899" i="11"/>
  <c r="BN886" i="11"/>
  <c r="BN869" i="11"/>
  <c r="BN873" i="11"/>
  <c r="BN850" i="11"/>
  <c r="BN839" i="11"/>
  <c r="BN824" i="11"/>
  <c r="BN809" i="11"/>
  <c r="BN787" i="11"/>
  <c r="BN792" i="11"/>
  <c r="BN800" i="11"/>
  <c r="BN777" i="11"/>
  <c r="BN716" i="11"/>
  <c r="BN756" i="11"/>
  <c r="BN759" i="11"/>
  <c r="BN705" i="11"/>
  <c r="BN714" i="11"/>
  <c r="BN666" i="11"/>
  <c r="BN661" i="11"/>
  <c r="BN688" i="11"/>
  <c r="BN672" i="11"/>
  <c r="BN668" i="11"/>
  <c r="BN641" i="11"/>
  <c r="BN573" i="11"/>
  <c r="BN594" i="11"/>
  <c r="BN654" i="11"/>
  <c r="BN634" i="11"/>
  <c r="BN578" i="11"/>
  <c r="BN603" i="11"/>
  <c r="BN589" i="11"/>
  <c r="BN556" i="11"/>
  <c r="BN546" i="11"/>
  <c r="BN576" i="11"/>
  <c r="BN544" i="11"/>
  <c r="BN517" i="11"/>
  <c r="BN502" i="11"/>
  <c r="BN534" i="11"/>
  <c r="BN489" i="11"/>
  <c r="BN493" i="11"/>
  <c r="BN482" i="11"/>
  <c r="BN456" i="11"/>
  <c r="BN460" i="11"/>
  <c r="BN464" i="11"/>
  <c r="BN454" i="11"/>
  <c r="BN431" i="11"/>
  <c r="BN398" i="11"/>
  <c r="BN426" i="11"/>
  <c r="BN471" i="11"/>
  <c r="BN458" i="11"/>
  <c r="BN401" i="11"/>
  <c r="BN400" i="11"/>
  <c r="BN312" i="11"/>
  <c r="BN338" i="11"/>
  <c r="BN351" i="11"/>
  <c r="BN293" i="11"/>
  <c r="BN342" i="11"/>
  <c r="BN350" i="11"/>
  <c r="BN369" i="11"/>
  <c r="BN368" i="11"/>
  <c r="BN330" i="11"/>
  <c r="BN245" i="11"/>
  <c r="BN257" i="11"/>
  <c r="BN193" i="11"/>
  <c r="BN235" i="11"/>
  <c r="BN268" i="11"/>
  <c r="BN296" i="11"/>
  <c r="BN284" i="11"/>
  <c r="BN275" i="11"/>
  <c r="BN182" i="11"/>
  <c r="BN132" i="11"/>
  <c r="BN215" i="11"/>
  <c r="BN153" i="11"/>
  <c r="BN199" i="11"/>
  <c r="BN225" i="11"/>
  <c r="BN165" i="11"/>
  <c r="BN243" i="11"/>
  <c r="BN140" i="11"/>
  <c r="BN79" i="11"/>
  <c r="BN49" i="11"/>
  <c r="BN123" i="11"/>
  <c r="BN98" i="11"/>
  <c r="BN119" i="11"/>
  <c r="BN158" i="11"/>
  <c r="BN92" i="11"/>
  <c r="BN40" i="11"/>
  <c r="BN47" i="11"/>
  <c r="BN15" i="11"/>
  <c r="BN81" i="11"/>
  <c r="BN39" i="11"/>
  <c r="BN31" i="11"/>
  <c r="BN970" i="11"/>
  <c r="BN952" i="11"/>
  <c r="BN943" i="11"/>
  <c r="BN933" i="11"/>
  <c r="BN921" i="11"/>
  <c r="BN912" i="11"/>
  <c r="BN898" i="11"/>
  <c r="BN888" i="11"/>
  <c r="BN865" i="11"/>
  <c r="BN881" i="11"/>
  <c r="BN845" i="11"/>
  <c r="BN835" i="11"/>
  <c r="BN814" i="11"/>
  <c r="BN812" i="11"/>
  <c r="BN782" i="11"/>
  <c r="BN784" i="11"/>
  <c r="BN785" i="11"/>
  <c r="BN773" i="11"/>
  <c r="BN766" i="11"/>
  <c r="BN762" i="11"/>
  <c r="BN748" i="11"/>
  <c r="BN701" i="11"/>
  <c r="BN722" i="11"/>
  <c r="BN662" i="11"/>
  <c r="BN700" i="11"/>
  <c r="BN702" i="11"/>
  <c r="BN671" i="11"/>
  <c r="BN667" i="11"/>
  <c r="BN628" i="11"/>
  <c r="BN630" i="11"/>
  <c r="BN636" i="11"/>
  <c r="BN649" i="11"/>
  <c r="BN633" i="11"/>
  <c r="BN592" i="11"/>
  <c r="BN596" i="11"/>
  <c r="BN582" i="11"/>
  <c r="BN570" i="11"/>
  <c r="BN563" i="11"/>
  <c r="BN569" i="11"/>
  <c r="BN540" i="11"/>
  <c r="BN566" i="11"/>
  <c r="BN498" i="11"/>
  <c r="BN523" i="11"/>
  <c r="BN484" i="11"/>
  <c r="BN483" i="11"/>
  <c r="BN478" i="11"/>
  <c r="BN510" i="11"/>
  <c r="BN455" i="11"/>
  <c r="BN459" i="11"/>
  <c r="BN441" i="11"/>
  <c r="BN427" i="11"/>
  <c r="BN394" i="11"/>
  <c r="BN422" i="11"/>
  <c r="BN466" i="11"/>
  <c r="BN452" i="11"/>
  <c r="BN384" i="11"/>
  <c r="BN367" i="11"/>
  <c r="BN299" i="11"/>
  <c r="BN316" i="11"/>
  <c r="BN347" i="11"/>
  <c r="BN289" i="11"/>
  <c r="BN337" i="11"/>
  <c r="BN336" i="11"/>
  <c r="BN360" i="11"/>
  <c r="BN364" i="11"/>
  <c r="BN321" i="11"/>
  <c r="BN236" i="11"/>
  <c r="BN253" i="11"/>
  <c r="BN326" i="11"/>
  <c r="BN226" i="11"/>
  <c r="BN264" i="11"/>
  <c r="BN280" i="11"/>
  <c r="BN318" i="11"/>
  <c r="BN262" i="11"/>
  <c r="BN173" i="11"/>
  <c r="BN128" i="11"/>
  <c r="BN229" i="11"/>
  <c r="BN148" i="11"/>
  <c r="BN188" i="11"/>
  <c r="BN224" i="11"/>
  <c r="BN156" i="11"/>
  <c r="BN242" i="11"/>
  <c r="BN118" i="11"/>
  <c r="BN75" i="11"/>
  <c r="BN45" i="11"/>
  <c r="BN113" i="11"/>
  <c r="BN94" i="11"/>
  <c r="BN135" i="11"/>
  <c r="BN139" i="11"/>
  <c r="BN88" i="11"/>
  <c r="BN169" i="11"/>
  <c r="BN36" i="11"/>
  <c r="BN33" i="11"/>
  <c r="BN38" i="11"/>
  <c r="BN12" i="11"/>
  <c r="BN27" i="11"/>
  <c r="BN969" i="11"/>
  <c r="BN961" i="11"/>
  <c r="BN948" i="11"/>
  <c r="BN944" i="11"/>
  <c r="BN926" i="11"/>
  <c r="BN908" i="11"/>
  <c r="BN897" i="11"/>
  <c r="BN883" i="11"/>
  <c r="BN844" i="11"/>
  <c r="BN857" i="11"/>
  <c r="BN838" i="11"/>
  <c r="BN807" i="11"/>
  <c r="BN841" i="11"/>
  <c r="BN808" i="11"/>
  <c r="BN805" i="11"/>
  <c r="BN779" i="11"/>
  <c r="BN783" i="11"/>
  <c r="BN738" i="11"/>
  <c r="BN751" i="11"/>
  <c r="BN749" i="11"/>
  <c r="BN721" i="11"/>
  <c r="BN697" i="11"/>
  <c r="BN689" i="11"/>
  <c r="BN687" i="11"/>
  <c r="BN696" i="11"/>
  <c r="BN686" i="11"/>
  <c r="BN619" i="11"/>
  <c r="BN664" i="11"/>
  <c r="BN621" i="11"/>
  <c r="BN629" i="11"/>
  <c r="BN612" i="11"/>
  <c r="BN626" i="11"/>
  <c r="BN625" i="11"/>
  <c r="BN575" i="11"/>
  <c r="BN583" i="11"/>
  <c r="BN572" i="11"/>
  <c r="BN565" i="11"/>
  <c r="BN559" i="11"/>
  <c r="BN567" i="11"/>
  <c r="BN536" i="11"/>
  <c r="BN552" i="11"/>
  <c r="BN494" i="11"/>
  <c r="BN513" i="11"/>
  <c r="BN480" i="11"/>
  <c r="BN479" i="11"/>
  <c r="BN461" i="11"/>
  <c r="BN503" i="11"/>
  <c r="BN535" i="11"/>
  <c r="BN448" i="11"/>
  <c r="BN451" i="11"/>
  <c r="BN423" i="11"/>
  <c r="BN390" i="11"/>
  <c r="BN418" i="11"/>
  <c r="BN457" i="11"/>
  <c r="BN433" i="11"/>
  <c r="BN380" i="11"/>
  <c r="BN363" i="11"/>
  <c r="BN294" i="11"/>
  <c r="BN307" i="11"/>
  <c r="BN328" i="11"/>
  <c r="BN412" i="11"/>
  <c r="BN319" i="11"/>
  <c r="BN327" i="11"/>
  <c r="BN341" i="11"/>
  <c r="BN354" i="11"/>
  <c r="BN317" i="11"/>
  <c r="BN227" i="11"/>
  <c r="BN249" i="11"/>
  <c r="BN283" i="11"/>
  <c r="BN222" i="11"/>
  <c r="BN260" i="11"/>
  <c r="BN267" i="11"/>
  <c r="BN313" i="11"/>
  <c r="BN258" i="11"/>
  <c r="BN207" i="11"/>
  <c r="BN213" i="11"/>
  <c r="BN228" i="11"/>
  <c r="BN246" i="11"/>
  <c r="BN130" i="11"/>
  <c r="BN220" i="11"/>
  <c r="BN152" i="11"/>
  <c r="BN212" i="11"/>
  <c r="BN112" i="11"/>
  <c r="BN71" i="11"/>
  <c r="BN41" i="11"/>
  <c r="BN108" i="11"/>
  <c r="BN86" i="11"/>
  <c r="BN114" i="11"/>
  <c r="BN136" i="11"/>
  <c r="BN84" i="11"/>
  <c r="BN162" i="11"/>
  <c r="BN32" i="11"/>
  <c r="BN29" i="11"/>
  <c r="BN30" i="11"/>
  <c r="BN89" i="11"/>
  <c r="BN21" i="11"/>
  <c r="BN968" i="11"/>
  <c r="BN959" i="11"/>
  <c r="BN945" i="11"/>
  <c r="BN932" i="11"/>
  <c r="BN927" i="11"/>
  <c r="BN907" i="11"/>
  <c r="BN896" i="11"/>
  <c r="BN875" i="11"/>
  <c r="BN856" i="11"/>
  <c r="BN853" i="11"/>
  <c r="BN834" i="11"/>
  <c r="BN802" i="11"/>
  <c r="BN832" i="11"/>
  <c r="BN803" i="11"/>
  <c r="BN801" i="11"/>
  <c r="BN789" i="11"/>
  <c r="BN780" i="11"/>
  <c r="BN734" i="11"/>
  <c r="BN746" i="11"/>
  <c r="BN764" i="11"/>
  <c r="BN717" i="11"/>
  <c r="BN693" i="11"/>
  <c r="BN685" i="11"/>
  <c r="BN657" i="11"/>
  <c r="BN706" i="11"/>
  <c r="BN684" i="11"/>
  <c r="BN614" i="11"/>
  <c r="BN660" i="11"/>
  <c r="BN607" i="11"/>
  <c r="BN624" i="11"/>
  <c r="BN611" i="11"/>
  <c r="BN623" i="11"/>
  <c r="BN608" i="11"/>
  <c r="BN644" i="11"/>
  <c r="BN597" i="11"/>
  <c r="BN561" i="11"/>
  <c r="BN564" i="11"/>
  <c r="BN550" i="11"/>
  <c r="BN554" i="11"/>
  <c r="BN532" i="11"/>
  <c r="BN526" i="11"/>
  <c r="BN518" i="11"/>
  <c r="BN553" i="11"/>
  <c r="BN476" i="11"/>
  <c r="BN525" i="11"/>
  <c r="BN543" i="11"/>
  <c r="BN496" i="11"/>
  <c r="BN505" i="11"/>
  <c r="BN436" i="11"/>
  <c r="BN449" i="11"/>
  <c r="BN419" i="11"/>
  <c r="BN386" i="11"/>
  <c r="BN414" i="11"/>
  <c r="BN450" i="11"/>
  <c r="BN429" i="11"/>
  <c r="BN475" i="11"/>
  <c r="BN358" i="11"/>
  <c r="BN290" i="11"/>
  <c r="BN303" i="11"/>
  <c r="BN324" i="11"/>
  <c r="BN395" i="11"/>
  <c r="BN416" i="11"/>
  <c r="BN323" i="11"/>
  <c r="BN335" i="11"/>
  <c r="BN349" i="11"/>
  <c r="BN308" i="11"/>
  <c r="BN223" i="11"/>
  <c r="BN240" i="11"/>
  <c r="BN273" i="11"/>
  <c r="BN214" i="11"/>
  <c r="BN256" i="11"/>
  <c r="BN263" i="11"/>
  <c r="BN309" i="11"/>
  <c r="BN254" i="11"/>
  <c r="BN205" i="11"/>
  <c r="BN196" i="11"/>
  <c r="BN211" i="11"/>
  <c r="BN238" i="11"/>
  <c r="BN126" i="11"/>
  <c r="BN217" i="11"/>
  <c r="BN147" i="11"/>
  <c r="BN187" i="11"/>
  <c r="BN103" i="11"/>
  <c r="BN67" i="11"/>
  <c r="BN37" i="11"/>
  <c r="BN155" i="11"/>
  <c r="BN82" i="11"/>
  <c r="BN107" i="11"/>
  <c r="BN127" i="11"/>
  <c r="BN68" i="11"/>
  <c r="BN145" i="11"/>
  <c r="BN19" i="11"/>
  <c r="BN24" i="11"/>
  <c r="BN26" i="11"/>
  <c r="BN73" i="11"/>
  <c r="BN11" i="11"/>
  <c r="BN967" i="11"/>
  <c r="BN958" i="11"/>
  <c r="BN941" i="11"/>
  <c r="BN931" i="11"/>
  <c r="BN917" i="11"/>
  <c r="BN906" i="11"/>
  <c r="BN895" i="11"/>
  <c r="BN878" i="11"/>
  <c r="BN852" i="11"/>
  <c r="BN868" i="11"/>
  <c r="BN855" i="11"/>
  <c r="BN798" i="11"/>
  <c r="BN831" i="11"/>
  <c r="BN791" i="11"/>
  <c r="BN806" i="11"/>
  <c r="BN781" i="11"/>
  <c r="BN767" i="11"/>
  <c r="BN725" i="11"/>
  <c r="BN737" i="11"/>
  <c r="BN739" i="11"/>
  <c r="BN732" i="11"/>
  <c r="BN741" i="11"/>
  <c r="BN682" i="11"/>
  <c r="BN653" i="11"/>
  <c r="BN698" i="11"/>
  <c r="BN675" i="11"/>
  <c r="BN647" i="11"/>
  <c r="BN659" i="11"/>
  <c r="BN590" i="11"/>
  <c r="BN616" i="11"/>
  <c r="BN610" i="11"/>
  <c r="BN646" i="11"/>
  <c r="BN587" i="11"/>
  <c r="BN609" i="11"/>
  <c r="BN574" i="11"/>
  <c r="BN557" i="11"/>
  <c r="BN560" i="11"/>
  <c r="BN541" i="11"/>
  <c r="BN549" i="11"/>
  <c r="BN524" i="11"/>
  <c r="BN515" i="11"/>
  <c r="BN514" i="11"/>
  <c r="BN548" i="11"/>
  <c r="BN519" i="11"/>
  <c r="BN511" i="11"/>
  <c r="BN507" i="11"/>
  <c r="BN490" i="11"/>
  <c r="BN499" i="11"/>
  <c r="BN432" i="11"/>
  <c r="BN444" i="11"/>
  <c r="BN415" i="11"/>
  <c r="BN467" i="11"/>
  <c r="BN410" i="11"/>
  <c r="BN442" i="11"/>
  <c r="BN425" i="11"/>
  <c r="BN474" i="11"/>
  <c r="BN353" i="11"/>
  <c r="BN391" i="11"/>
  <c r="BN281" i="11"/>
  <c r="BN315" i="11"/>
  <c r="BN374" i="11"/>
  <c r="BN403" i="11"/>
  <c r="BN407" i="11"/>
  <c r="BN331" i="11"/>
  <c r="BN340" i="11"/>
  <c r="BN304" i="11"/>
  <c r="BN219" i="11"/>
  <c r="BN210" i="11"/>
  <c r="BN269" i="11"/>
  <c r="BN322" i="11"/>
  <c r="BN295" i="11"/>
  <c r="BN259" i="11"/>
  <c r="BN306" i="11"/>
  <c r="BN250" i="11"/>
  <c r="BN191" i="11"/>
  <c r="BN190" i="11"/>
  <c r="BN180" i="11"/>
  <c r="BN237" i="11"/>
  <c r="BN117" i="11"/>
  <c r="BN194" i="11"/>
  <c r="BN138" i="11"/>
  <c r="BN178" i="11"/>
  <c r="BN99" i="11"/>
  <c r="BN65" i="11"/>
  <c r="BN160" i="11"/>
  <c r="BN121" i="11"/>
  <c r="BN78" i="11"/>
  <c r="BN93" i="11"/>
  <c r="BN109" i="11"/>
  <c r="BN64" i="11"/>
  <c r="BN133" i="11"/>
  <c r="BN77" i="11"/>
  <c r="BN8" i="11"/>
  <c r="BN13" i="11"/>
  <c r="BN63" i="11"/>
  <c r="BN46" i="11"/>
  <c r="BN966" i="11"/>
  <c r="BN957" i="11"/>
  <c r="BN934" i="11"/>
  <c r="BN930" i="11"/>
  <c r="BN916" i="11"/>
  <c r="BN905" i="11"/>
  <c r="BN894" i="11"/>
  <c r="BN867" i="11"/>
  <c r="BN889" i="11"/>
  <c r="BN862" i="11"/>
  <c r="BN846" i="11"/>
  <c r="BN794" i="11"/>
  <c r="BN828" i="11"/>
  <c r="BN793" i="11"/>
  <c r="BN796" i="11"/>
  <c r="BN774" i="11"/>
  <c r="BN786" i="11"/>
  <c r="BN747" i="11"/>
  <c r="BN733" i="11"/>
  <c r="BN735" i="11"/>
  <c r="BN727" i="11"/>
  <c r="BN731" i="11"/>
  <c r="BN678" i="11"/>
  <c r="BN681" i="11"/>
  <c r="BN692" i="11"/>
  <c r="BN710" i="11"/>
  <c r="BN643" i="11"/>
  <c r="BN656" i="11"/>
  <c r="BN586" i="11"/>
  <c r="BN606" i="11"/>
  <c r="BN638" i="11"/>
  <c r="BN632" i="11"/>
  <c r="BN605" i="11"/>
  <c r="BN599" i="11"/>
  <c r="BN615" i="11"/>
  <c r="BN584" i="11"/>
  <c r="BN551" i="11"/>
  <c r="BN537" i="11"/>
  <c r="BN545" i="11"/>
  <c r="BN520" i="11"/>
  <c r="BN530" i="11"/>
  <c r="BN531" i="11"/>
  <c r="BN521" i="11"/>
  <c r="BN508" i="11"/>
  <c r="BN500" i="11"/>
  <c r="BN473" i="11"/>
  <c r="BN485" i="11"/>
  <c r="BN487" i="11"/>
  <c r="BN428" i="11"/>
  <c r="BN443" i="11"/>
  <c r="BN411" i="11"/>
  <c r="BN447" i="11"/>
  <c r="BN406" i="11"/>
  <c r="BN440" i="11"/>
  <c r="BN417" i="11"/>
  <c r="BN453" i="11"/>
  <c r="BN348" i="11"/>
  <c r="BN375" i="11"/>
  <c r="BN378" i="11"/>
  <c r="BN311" i="11"/>
  <c r="BN370" i="11"/>
  <c r="BN365" i="11"/>
  <c r="BN399" i="11"/>
  <c r="BN408" i="11"/>
  <c r="BN387" i="11"/>
  <c r="BN288" i="11"/>
  <c r="BN274" i="11"/>
  <c r="BN206" i="11"/>
  <c r="BN248" i="11"/>
  <c r="BN314" i="11"/>
  <c r="BN272" i="11"/>
  <c r="BN255" i="11"/>
  <c r="BN297" i="11"/>
  <c r="BN241" i="11"/>
  <c r="BN177" i="11"/>
  <c r="BN185" i="11"/>
  <c r="BN175" i="11"/>
  <c r="BN233" i="11"/>
  <c r="BN251" i="11"/>
  <c r="BN192" i="11"/>
  <c r="BN134" i="11"/>
  <c r="BN164" i="11"/>
  <c r="BN95" i="11"/>
  <c r="BN61" i="11"/>
  <c r="BN151" i="11"/>
  <c r="BN111" i="11"/>
  <c r="BN74" i="11"/>
  <c r="BN176" i="11"/>
  <c r="BN104" i="11"/>
  <c r="BN60" i="11"/>
  <c r="BN122" i="11"/>
  <c r="BN69" i="11"/>
  <c r="BN66" i="11"/>
  <c r="BN58" i="11"/>
  <c r="BN59" i="11"/>
  <c r="BN20" i="11"/>
  <c r="BG971" i="11"/>
  <c r="BG962" i="11"/>
  <c r="BG945" i="11"/>
  <c r="BG953" i="11"/>
  <c r="BG932" i="11"/>
  <c r="BG921" i="11"/>
  <c r="BG915" i="11"/>
  <c r="BG911" i="11"/>
  <c r="BG899" i="11"/>
  <c r="BG891" i="11"/>
  <c r="BG883" i="11"/>
  <c r="BG860" i="11"/>
  <c r="BG876" i="11"/>
  <c r="BG841" i="11"/>
  <c r="BG854" i="11"/>
  <c r="BG802" i="11"/>
  <c r="BG820" i="11"/>
  <c r="BG818" i="11"/>
  <c r="BG828" i="11"/>
  <c r="BG808" i="11"/>
  <c r="BG783" i="11"/>
  <c r="BG764" i="11"/>
  <c r="BG781" i="11"/>
  <c r="BG742" i="11"/>
  <c r="BG758" i="11"/>
  <c r="BG741" i="11"/>
  <c r="BG753" i="11"/>
  <c r="BG734" i="11"/>
  <c r="BG731" i="11"/>
  <c r="BG713" i="11"/>
  <c r="BG689" i="11"/>
  <c r="BG673" i="11"/>
  <c r="BG652" i="11"/>
  <c r="BG683" i="11"/>
  <c r="BG674" i="11"/>
  <c r="BG639" i="11"/>
  <c r="BG642" i="11"/>
  <c r="BG645" i="11"/>
  <c r="BG632" i="11"/>
  <c r="BG598" i="11"/>
  <c r="BG620" i="11"/>
  <c r="BG603" i="11"/>
  <c r="BG583" i="11"/>
  <c r="BG614" i="11"/>
  <c r="BG612" i="11"/>
  <c r="BG560" i="11"/>
  <c r="BG563" i="11"/>
  <c r="BG562" i="11"/>
  <c r="BG516" i="11"/>
  <c r="BG515" i="11"/>
  <c r="BG510" i="11"/>
  <c r="BG519" i="11"/>
  <c r="BG496" i="11"/>
  <c r="BG522" i="11"/>
  <c r="BG490" i="11"/>
  <c r="BG481" i="11"/>
  <c r="BG435" i="11"/>
  <c r="BG484" i="11"/>
  <c r="BG438" i="11"/>
  <c r="BG419" i="11"/>
  <c r="BG452" i="11"/>
  <c r="BG414" i="11"/>
  <c r="BG448" i="11"/>
  <c r="BG462" i="11"/>
  <c r="BG432" i="11"/>
  <c r="BG399" i="11"/>
  <c r="BG398" i="11"/>
  <c r="BG315" i="11"/>
  <c r="BG374" i="11"/>
  <c r="BG386" i="11"/>
  <c r="BG314" i="11"/>
  <c r="BG318" i="11"/>
  <c r="BG395" i="11"/>
  <c r="BG394" i="11"/>
  <c r="BG329" i="11"/>
  <c r="BG970" i="11"/>
  <c r="BG961" i="11"/>
  <c r="BG944" i="11"/>
  <c r="BG949" i="11"/>
  <c r="BG938" i="11"/>
  <c r="BG920" i="11"/>
  <c r="BG914" i="11"/>
  <c r="BG909" i="11"/>
  <c r="BG898" i="11"/>
  <c r="BG890" i="11"/>
  <c r="BG875" i="11"/>
  <c r="BG873" i="11"/>
  <c r="BG865" i="11"/>
  <c r="BG833" i="11"/>
  <c r="BG853" i="11"/>
  <c r="BG969" i="11"/>
  <c r="BG960" i="11"/>
  <c r="BG943" i="11"/>
  <c r="BG950" i="11"/>
  <c r="BG935" i="11"/>
  <c r="BG929" i="11"/>
  <c r="BG913" i="11"/>
  <c r="BG906" i="11"/>
  <c r="BG897" i="11"/>
  <c r="BG886" i="11"/>
  <c r="BG871" i="11"/>
  <c r="BG859" i="11"/>
  <c r="BG861" i="11"/>
  <c r="BG862" i="11"/>
  <c r="BG850" i="11"/>
  <c r="BG965" i="11"/>
  <c r="BG948" i="11"/>
  <c r="BG954" i="11"/>
  <c r="BG939" i="11"/>
  <c r="BG922" i="11"/>
  <c r="BG925" i="11"/>
  <c r="BG917" i="11"/>
  <c r="BG902" i="11"/>
  <c r="BG893" i="11"/>
  <c r="BG887" i="11"/>
  <c r="BG972" i="11"/>
  <c r="BG963" i="11"/>
  <c r="BG947" i="11"/>
  <c r="BG951" i="11"/>
  <c r="BG934" i="11"/>
  <c r="BG927" i="11"/>
  <c r="BG924" i="11"/>
  <c r="BG916" i="11"/>
  <c r="BG900" i="11"/>
  <c r="BG892" i="11"/>
  <c r="BG888" i="11"/>
  <c r="BG881" i="11"/>
  <c r="BG877" i="11"/>
  <c r="BG846" i="11"/>
  <c r="BG866" i="11"/>
  <c r="BG807" i="11"/>
  <c r="BG827" i="11"/>
  <c r="BG823" i="11"/>
  <c r="BG831" i="11"/>
  <c r="BG789" i="11"/>
  <c r="BG799" i="11"/>
  <c r="BG769" i="11"/>
  <c r="BG776" i="11"/>
  <c r="BG747" i="11"/>
  <c r="BG762" i="11"/>
  <c r="BG750" i="11"/>
  <c r="BG755" i="11"/>
  <c r="BG738" i="11"/>
  <c r="BG740" i="11"/>
  <c r="BG735" i="11"/>
  <c r="BG696" i="11"/>
  <c r="BG677" i="11"/>
  <c r="BG656" i="11"/>
  <c r="BG691" i="11"/>
  <c r="BG678" i="11"/>
  <c r="BG643" i="11"/>
  <c r="BG646" i="11"/>
  <c r="BG654" i="11"/>
  <c r="BG636" i="11"/>
  <c r="BG602" i="11"/>
  <c r="BG625" i="11"/>
  <c r="BG616" i="11"/>
  <c r="BG597" i="11"/>
  <c r="BG621" i="11"/>
  <c r="BG566" i="11"/>
  <c r="BG564" i="11"/>
  <c r="BG567" i="11"/>
  <c r="BG573" i="11"/>
  <c r="BG520" i="11"/>
  <c r="BG518" i="11"/>
  <c r="BG514" i="11"/>
  <c r="BG525" i="11"/>
  <c r="BG500" i="11"/>
  <c r="BG530" i="11"/>
  <c r="BG499" i="11"/>
  <c r="BG485" i="11"/>
  <c r="BG439" i="11"/>
  <c r="BG495" i="11"/>
  <c r="BG957" i="11"/>
  <c r="BG923" i="11"/>
  <c r="BG903" i="11"/>
  <c r="BG868" i="11"/>
  <c r="BG844" i="11"/>
  <c r="BG830" i="11"/>
  <c r="BG815" i="11"/>
  <c r="BG817" i="11"/>
  <c r="BG795" i="11"/>
  <c r="BG800" i="11"/>
  <c r="BG756" i="11"/>
  <c r="BG779" i="11"/>
  <c r="BG763" i="11"/>
  <c r="BG723" i="11"/>
  <c r="BG743" i="11"/>
  <c r="BG722" i="11"/>
  <c r="BG705" i="11"/>
  <c r="BG692" i="11"/>
  <c r="BG690" i="11"/>
  <c r="BG675" i="11"/>
  <c r="BG658" i="11"/>
  <c r="BG653" i="11"/>
  <c r="BG667" i="11"/>
  <c r="BG660" i="11"/>
  <c r="BG589" i="11"/>
  <c r="BG595" i="11"/>
  <c r="BG604" i="11"/>
  <c r="BG570" i="11"/>
  <c r="BG575" i="11"/>
  <c r="BG554" i="11"/>
  <c r="BG524" i="11"/>
  <c r="BG561" i="11"/>
  <c r="BG542" i="11"/>
  <c r="BG504" i="11"/>
  <c r="BG503" i="11"/>
  <c r="BG501" i="11"/>
  <c r="BG443" i="11"/>
  <c r="BG476" i="11"/>
  <c r="BG457" i="11"/>
  <c r="BG458" i="11"/>
  <c r="BG426" i="11"/>
  <c r="BG385" i="11"/>
  <c r="BG463" i="11"/>
  <c r="BG428" i="11"/>
  <c r="BG371" i="11"/>
  <c r="BG357" i="11"/>
  <c r="BG293" i="11"/>
  <c r="BG337" i="11"/>
  <c r="BG327" i="11"/>
  <c r="BG322" i="11"/>
  <c r="BG384" i="11"/>
  <c r="BG378" i="11"/>
  <c r="BG299" i="11"/>
  <c r="BG286" i="11"/>
  <c r="BG292" i="11"/>
  <c r="BG226" i="11"/>
  <c r="BG268" i="11"/>
  <c r="BG201" i="11"/>
  <c r="BG272" i="11"/>
  <c r="BG275" i="11"/>
  <c r="BG236" i="11"/>
  <c r="BG237" i="11"/>
  <c r="BG232" i="11"/>
  <c r="BG185" i="11"/>
  <c r="BG119" i="11"/>
  <c r="BG167" i="11"/>
  <c r="BG174" i="11"/>
  <c r="BG121" i="11"/>
  <c r="BG129" i="11"/>
  <c r="BG135" i="11"/>
  <c r="BG102" i="11"/>
  <c r="BG153" i="11"/>
  <c r="BG133" i="11"/>
  <c r="BG137" i="11"/>
  <c r="BG84" i="11"/>
  <c r="BG112" i="11"/>
  <c r="BG83" i="11"/>
  <c r="BG53" i="11"/>
  <c r="BG18" i="11"/>
  <c r="BG24" i="11"/>
  <c r="BG47" i="11"/>
  <c r="BG35" i="11"/>
  <c r="BG89" i="11"/>
  <c r="BG968" i="11"/>
  <c r="BG956" i="11"/>
  <c r="BG918" i="11"/>
  <c r="BG896" i="11"/>
  <c r="BG856" i="11"/>
  <c r="BG838" i="11"/>
  <c r="BG826" i="11"/>
  <c r="BG814" i="11"/>
  <c r="BG840" i="11"/>
  <c r="BG809" i="11"/>
  <c r="BG785" i="11"/>
  <c r="BG782" i="11"/>
  <c r="BG778" i="11"/>
  <c r="BG751" i="11"/>
  <c r="BG719" i="11"/>
  <c r="BG757" i="11"/>
  <c r="BG730" i="11"/>
  <c r="BG701" i="11"/>
  <c r="BG685" i="11"/>
  <c r="BG686" i="11"/>
  <c r="BG700" i="11"/>
  <c r="BG651" i="11"/>
  <c r="BG638" i="11"/>
  <c r="BG650" i="11"/>
  <c r="BG611" i="11"/>
  <c r="BG664" i="11"/>
  <c r="BG591" i="11"/>
  <c r="BG584" i="11"/>
  <c r="BG593" i="11"/>
  <c r="BG555" i="11"/>
  <c r="BG549" i="11"/>
  <c r="BG553" i="11"/>
  <c r="BG543" i="11"/>
  <c r="BG537" i="11"/>
  <c r="BG511" i="11"/>
  <c r="BG486" i="11"/>
  <c r="BG494" i="11"/>
  <c r="BG539" i="11"/>
  <c r="BG459" i="11"/>
  <c r="BG445" i="11"/>
  <c r="BG502" i="11"/>
  <c r="BG422" i="11"/>
  <c r="BG478" i="11"/>
  <c r="BG456" i="11"/>
  <c r="BG424" i="11"/>
  <c r="BG343" i="11"/>
  <c r="BG351" i="11"/>
  <c r="BG289" i="11"/>
  <c r="BG319" i="11"/>
  <c r="BG323" i="11"/>
  <c r="BG401" i="11"/>
  <c r="BG344" i="11"/>
  <c r="BG367" i="11"/>
  <c r="BG294" i="11"/>
  <c r="BG274" i="11"/>
  <c r="BG291" i="11"/>
  <c r="BG222" i="11"/>
  <c r="BG264" i="11"/>
  <c r="BG196" i="11"/>
  <c r="BG282" i="11"/>
  <c r="BG262" i="11"/>
  <c r="BG227" i="11"/>
  <c r="BG233" i="11"/>
  <c r="BG225" i="11"/>
  <c r="BG181" i="11"/>
  <c r="BG114" i="11"/>
  <c r="BG212" i="11"/>
  <c r="BG165" i="11"/>
  <c r="BG207" i="11"/>
  <c r="BG229" i="11"/>
  <c r="BG132" i="11"/>
  <c r="BG98" i="11"/>
  <c r="BG139" i="11"/>
  <c r="BG122" i="11"/>
  <c r="BG128" i="11"/>
  <c r="BG68" i="11"/>
  <c r="BG175" i="11"/>
  <c r="BG79" i="11"/>
  <c r="BG49" i="11"/>
  <c r="BG8" i="11"/>
  <c r="BG15" i="11"/>
  <c r="BG40" i="11"/>
  <c r="BG31" i="11"/>
  <c r="BG73" i="11"/>
  <c r="BG967" i="11"/>
  <c r="BG941" i="11"/>
  <c r="BG931" i="11"/>
  <c r="BG895" i="11"/>
  <c r="BG852" i="11"/>
  <c r="BG834" i="11"/>
  <c r="BG824" i="11"/>
  <c r="BG810" i="11"/>
  <c r="BG839" i="11"/>
  <c r="BG792" i="11"/>
  <c r="BG774" i="11"/>
  <c r="BG791" i="11"/>
  <c r="BG767" i="11"/>
  <c r="BG746" i="11"/>
  <c r="BG772" i="11"/>
  <c r="BG752" i="11"/>
  <c r="BG727" i="11"/>
  <c r="BG697" i="11"/>
  <c r="BG681" i="11"/>
  <c r="BG680" i="11"/>
  <c r="BG687" i="11"/>
  <c r="BG647" i="11"/>
  <c r="BG634" i="11"/>
  <c r="BG649" i="11"/>
  <c r="BG606" i="11"/>
  <c r="BG641" i="11"/>
  <c r="BG582" i="11"/>
  <c r="BG577" i="11"/>
  <c r="BG587" i="11"/>
  <c r="BG546" i="11"/>
  <c r="BG545" i="11"/>
  <c r="BG548" i="11"/>
  <c r="BG534" i="11"/>
  <c r="BG535" i="11"/>
  <c r="BG506" i="11"/>
  <c r="BG482" i="11"/>
  <c r="BG487" i="11"/>
  <c r="BG472" i="11"/>
  <c r="BG454" i="11"/>
  <c r="BG431" i="11"/>
  <c r="BG479" i="11"/>
  <c r="BG418" i="11"/>
  <c r="BG433" i="11"/>
  <c r="BG436" i="11"/>
  <c r="BG420" i="11"/>
  <c r="BG338" i="11"/>
  <c r="BG347" i="11"/>
  <c r="BG387" i="11"/>
  <c r="BG306" i="11"/>
  <c r="BG391" i="11"/>
  <c r="BG390" i="11"/>
  <c r="BG334" i="11"/>
  <c r="BG363" i="11"/>
  <c r="BG290" i="11"/>
  <c r="BG265" i="11"/>
  <c r="BG273" i="11"/>
  <c r="BG214" i="11"/>
  <c r="BG260" i="11"/>
  <c r="BG192" i="11"/>
  <c r="BG280" i="11"/>
  <c r="BG258" i="11"/>
  <c r="BG223" i="11"/>
  <c r="BG215" i="11"/>
  <c r="BG224" i="11"/>
  <c r="BG172" i="11"/>
  <c r="BG250" i="11"/>
  <c r="BG206" i="11"/>
  <c r="BG156" i="11"/>
  <c r="BG187" i="11"/>
  <c r="BG228" i="11"/>
  <c r="BG111" i="11"/>
  <c r="BG94" i="11"/>
  <c r="BG127" i="11"/>
  <c r="BG93" i="11"/>
  <c r="BG118" i="11"/>
  <c r="BG64" i="11"/>
  <c r="BG141" i="11"/>
  <c r="BG75" i="11"/>
  <c r="BG45" i="11"/>
  <c r="BG63" i="11"/>
  <c r="BG13" i="11"/>
  <c r="BG30" i="11"/>
  <c r="BG27" i="11"/>
  <c r="BG36" i="11"/>
  <c r="BG966" i="11"/>
  <c r="BG933" i="11"/>
  <c r="BG912" i="11"/>
  <c r="BG894" i="11"/>
  <c r="BG855" i="11"/>
  <c r="BG858" i="11"/>
  <c r="BG798" i="11"/>
  <c r="BG806" i="11"/>
  <c r="BG835" i="11"/>
  <c r="BG836" i="11"/>
  <c r="BG770" i="11"/>
  <c r="BG786" i="11"/>
  <c r="BG729" i="11"/>
  <c r="BG737" i="11"/>
  <c r="BG759" i="11"/>
  <c r="BG725" i="11"/>
  <c r="BG726" i="11"/>
  <c r="BG693" i="11"/>
  <c r="BG669" i="11"/>
  <c r="BG676" i="11"/>
  <c r="BG706" i="11"/>
  <c r="BG635" i="11"/>
  <c r="BG630" i="11"/>
  <c r="BG644" i="11"/>
  <c r="BG594" i="11"/>
  <c r="BG629" i="11"/>
  <c r="BG596" i="11"/>
  <c r="BG607" i="11"/>
  <c r="BG608" i="11"/>
  <c r="BG574" i="11"/>
  <c r="BG558" i="11"/>
  <c r="BG568" i="11"/>
  <c r="BG527" i="11"/>
  <c r="BG538" i="11"/>
  <c r="BG471" i="11"/>
  <c r="BG513" i="11"/>
  <c r="BG477" i="11"/>
  <c r="BG468" i="11"/>
  <c r="BG450" i="11"/>
  <c r="BG427" i="11"/>
  <c r="BG453" i="11"/>
  <c r="BG410" i="11"/>
  <c r="BG429" i="11"/>
  <c r="BG400" i="11"/>
  <c r="BG416" i="11"/>
  <c r="BG316" i="11"/>
  <c r="BG328" i="11"/>
  <c r="BG379" i="11"/>
  <c r="BG365" i="11"/>
  <c r="BG369" i="11"/>
  <c r="BG368" i="11"/>
  <c r="BG330" i="11"/>
  <c r="BG358" i="11"/>
  <c r="BG308" i="11"/>
  <c r="BG261" i="11"/>
  <c r="BG269" i="11"/>
  <c r="BG313" i="11"/>
  <c r="BG256" i="11"/>
  <c r="BG326" i="11"/>
  <c r="BG267" i="11"/>
  <c r="BG321" i="11"/>
  <c r="BG219" i="11"/>
  <c r="BG202" i="11"/>
  <c r="BG220" i="11"/>
  <c r="BG158" i="11"/>
  <c r="BG243" i="11"/>
  <c r="BG188" i="11"/>
  <c r="BG152" i="11"/>
  <c r="BG178" i="11"/>
  <c r="BG213" i="11"/>
  <c r="BG180" i="11"/>
  <c r="BG86" i="11"/>
  <c r="BG107" i="11"/>
  <c r="BG146" i="11"/>
  <c r="BG104" i="11"/>
  <c r="BG60" i="11"/>
  <c r="BG108" i="11"/>
  <c r="BG71" i="11"/>
  <c r="BG58" i="11"/>
  <c r="BG59" i="11"/>
  <c r="BG77" i="11"/>
  <c r="BG26" i="11"/>
  <c r="BG21" i="11"/>
  <c r="BG32" i="11"/>
  <c r="BG959" i="11"/>
  <c r="BG940" i="11"/>
  <c r="BG908" i="11"/>
  <c r="BG889" i="11"/>
  <c r="BG851" i="11"/>
  <c r="BG849" i="11"/>
  <c r="BG794" i="11"/>
  <c r="BG801" i="11"/>
  <c r="BG832" i="11"/>
  <c r="BG804" i="11"/>
  <c r="BG765" i="11"/>
  <c r="BG784" i="11"/>
  <c r="BG724" i="11"/>
  <c r="BG733" i="11"/>
  <c r="BG749" i="11"/>
  <c r="BG688" i="11"/>
  <c r="BG721" i="11"/>
  <c r="BG710" i="11"/>
  <c r="BG665" i="11"/>
  <c r="BG704" i="11"/>
  <c r="BG682" i="11"/>
  <c r="BG631" i="11"/>
  <c r="BG626" i="11"/>
  <c r="BG640" i="11"/>
  <c r="BG585" i="11"/>
  <c r="BG648" i="11"/>
  <c r="BG590" i="11"/>
  <c r="BG605" i="11"/>
  <c r="BG565" i="11"/>
  <c r="BG569" i="11"/>
  <c r="BG544" i="11"/>
  <c r="BG557" i="11"/>
  <c r="BG523" i="11"/>
  <c r="BG521" i="11"/>
  <c r="BG467" i="11"/>
  <c r="BG505" i="11"/>
  <c r="BG460" i="11"/>
  <c r="BG464" i="11"/>
  <c r="BG446" i="11"/>
  <c r="BG423" i="11"/>
  <c r="BG442" i="11"/>
  <c r="BG406" i="11"/>
  <c r="BG425" i="11"/>
  <c r="BG466" i="11"/>
  <c r="BG412" i="11"/>
  <c r="BG307" i="11"/>
  <c r="BG324" i="11"/>
  <c r="BG370" i="11"/>
  <c r="BG361" i="11"/>
  <c r="BG360" i="11"/>
  <c r="BG364" i="11"/>
  <c r="BG411" i="11"/>
  <c r="BG353" i="11"/>
  <c r="BG304" i="11"/>
  <c r="BG257" i="11"/>
  <c r="BG248" i="11"/>
  <c r="BG309" i="11"/>
  <c r="BG252" i="11"/>
  <c r="BG317" i="11"/>
  <c r="BG263" i="11"/>
  <c r="BG295" i="11"/>
  <c r="BG254" i="11"/>
  <c r="BG191" i="11"/>
  <c r="BG217" i="11"/>
  <c r="BG145" i="11"/>
  <c r="BG242" i="11"/>
  <c r="BG210" i="11"/>
  <c r="BG147" i="11"/>
  <c r="BG169" i="11"/>
  <c r="BG182" i="11"/>
  <c r="BG157" i="11"/>
  <c r="BG82" i="11"/>
  <c r="BG194" i="11"/>
  <c r="BG130" i="11"/>
  <c r="BG100" i="11"/>
  <c r="BG52" i="11"/>
  <c r="BG103" i="11"/>
  <c r="BG67" i="11"/>
  <c r="BG54" i="11"/>
  <c r="BG55" i="11"/>
  <c r="BG46" i="11"/>
  <c r="BG69" i="11"/>
  <c r="BG11" i="11"/>
  <c r="BG19" i="11"/>
  <c r="BG958" i="11"/>
  <c r="BG936" i="11"/>
  <c r="BG907" i="11"/>
  <c r="BG882" i="11"/>
  <c r="BG874" i="11"/>
  <c r="BG867" i="11"/>
  <c r="BG790" i="11"/>
  <c r="BG797" i="11"/>
  <c r="BG816" i="11"/>
  <c r="BG812" i="11"/>
  <c r="BG780" i="11"/>
  <c r="BG775" i="11"/>
  <c r="BG720" i="11"/>
  <c r="BG728" i="11"/>
  <c r="BG739" i="11"/>
  <c r="BG684" i="11"/>
  <c r="BG717" i="11"/>
  <c r="BG657" i="11"/>
  <c r="BG661" i="11"/>
  <c r="BG699" i="11"/>
  <c r="BG670" i="11"/>
  <c r="BG627" i="11"/>
  <c r="BG672" i="11"/>
  <c r="BG628" i="11"/>
  <c r="BG659" i="11"/>
  <c r="BG637" i="11"/>
  <c r="BG572" i="11"/>
  <c r="BG579" i="11"/>
  <c r="BG556" i="11"/>
  <c r="BG559" i="11"/>
  <c r="BG540" i="11"/>
  <c r="BG533" i="11"/>
  <c r="BG493" i="11"/>
  <c r="BG551" i="11"/>
  <c r="BG507" i="11"/>
  <c r="BG473" i="11"/>
  <c r="BG455" i="11"/>
  <c r="BG526" i="11"/>
  <c r="BG470" i="11"/>
  <c r="BG415" i="11"/>
  <c r="BG440" i="11"/>
  <c r="BG402" i="11"/>
  <c r="BG417" i="11"/>
  <c r="BG449" i="11"/>
  <c r="BG408" i="11"/>
  <c r="BG303" i="11"/>
  <c r="BG311" i="11"/>
  <c r="BG356" i="11"/>
  <c r="BG355" i="11"/>
  <c r="BG341" i="11"/>
  <c r="BG354" i="11"/>
  <c r="BG407" i="11"/>
  <c r="BG348" i="11"/>
  <c r="BG301" i="11"/>
  <c r="BG253" i="11"/>
  <c r="BG244" i="11"/>
  <c r="BG297" i="11"/>
  <c r="BG234" i="11"/>
  <c r="BG288" i="11"/>
  <c r="BG259" i="11"/>
  <c r="BG283" i="11"/>
  <c r="BG246" i="11"/>
  <c r="BG177" i="11"/>
  <c r="BG211" i="11"/>
  <c r="BG140" i="11"/>
  <c r="BG203" i="11"/>
  <c r="BG200" i="11"/>
  <c r="BG138" i="11"/>
  <c r="BG164" i="11"/>
  <c r="BG173" i="11"/>
  <c r="BG126" i="11"/>
  <c r="BG78" i="11"/>
  <c r="BG163" i="11"/>
  <c r="BG120" i="11"/>
  <c r="BG96" i="11"/>
  <c r="BG48" i="11"/>
  <c r="BG99" i="11"/>
  <c r="BG65" i="11"/>
  <c r="BG42" i="11"/>
  <c r="BG38" i="11"/>
  <c r="BG39" i="11"/>
  <c r="BG41" i="11"/>
  <c r="BG66" i="11"/>
  <c r="BG9" i="11"/>
  <c r="BG952" i="11"/>
  <c r="BG930" i="11"/>
  <c r="BG905" i="11"/>
  <c r="BG878" i="11"/>
  <c r="BG869" i="11"/>
  <c r="BG857" i="11"/>
  <c r="BG822" i="11"/>
  <c r="BG793" i="11"/>
  <c r="BG796" i="11"/>
  <c r="BG803" i="11"/>
  <c r="BG773" i="11"/>
  <c r="BG771" i="11"/>
  <c r="BG716" i="11"/>
  <c r="BG768" i="11"/>
  <c r="BG761" i="11"/>
  <c r="BG714" i="11"/>
  <c r="BG736" i="11"/>
  <c r="BG702" i="11"/>
  <c r="BG708" i="11"/>
  <c r="BG695" i="11"/>
  <c r="BG666" i="11"/>
  <c r="BG623" i="11"/>
  <c r="BG671" i="11"/>
  <c r="BG624" i="11"/>
  <c r="BG633" i="11"/>
  <c r="BG619" i="11"/>
  <c r="BG581" i="11"/>
  <c r="BG586" i="11"/>
  <c r="BG578" i="11"/>
  <c r="BG550" i="11"/>
  <c r="BG536" i="11"/>
  <c r="BG531" i="11"/>
  <c r="BG489" i="11"/>
  <c r="BG529" i="11"/>
  <c r="BG498" i="11"/>
  <c r="BG469" i="11"/>
  <c r="BG451" i="11"/>
  <c r="BG508" i="11"/>
  <c r="BG475" i="11"/>
  <c r="BG488" i="11"/>
  <c r="BG434" i="11"/>
  <c r="BG381" i="11"/>
  <c r="BG413" i="11"/>
  <c r="BG444" i="11"/>
  <c r="BG404" i="11"/>
  <c r="BG382" i="11"/>
  <c r="BG302" i="11"/>
  <c r="BG346" i="11"/>
  <c r="BG350" i="11"/>
  <c r="BG335" i="11"/>
  <c r="BG349" i="11"/>
  <c r="BG403" i="11"/>
  <c r="BG325" i="11"/>
  <c r="BG300" i="11"/>
  <c r="BG249" i="11"/>
  <c r="BG239" i="11"/>
  <c r="BG281" i="11"/>
  <c r="BG230" i="11"/>
  <c r="BG287" i="11"/>
  <c r="BG255" i="11"/>
  <c r="BG270" i="11"/>
  <c r="BG241" i="11"/>
  <c r="BG168" i="11"/>
  <c r="BG193" i="11"/>
  <c r="BG136" i="11"/>
  <c r="BG199" i="11"/>
  <c r="BG197" i="11"/>
  <c r="BG134" i="11"/>
  <c r="BG160" i="11"/>
  <c r="BG148" i="11"/>
  <c r="BG117" i="11"/>
  <c r="BG74" i="11"/>
  <c r="BG159" i="11"/>
  <c r="BG109" i="11"/>
  <c r="BG92" i="11"/>
  <c r="BG166" i="11"/>
  <c r="BG95" i="11"/>
  <c r="BG61" i="11"/>
  <c r="BG37" i="11"/>
  <c r="BG33" i="11"/>
  <c r="BG25" i="11"/>
  <c r="BG12" i="11"/>
  <c r="BG20" i="11"/>
  <c r="BG14" i="11"/>
  <c r="BG942" i="11"/>
  <c r="BG926" i="11"/>
  <c r="BG904" i="11"/>
  <c r="BG870" i="11"/>
  <c r="BG848" i="11"/>
  <c r="BG845" i="11"/>
  <c r="BG819" i="11"/>
  <c r="BG813" i="11"/>
  <c r="BG787" i="11"/>
  <c r="BG805" i="11"/>
  <c r="BG760" i="11"/>
  <c r="BG766" i="11"/>
  <c r="BG777" i="11"/>
  <c r="BG732" i="11"/>
  <c r="BG748" i="11"/>
  <c r="BG712" i="11"/>
  <c r="BG709" i="11"/>
  <c r="BG698" i="11"/>
  <c r="BG694" i="11"/>
  <c r="BG679" i="11"/>
  <c r="BG662" i="11"/>
  <c r="BG618" i="11"/>
  <c r="BG668" i="11"/>
  <c r="BG615" i="11"/>
  <c r="BG610" i="11"/>
  <c r="BG599" i="11"/>
  <c r="BG655" i="11"/>
  <c r="BG576" i="11"/>
  <c r="BG609" i="11"/>
  <c r="BG541" i="11"/>
  <c r="BG532" i="11"/>
  <c r="BG592" i="11"/>
  <c r="BG552" i="11"/>
  <c r="BG517" i="11"/>
  <c r="BG512" i="11"/>
  <c r="BG465" i="11"/>
  <c r="BG447" i="11"/>
  <c r="BG480" i="11"/>
  <c r="BG474" i="11"/>
  <c r="BG483" i="11"/>
  <c r="BG430" i="11"/>
  <c r="BG461" i="11"/>
  <c r="BG409" i="11"/>
  <c r="BG441" i="11"/>
  <c r="BG375" i="11"/>
  <c r="BG362" i="11"/>
  <c r="BG298" i="11"/>
  <c r="BG342" i="11"/>
  <c r="BG336" i="11"/>
  <c r="BG331" i="11"/>
  <c r="BG340" i="11"/>
  <c r="BG380" i="11"/>
  <c r="BG312" i="11"/>
  <c r="BG296" i="11"/>
  <c r="BG240" i="11"/>
  <c r="BG235" i="11"/>
  <c r="BG277" i="11"/>
  <c r="BG205" i="11"/>
  <c r="BG284" i="11"/>
  <c r="BG279" i="11"/>
  <c r="BG245" i="11"/>
  <c r="BG238" i="11"/>
  <c r="BG251" i="11"/>
  <c r="BG190" i="11"/>
  <c r="BG123" i="11"/>
  <c r="BG176" i="11"/>
  <c r="BG183" i="11"/>
  <c r="BG125" i="11"/>
  <c r="BG151" i="11"/>
  <c r="BG144" i="11"/>
  <c r="BG106" i="11"/>
  <c r="BG162" i="11"/>
  <c r="BG150" i="11"/>
  <c r="BG155" i="11"/>
  <c r="BG88" i="11"/>
  <c r="BG113" i="11"/>
  <c r="BG87" i="11"/>
  <c r="BG57" i="11"/>
  <c r="BG23" i="11"/>
  <c r="BG29" i="11"/>
  <c r="BG51" i="11"/>
  <c r="BG81" i="11"/>
  <c r="BG10" i="11"/>
  <c r="Y18" i="5"/>
  <c r="S19" i="7"/>
  <c r="Y19" i="7" s="1"/>
  <c r="Y18" i="4"/>
  <c r="Q50" i="10"/>
  <c r="S31" i="7"/>
  <c r="Y31" i="7" s="1"/>
  <c r="Y30" i="4"/>
  <c r="Y30" i="5"/>
  <c r="Y26" i="5"/>
  <c r="S27" i="7"/>
  <c r="Y27" i="7" s="1"/>
  <c r="Y26" i="4"/>
  <c r="S32" i="7"/>
  <c r="Y32" i="7" s="1"/>
  <c r="Y31" i="4"/>
  <c r="Y31" i="5"/>
  <c r="CA491" i="11" a="1"/>
  <c r="CA491" i="11" s="1"/>
  <c r="AZ491" i="11" a="1"/>
  <c r="AZ491" i="11" s="1"/>
  <c r="BP972" i="11"/>
  <c r="BP968" i="11"/>
  <c r="BP948" i="11"/>
  <c r="BP950" i="11"/>
  <c r="BP934" i="11"/>
  <c r="BP925" i="11"/>
  <c r="BP906" i="11"/>
  <c r="BP912" i="11"/>
  <c r="BP908" i="11"/>
  <c r="BP894" i="11"/>
  <c r="BP899" i="11"/>
  <c r="BP851" i="11"/>
  <c r="BP867" i="11"/>
  <c r="BP841" i="11"/>
  <c r="BP858" i="11"/>
  <c r="BP815" i="11"/>
  <c r="BP797" i="11"/>
  <c r="BP818" i="11"/>
  <c r="BP808" i="11"/>
  <c r="BP786" i="11"/>
  <c r="BP787" i="11"/>
  <c r="BP760" i="11"/>
  <c r="BP784" i="11"/>
  <c r="BP733" i="11"/>
  <c r="BP732" i="11"/>
  <c r="BP767" i="11"/>
  <c r="BP748" i="11"/>
  <c r="BP742" i="11"/>
  <c r="BP700" i="11"/>
  <c r="BP722" i="11"/>
  <c r="BP688" i="11"/>
  <c r="BP665" i="11"/>
  <c r="BP680" i="11"/>
  <c r="BP701" i="11"/>
  <c r="BP682" i="11"/>
  <c r="BP655" i="11"/>
  <c r="BP659" i="11"/>
  <c r="BP650" i="11"/>
  <c r="BP610" i="11"/>
  <c r="BP593" i="11"/>
  <c r="BP643" i="11"/>
  <c r="BP640" i="11"/>
  <c r="BP592" i="11"/>
  <c r="BP583" i="11"/>
  <c r="BP604" i="11"/>
  <c r="BP555" i="11"/>
  <c r="BP549" i="11"/>
  <c r="BP575" i="11"/>
  <c r="BP557" i="11"/>
  <c r="BP519" i="11"/>
  <c r="BP518" i="11"/>
  <c r="BP516" i="11"/>
  <c r="BP479" i="11"/>
  <c r="BP503" i="11"/>
  <c r="BP510" i="11"/>
  <c r="BP526" i="11"/>
  <c r="BP513" i="11"/>
  <c r="BP438" i="11"/>
  <c r="BP478" i="11"/>
  <c r="BP422" i="11"/>
  <c r="BP440" i="11"/>
  <c r="BP429" i="11"/>
  <c r="BP474" i="11"/>
  <c r="BP436" i="11"/>
  <c r="BP404" i="11"/>
  <c r="BP395" i="11"/>
  <c r="BP347" i="11"/>
  <c r="BP289" i="11"/>
  <c r="BP306" i="11"/>
  <c r="BP336" i="11"/>
  <c r="BP284" i="11"/>
  <c r="BP322" i="11"/>
  <c r="BP354" i="11"/>
  <c r="BP415" i="11"/>
  <c r="BP329" i="11"/>
  <c r="BP317" i="11"/>
  <c r="BP226" i="11"/>
  <c r="BP252" i="11"/>
  <c r="BP294" i="11"/>
  <c r="BP200" i="11"/>
  <c r="BP280" i="11"/>
  <c r="BP313" i="11"/>
  <c r="BP287" i="11"/>
  <c r="BP240" i="11"/>
  <c r="BP965" i="11"/>
  <c r="BP956" i="11"/>
  <c r="BP949" i="11"/>
  <c r="BP935" i="11"/>
  <c r="BP924" i="11"/>
  <c r="BP923" i="11"/>
  <c r="BP915" i="11"/>
  <c r="BP913" i="11"/>
  <c r="BP900" i="11"/>
  <c r="BP891" i="11"/>
  <c r="BP855" i="11"/>
  <c r="BP871" i="11"/>
  <c r="BP848" i="11"/>
  <c r="BP861" i="11"/>
  <c r="BP819" i="11"/>
  <c r="BP801" i="11"/>
  <c r="BP822" i="11"/>
  <c r="BP812" i="11"/>
  <c r="BP800" i="11"/>
  <c r="BP804" i="11"/>
  <c r="BP764" i="11"/>
  <c r="BP771" i="11"/>
  <c r="BP737" i="11"/>
  <c r="BP741" i="11"/>
  <c r="BP714" i="11"/>
  <c r="BP759" i="11"/>
  <c r="BP747" i="11"/>
  <c r="BP704" i="11"/>
  <c r="BP702" i="11"/>
  <c r="BP731" i="11"/>
  <c r="BP669" i="11"/>
  <c r="BP685" i="11"/>
  <c r="BP690" i="11"/>
  <c r="BP691" i="11"/>
  <c r="BP662" i="11"/>
  <c r="BP626" i="11"/>
  <c r="BP670" i="11"/>
  <c r="BP611" i="11"/>
  <c r="BP597" i="11"/>
  <c r="BP647" i="11"/>
  <c r="BP641" i="11"/>
  <c r="BP595" i="11"/>
  <c r="BP596" i="11"/>
  <c r="BP629" i="11"/>
  <c r="BP570" i="11"/>
  <c r="BP554" i="11"/>
  <c r="BP532" i="11"/>
  <c r="BP561" i="11"/>
  <c r="BP523" i="11"/>
  <c r="BP524" i="11"/>
  <c r="BP534" i="11"/>
  <c r="BP483" i="11"/>
  <c r="BP963" i="11"/>
  <c r="BP960" i="11"/>
  <c r="BP941" i="11"/>
  <c r="BP932" i="11"/>
  <c r="BP930" i="11"/>
  <c r="BP907" i="11"/>
  <c r="BP878" i="11"/>
  <c r="BP896" i="11"/>
  <c r="BP876" i="11"/>
  <c r="BP865" i="11"/>
  <c r="BP862" i="11"/>
  <c r="BP836" i="11"/>
  <c r="BP835" i="11"/>
  <c r="BP817" i="11"/>
  <c r="BP799" i="11"/>
  <c r="BP785" i="11"/>
  <c r="BP775" i="11"/>
  <c r="BP776" i="11"/>
  <c r="BP740" i="11"/>
  <c r="BP768" i="11"/>
  <c r="BP724" i="11"/>
  <c r="BP735" i="11"/>
  <c r="BP713" i="11"/>
  <c r="BP689" i="11"/>
  <c r="BP664" i="11"/>
  <c r="BP695" i="11"/>
  <c r="BP646" i="11"/>
  <c r="BP649" i="11"/>
  <c r="BP612" i="11"/>
  <c r="BP618" i="11"/>
  <c r="BP615" i="11"/>
  <c r="BP602" i="11"/>
  <c r="BP628" i="11"/>
  <c r="BP565" i="11"/>
  <c r="BP567" i="11"/>
  <c r="BP548" i="11"/>
  <c r="BP535" i="11"/>
  <c r="BP551" i="11"/>
  <c r="BP537" i="11"/>
  <c r="BP486" i="11"/>
  <c r="BP460" i="11"/>
  <c r="BP464" i="11"/>
  <c r="BP454" i="11"/>
  <c r="BP431" i="11"/>
  <c r="BP451" i="11"/>
  <c r="BP410" i="11"/>
  <c r="BP458" i="11"/>
  <c r="BP401" i="11"/>
  <c r="BP446" i="11"/>
  <c r="BP408" i="11"/>
  <c r="BP391" i="11"/>
  <c r="BP324" i="11"/>
  <c r="BP356" i="11"/>
  <c r="BP365" i="11"/>
  <c r="BP297" i="11"/>
  <c r="BP335" i="11"/>
  <c r="BP364" i="11"/>
  <c r="BP400" i="11"/>
  <c r="BP371" i="11"/>
  <c r="BP269" i="11"/>
  <c r="BP268" i="11"/>
  <c r="BP196" i="11"/>
  <c r="BP217" i="11"/>
  <c r="BP281" i="11"/>
  <c r="BP312" i="11"/>
  <c r="BP274" i="11"/>
  <c r="BP181" i="11"/>
  <c r="BP109" i="11"/>
  <c r="BP166" i="11"/>
  <c r="BP251" i="11"/>
  <c r="BP174" i="11"/>
  <c r="BP206" i="11"/>
  <c r="BP214" i="11"/>
  <c r="BP146" i="11"/>
  <c r="BP123" i="11"/>
  <c r="BP78" i="11"/>
  <c r="BP134" i="11"/>
  <c r="BP89" i="11"/>
  <c r="BP114" i="11"/>
  <c r="BP188" i="11"/>
  <c r="BP130" i="11"/>
  <c r="BP79" i="11"/>
  <c r="BP49" i="11"/>
  <c r="BP108" i="11"/>
  <c r="BP8" i="11"/>
  <c r="BP59" i="11"/>
  <c r="BP20" i="11"/>
  <c r="BP19" i="11"/>
  <c r="BP970" i="11"/>
  <c r="BP947" i="11"/>
  <c r="BP940" i="11"/>
  <c r="BP922" i="11"/>
  <c r="BP889" i="11"/>
  <c r="BP905" i="11"/>
  <c r="BP874" i="11"/>
  <c r="BP888" i="11"/>
  <c r="BP873" i="11"/>
  <c r="BP854" i="11"/>
  <c r="BP857" i="11"/>
  <c r="BP824" i="11"/>
  <c r="BP831" i="11"/>
  <c r="BP807" i="11"/>
  <c r="BP816" i="11"/>
  <c r="BP773" i="11"/>
  <c r="BP789" i="11"/>
  <c r="BP772" i="11"/>
  <c r="BP736" i="11"/>
  <c r="BP743" i="11"/>
  <c r="BP720" i="11"/>
  <c r="BP710" i="11"/>
  <c r="BP684" i="11"/>
  <c r="BP656" i="11"/>
  <c r="BP660" i="11"/>
  <c r="BP678" i="11"/>
  <c r="BP642" i="11"/>
  <c r="BP644" i="11"/>
  <c r="BP589" i="11"/>
  <c r="BP609" i="11"/>
  <c r="BP639" i="11"/>
  <c r="BP585" i="11"/>
  <c r="BP603" i="11"/>
  <c r="BP564" i="11"/>
  <c r="BP545" i="11"/>
  <c r="BP591" i="11"/>
  <c r="BP531" i="11"/>
  <c r="BP514" i="11"/>
  <c r="BP521" i="11"/>
  <c r="BP482" i="11"/>
  <c r="BP538" i="11"/>
  <c r="BP542" i="11"/>
  <c r="BP489" i="11"/>
  <c r="BP427" i="11"/>
  <c r="BP443" i="11"/>
  <c r="BP466" i="11"/>
  <c r="BP452" i="11"/>
  <c r="BP384" i="11"/>
  <c r="BP439" i="11"/>
  <c r="BP515" i="11"/>
  <c r="BP387" i="11"/>
  <c r="BP315" i="11"/>
  <c r="BP346" i="11"/>
  <c r="BP361" i="11"/>
  <c r="BP292" i="11"/>
  <c r="BP331" i="11"/>
  <c r="BP349" i="11"/>
  <c r="BP386" i="11"/>
  <c r="BP343" i="11"/>
  <c r="BP248" i="11"/>
  <c r="BP264" i="11"/>
  <c r="BP192" i="11"/>
  <c r="BP213" i="11"/>
  <c r="BP267" i="11"/>
  <c r="BP309" i="11"/>
  <c r="BP265" i="11"/>
  <c r="BP172" i="11"/>
  <c r="BP228" i="11"/>
  <c r="BP254" i="11"/>
  <c r="BP232" i="11"/>
  <c r="BP165" i="11"/>
  <c r="BP187" i="11"/>
  <c r="BP210" i="11"/>
  <c r="BP141" i="11"/>
  <c r="BP111" i="11"/>
  <c r="BP74" i="11"/>
  <c r="BP121" i="11"/>
  <c r="BP81" i="11"/>
  <c r="BP157" i="11"/>
  <c r="BP158" i="11"/>
  <c r="BP118" i="11"/>
  <c r="BP75" i="11"/>
  <c r="BP45" i="11"/>
  <c r="BP33" i="11"/>
  <c r="BP84" i="11"/>
  <c r="BP55" i="11"/>
  <c r="BP10" i="11"/>
  <c r="BP9" i="11"/>
  <c r="BP967" i="11"/>
  <c r="BP945" i="11"/>
  <c r="BP939" i="11"/>
  <c r="BP929" i="11"/>
  <c r="BP911" i="11"/>
  <c r="BP904" i="11"/>
  <c r="BP870" i="11"/>
  <c r="BP892" i="11"/>
  <c r="BP875" i="11"/>
  <c r="BP853" i="11"/>
  <c r="BP850" i="11"/>
  <c r="BP814" i="11"/>
  <c r="BP830" i="11"/>
  <c r="BP802" i="11"/>
  <c r="BP792" i="11"/>
  <c r="BP769" i="11"/>
  <c r="BP774" i="11"/>
  <c r="BP770" i="11"/>
  <c r="BP727" i="11"/>
  <c r="BP755" i="11"/>
  <c r="BP716" i="11"/>
  <c r="BP706" i="11"/>
  <c r="BP709" i="11"/>
  <c r="BP652" i="11"/>
  <c r="BP694" i="11"/>
  <c r="BP697" i="11"/>
  <c r="BP638" i="11"/>
  <c r="BP671" i="11"/>
  <c r="BP576" i="11"/>
  <c r="BP631" i="11"/>
  <c r="BP645" i="11"/>
  <c r="BP616" i="11"/>
  <c r="BP577" i="11"/>
  <c r="BP560" i="11"/>
  <c r="BP562" i="11"/>
  <c r="BP578" i="11"/>
  <c r="BP527" i="11"/>
  <c r="BP546" i="11"/>
  <c r="BP512" i="11"/>
  <c r="BP507" i="11"/>
  <c r="BP529" i="11"/>
  <c r="BP517" i="11"/>
  <c r="BP471" i="11"/>
  <c r="BP423" i="11"/>
  <c r="BP435" i="11"/>
  <c r="BP457" i="11"/>
  <c r="BP450" i="11"/>
  <c r="BP380" i="11"/>
  <c r="BP432" i="11"/>
  <c r="BP511" i="11"/>
  <c r="BP390" i="11"/>
  <c r="BP311" i="11"/>
  <c r="BP342" i="11"/>
  <c r="BP355" i="11"/>
  <c r="BP288" i="11"/>
  <c r="BP318" i="11"/>
  <c r="BP340" i="11"/>
  <c r="BP367" i="11"/>
  <c r="BP338" i="11"/>
  <c r="BP244" i="11"/>
  <c r="BP260" i="11"/>
  <c r="BP295" i="11"/>
  <c r="BP325" i="11"/>
  <c r="BP263" i="11"/>
  <c r="BP282" i="11"/>
  <c r="BP261" i="11"/>
  <c r="BP202" i="11"/>
  <c r="BP227" i="11"/>
  <c r="BP246" i="11"/>
  <c r="BP224" i="11"/>
  <c r="BP156" i="11"/>
  <c r="BP178" i="11"/>
  <c r="BP197" i="11"/>
  <c r="BP137" i="11"/>
  <c r="BP106" i="11"/>
  <c r="BP66" i="11"/>
  <c r="BP135" i="11"/>
  <c r="BP77" i="11"/>
  <c r="BP139" i="11"/>
  <c r="BP153" i="11"/>
  <c r="BP112" i="11"/>
  <c r="BP71" i="11"/>
  <c r="BP41" i="11"/>
  <c r="BP29" i="11"/>
  <c r="BP30" i="11"/>
  <c r="BP40" i="11"/>
  <c r="BP52" i="11"/>
  <c r="BP88" i="11"/>
  <c r="BP957" i="11"/>
  <c r="BP944" i="11"/>
  <c r="BP938" i="11"/>
  <c r="BP921" i="11"/>
  <c r="BP909" i="11"/>
  <c r="BP903" i="11"/>
  <c r="BP895" i="11"/>
  <c r="BP890" i="11"/>
  <c r="BP887" i="11"/>
  <c r="BP833" i="11"/>
  <c r="BP845" i="11"/>
  <c r="BP810" i="11"/>
  <c r="BP805" i="11"/>
  <c r="BP798" i="11"/>
  <c r="BP809" i="11"/>
  <c r="BP756" i="11"/>
  <c r="BP765" i="11"/>
  <c r="BP766" i="11"/>
  <c r="BP749" i="11"/>
  <c r="BP752" i="11"/>
  <c r="BP712" i="11"/>
  <c r="BP730" i="11"/>
  <c r="BP693" i="11"/>
  <c r="BP705" i="11"/>
  <c r="BP686" i="11"/>
  <c r="BP687" i="11"/>
  <c r="BP634" i="11"/>
  <c r="BP648" i="11"/>
  <c r="BP572" i="11"/>
  <c r="BP623" i="11"/>
  <c r="BP627" i="11"/>
  <c r="BP608" i="11"/>
  <c r="BP584" i="11"/>
  <c r="BP563" i="11"/>
  <c r="BP558" i="11"/>
  <c r="BP574" i="11"/>
  <c r="BP568" i="11"/>
  <c r="BP533" i="11"/>
  <c r="BP508" i="11"/>
  <c r="BP498" i="11"/>
  <c r="BP499" i="11"/>
  <c r="BP494" i="11"/>
  <c r="BP467" i="11"/>
  <c r="BP419" i="11"/>
  <c r="BP445" i="11"/>
  <c r="BP447" i="11"/>
  <c r="BP433" i="11"/>
  <c r="BP465" i="11"/>
  <c r="BP428" i="11"/>
  <c r="BP493" i="11"/>
  <c r="BP378" i="11"/>
  <c r="BP302" i="11"/>
  <c r="BP337" i="11"/>
  <c r="BP350" i="11"/>
  <c r="BP407" i="11"/>
  <c r="BP411" i="11"/>
  <c r="BP326" i="11"/>
  <c r="BP363" i="11"/>
  <c r="BP316" i="11"/>
  <c r="BP239" i="11"/>
  <c r="BP256" i="11"/>
  <c r="BP272" i="11"/>
  <c r="BP308" i="11"/>
  <c r="BP259" i="11"/>
  <c r="BP279" i="11"/>
  <c r="BP257" i="11"/>
  <c r="BP176" i="11"/>
  <c r="BP215" i="11"/>
  <c r="BP245" i="11"/>
  <c r="BP223" i="11"/>
  <c r="BP152" i="11"/>
  <c r="BP169" i="11"/>
  <c r="BP182" i="11"/>
  <c r="BP133" i="11"/>
  <c r="BP102" i="11"/>
  <c r="BP58" i="11"/>
  <c r="BP132" i="11"/>
  <c r="BP73" i="11"/>
  <c r="BP104" i="11"/>
  <c r="BP136" i="11"/>
  <c r="BP103" i="11"/>
  <c r="BP67" i="11"/>
  <c r="BP37" i="11"/>
  <c r="BP24" i="11"/>
  <c r="BP26" i="11"/>
  <c r="BP35" i="11"/>
  <c r="BP51" i="11"/>
  <c r="BP69" i="11"/>
  <c r="BP962" i="11"/>
  <c r="BP943" i="11"/>
  <c r="BP936" i="11"/>
  <c r="BP926" i="11"/>
  <c r="BP917" i="11"/>
  <c r="BP902" i="11"/>
  <c r="BP881" i="11"/>
  <c r="BP860" i="11"/>
  <c r="BP869" i="11"/>
  <c r="BP846" i="11"/>
  <c r="BP838" i="11"/>
  <c r="BP806" i="11"/>
  <c r="BP827" i="11"/>
  <c r="BP794" i="11"/>
  <c r="BP791" i="11"/>
  <c r="BP796" i="11"/>
  <c r="BP757" i="11"/>
  <c r="BP750" i="11"/>
  <c r="BP780" i="11"/>
  <c r="BP738" i="11"/>
  <c r="BP708" i="11"/>
  <c r="BP726" i="11"/>
  <c r="BP681" i="11"/>
  <c r="BP698" i="11"/>
  <c r="BP683" i="11"/>
  <c r="BP657" i="11"/>
  <c r="BP630" i="11"/>
  <c r="BP619" i="11"/>
  <c r="BP637" i="11"/>
  <c r="BP620" i="11"/>
  <c r="BP621" i="11"/>
  <c r="BP587" i="11"/>
  <c r="BP579" i="11"/>
  <c r="BP559" i="11"/>
  <c r="BP544" i="11"/>
  <c r="BP566" i="11"/>
  <c r="BP556" i="11"/>
  <c r="BP520" i="11"/>
  <c r="BP495" i="11"/>
  <c r="BP490" i="11"/>
  <c r="BP496" i="11"/>
  <c r="BP484" i="11"/>
  <c r="BP463" i="11"/>
  <c r="BP506" i="11"/>
  <c r="BP430" i="11"/>
  <c r="BP442" i="11"/>
  <c r="BP425" i="11"/>
  <c r="BP455" i="11"/>
  <c r="BP424" i="11"/>
  <c r="BP473" i="11"/>
  <c r="BP362" i="11"/>
  <c r="BP298" i="11"/>
  <c r="BP319" i="11"/>
  <c r="BP327" i="11"/>
  <c r="BP379" i="11"/>
  <c r="BP398" i="11"/>
  <c r="BP406" i="11"/>
  <c r="BP358" i="11"/>
  <c r="BP307" i="11"/>
  <c r="BP235" i="11"/>
  <c r="BP234" i="11"/>
  <c r="BP243" i="11"/>
  <c r="BP304" i="11"/>
  <c r="BP255" i="11"/>
  <c r="BP275" i="11"/>
  <c r="BP253" i="11"/>
  <c r="BP167" i="11"/>
  <c r="BP211" i="11"/>
  <c r="BP241" i="11"/>
  <c r="BP220" i="11"/>
  <c r="BP147" i="11"/>
  <c r="BP164" i="11"/>
  <c r="BP173" i="11"/>
  <c r="BP207" i="11"/>
  <c r="BP98" i="11"/>
  <c r="BP54" i="11"/>
  <c r="BP119" i="11"/>
  <c r="BP199" i="11"/>
  <c r="BP100" i="11"/>
  <c r="BP122" i="11"/>
  <c r="BP99" i="11"/>
  <c r="BP65" i="11"/>
  <c r="BP140" i="11"/>
  <c r="BP15" i="11"/>
  <c r="BP39" i="11"/>
  <c r="BP31" i="11"/>
  <c r="BP48" i="11"/>
  <c r="BP68" i="11"/>
  <c r="BP971" i="11"/>
  <c r="BP959" i="11"/>
  <c r="BP942" i="11"/>
  <c r="BP952" i="11"/>
  <c r="BP931" i="11"/>
  <c r="BP916" i="11"/>
  <c r="BP897" i="11"/>
  <c r="BP877" i="11"/>
  <c r="BP868" i="11"/>
  <c r="BP856" i="11"/>
  <c r="BP832" i="11"/>
  <c r="BP834" i="11"/>
  <c r="BP793" i="11"/>
  <c r="BP820" i="11"/>
  <c r="BP790" i="11"/>
  <c r="BP782" i="11"/>
  <c r="BP783" i="11"/>
  <c r="BP751" i="11"/>
  <c r="BP723" i="11"/>
  <c r="BP763" i="11"/>
  <c r="BP734" i="11"/>
  <c r="BP696" i="11"/>
  <c r="BP725" i="11"/>
  <c r="BP677" i="11"/>
  <c r="BP676" i="11"/>
  <c r="BP679" i="11"/>
  <c r="BP667" i="11"/>
  <c r="BP658" i="11"/>
  <c r="BP614" i="11"/>
  <c r="BP636" i="11"/>
  <c r="BP633" i="11"/>
  <c r="BP607" i="11"/>
  <c r="BP606" i="11"/>
  <c r="BP594" i="11"/>
  <c r="BP550" i="11"/>
  <c r="BP540" i="11"/>
  <c r="BP552" i="11"/>
  <c r="BP530" i="11"/>
  <c r="BP505" i="11"/>
  <c r="BP475" i="11"/>
  <c r="BP485" i="11"/>
  <c r="BP487" i="11"/>
  <c r="BP480" i="11"/>
  <c r="BP456" i="11"/>
  <c r="BP504" i="11"/>
  <c r="BP426" i="11"/>
  <c r="BP434" i="11"/>
  <c r="BP417" i="11"/>
  <c r="BP453" i="11"/>
  <c r="BP420" i="11"/>
  <c r="BP461" i="11"/>
  <c r="BP357" i="11"/>
  <c r="BP293" i="11"/>
  <c r="BP403" i="11"/>
  <c r="BP323" i="11"/>
  <c r="BP369" i="11"/>
  <c r="BP382" i="11"/>
  <c r="BP344" i="11"/>
  <c r="BP353" i="11"/>
  <c r="BP303" i="11"/>
  <c r="BP222" i="11"/>
  <c r="BP230" i="11"/>
  <c r="BP238" i="11"/>
  <c r="BP300" i="11"/>
  <c r="BP321" i="11"/>
  <c r="BP262" i="11"/>
  <c r="BP249" i="11"/>
  <c r="BP162" i="11"/>
  <c r="BP193" i="11"/>
  <c r="BP237" i="11"/>
  <c r="BP219" i="11"/>
  <c r="BP250" i="11"/>
  <c r="BP160" i="11"/>
  <c r="BP159" i="11"/>
  <c r="BP191" i="11"/>
  <c r="BP94" i="11"/>
  <c r="BP46" i="11"/>
  <c r="BP117" i="11"/>
  <c r="BP148" i="11"/>
  <c r="BP96" i="11"/>
  <c r="BP120" i="11"/>
  <c r="BP95" i="11"/>
  <c r="BP61" i="11"/>
  <c r="BP128" i="11"/>
  <c r="BP12" i="11"/>
  <c r="BP64" i="11"/>
  <c r="BP27" i="11"/>
  <c r="BP47" i="11"/>
  <c r="BP23" i="11"/>
  <c r="BP969" i="11"/>
  <c r="BP961" i="11"/>
  <c r="BP953" i="11"/>
  <c r="BP954" i="11"/>
  <c r="BP927" i="11"/>
  <c r="BP918" i="11"/>
  <c r="BP886" i="11"/>
  <c r="BP898" i="11"/>
  <c r="BP859" i="11"/>
  <c r="BP852" i="11"/>
  <c r="BP828" i="11"/>
  <c r="BP826" i="11"/>
  <c r="BP844" i="11"/>
  <c r="BP813" i="11"/>
  <c r="BP803" i="11"/>
  <c r="BP778" i="11"/>
  <c r="BP777" i="11"/>
  <c r="BP746" i="11"/>
  <c r="BP719" i="11"/>
  <c r="BP762" i="11"/>
  <c r="BP761" i="11"/>
  <c r="BP692" i="11"/>
  <c r="BP721" i="11"/>
  <c r="BP673" i="11"/>
  <c r="BP672" i="11"/>
  <c r="BP675" i="11"/>
  <c r="BP666" i="11"/>
  <c r="BP674" i="11"/>
  <c r="BP635" i="11"/>
  <c r="BP605" i="11"/>
  <c r="BP632" i="11"/>
  <c r="BP590" i="11"/>
  <c r="BP599" i="11"/>
  <c r="BP598" i="11"/>
  <c r="BP541" i="11"/>
  <c r="BP536" i="11"/>
  <c r="BP543" i="11"/>
  <c r="BP522" i="11"/>
  <c r="BP501" i="11"/>
  <c r="BP502" i="11"/>
  <c r="BP481" i="11"/>
  <c r="BP472" i="11"/>
  <c r="BP476" i="11"/>
  <c r="BP449" i="11"/>
  <c r="BP488" i="11"/>
  <c r="BP418" i="11"/>
  <c r="BP385" i="11"/>
  <c r="BP413" i="11"/>
  <c r="BP469" i="11"/>
  <c r="BP416" i="11"/>
  <c r="BP441" i="11"/>
  <c r="BP351" i="11"/>
  <c r="BP374" i="11"/>
  <c r="BP402" i="11"/>
  <c r="BP314" i="11"/>
  <c r="BP360" i="11"/>
  <c r="BP381" i="11"/>
  <c r="BP334" i="11"/>
  <c r="BP348" i="11"/>
  <c r="BP283" i="11"/>
  <c r="BP286" i="11"/>
  <c r="BP205" i="11"/>
  <c r="BP229" i="11"/>
  <c r="BP299" i="11"/>
  <c r="BP291" i="11"/>
  <c r="BP258" i="11"/>
  <c r="BP190" i="11"/>
  <c r="BP144" i="11"/>
  <c r="BP180" i="11"/>
  <c r="BP236" i="11"/>
  <c r="BP194" i="11"/>
  <c r="BP242" i="11"/>
  <c r="BP151" i="11"/>
  <c r="BP155" i="11"/>
  <c r="BP177" i="11"/>
  <c r="BP86" i="11"/>
  <c r="BP42" i="11"/>
  <c r="BP107" i="11"/>
  <c r="BP138" i="11"/>
  <c r="BP92" i="11"/>
  <c r="BP163" i="11"/>
  <c r="BP87" i="11"/>
  <c r="BP57" i="11"/>
  <c r="BP125" i="11"/>
  <c r="BP25" i="11"/>
  <c r="BP63" i="11"/>
  <c r="BP21" i="11"/>
  <c r="BP36" i="11"/>
  <c r="BP18" i="11"/>
  <c r="BP966" i="11"/>
  <c r="BP958" i="11"/>
  <c r="BP951" i="11"/>
  <c r="BP933" i="11"/>
  <c r="BP920" i="11"/>
  <c r="BP914" i="11"/>
  <c r="BP882" i="11"/>
  <c r="BP893" i="11"/>
  <c r="BP883" i="11"/>
  <c r="BP866" i="11"/>
  <c r="BP849" i="11"/>
  <c r="BP840" i="11"/>
  <c r="BP839" i="11"/>
  <c r="BP823" i="11"/>
  <c r="BP781" i="11"/>
  <c r="BP779" i="11"/>
  <c r="BP795" i="11"/>
  <c r="BP728" i="11"/>
  <c r="BP758" i="11"/>
  <c r="BP753" i="11"/>
  <c r="BP729" i="11"/>
  <c r="BP739" i="11"/>
  <c r="BP717" i="11"/>
  <c r="BP661" i="11"/>
  <c r="BP668" i="11"/>
  <c r="BP699" i="11"/>
  <c r="BP651" i="11"/>
  <c r="BP654" i="11"/>
  <c r="BP624" i="11"/>
  <c r="BP653" i="11"/>
  <c r="BP625" i="11"/>
  <c r="BP586" i="11"/>
  <c r="BP581" i="11"/>
  <c r="BP573" i="11"/>
  <c r="BP569" i="11"/>
  <c r="BP553" i="11"/>
  <c r="BP539" i="11"/>
  <c r="BP582" i="11"/>
  <c r="BP525" i="11"/>
  <c r="BP500" i="11"/>
  <c r="BP477" i="11"/>
  <c r="BP468" i="11"/>
  <c r="BP459" i="11"/>
  <c r="BP444" i="11"/>
  <c r="BP462" i="11"/>
  <c r="BP414" i="11"/>
  <c r="BP470" i="11"/>
  <c r="BP409" i="11"/>
  <c r="BP448" i="11"/>
  <c r="BP412" i="11"/>
  <c r="BP399" i="11"/>
  <c r="BP328" i="11"/>
  <c r="BP370" i="11"/>
  <c r="BP394" i="11"/>
  <c r="BP301" i="11"/>
  <c r="BP341" i="11"/>
  <c r="BP368" i="11"/>
  <c r="BP330" i="11"/>
  <c r="BP375" i="11"/>
  <c r="BP273" i="11"/>
  <c r="BP277" i="11"/>
  <c r="BP201" i="11"/>
  <c r="BP225" i="11"/>
  <c r="BP296" i="11"/>
  <c r="BP290" i="11"/>
  <c r="BP270" i="11"/>
  <c r="BP185" i="11"/>
  <c r="BP127" i="11"/>
  <c r="BP175" i="11"/>
  <c r="BP233" i="11"/>
  <c r="BP183" i="11"/>
  <c r="BP212" i="11"/>
  <c r="BP129" i="11"/>
  <c r="BP150" i="11"/>
  <c r="BP168" i="11"/>
  <c r="BP82" i="11"/>
  <c r="BP38" i="11"/>
  <c r="BP93" i="11"/>
  <c r="BP126" i="11"/>
  <c r="BP203" i="11"/>
  <c r="BP145" i="11"/>
  <c r="BP83" i="11"/>
  <c r="BP53" i="11"/>
  <c r="BP113" i="11"/>
  <c r="BP14" i="11"/>
  <c r="BP60" i="11"/>
  <c r="BP11" i="11"/>
  <c r="BP32" i="11"/>
  <c r="BP13" i="11"/>
  <c r="BR965" i="11"/>
  <c r="BR962" i="11"/>
  <c r="BR945" i="11"/>
  <c r="BR935" i="11"/>
  <c r="BR925" i="11"/>
  <c r="BR917" i="11"/>
  <c r="BR908" i="11"/>
  <c r="BR906" i="11"/>
  <c r="BR887" i="11"/>
  <c r="BR890" i="11"/>
  <c r="BR858" i="11"/>
  <c r="BR874" i="11"/>
  <c r="BR824" i="11"/>
  <c r="BR857" i="11"/>
  <c r="BR841" i="11"/>
  <c r="BR822" i="11"/>
  <c r="BR796" i="11"/>
  <c r="BR810" i="11"/>
  <c r="BR785" i="11"/>
  <c r="BR819" i="11"/>
  <c r="BR768" i="11"/>
  <c r="BR784" i="11"/>
  <c r="BR736" i="11"/>
  <c r="BR762" i="11"/>
  <c r="BR764" i="11"/>
  <c r="BR746" i="11"/>
  <c r="BR732" i="11"/>
  <c r="BR724" i="11"/>
  <c r="BR717" i="11"/>
  <c r="BR687" i="11"/>
  <c r="BR660" i="11"/>
  <c r="BR972" i="11"/>
  <c r="BR963" i="11"/>
  <c r="BR960" i="11"/>
  <c r="BR941" i="11"/>
  <c r="BR933" i="11"/>
  <c r="BR924" i="11"/>
  <c r="BR916" i="11"/>
  <c r="BR923" i="11"/>
  <c r="BR895" i="11"/>
  <c r="BR893" i="11"/>
  <c r="BR897" i="11"/>
  <c r="BR854" i="11"/>
  <c r="BR882" i="11"/>
  <c r="BR840" i="11"/>
  <c r="BR856" i="11"/>
  <c r="BR833" i="11"/>
  <c r="BR818" i="11"/>
  <c r="BR792" i="11"/>
  <c r="BR806" i="11"/>
  <c r="BR780" i="11"/>
  <c r="BR815" i="11"/>
  <c r="BR763" i="11"/>
  <c r="BR774" i="11"/>
  <c r="BR727" i="11"/>
  <c r="BR756" i="11"/>
  <c r="BR761" i="11"/>
  <c r="BR737" i="11"/>
  <c r="BR723" i="11"/>
  <c r="BR710" i="11"/>
  <c r="BR716" i="11"/>
  <c r="BR698" i="11"/>
  <c r="BR700" i="11"/>
  <c r="BR686" i="11"/>
  <c r="BR702" i="11"/>
  <c r="BR677" i="11"/>
  <c r="BR653" i="11"/>
  <c r="BR669" i="11"/>
  <c r="BR643" i="11"/>
  <c r="BR620" i="11"/>
  <c r="BR623" i="11"/>
  <c r="BR639" i="11"/>
  <c r="BR610" i="11"/>
  <c r="BR577" i="11"/>
  <c r="BR607" i="11"/>
  <c r="BR563" i="11"/>
  <c r="BR558" i="11"/>
  <c r="BR566" i="11"/>
  <c r="BR605" i="11"/>
  <c r="BR534" i="11"/>
  <c r="BR533" i="11"/>
  <c r="BR555" i="11"/>
  <c r="BR523" i="11"/>
  <c r="BR511" i="11"/>
  <c r="BR485" i="11"/>
  <c r="BR484" i="11"/>
  <c r="BR467" i="11"/>
  <c r="BR508" i="11"/>
  <c r="BR498" i="11"/>
  <c r="BR445" i="11"/>
  <c r="BR417" i="11"/>
  <c r="BR514" i="11"/>
  <c r="BR424" i="11"/>
  <c r="BR468" i="11"/>
  <c r="BR431" i="11"/>
  <c r="BR382" i="11"/>
  <c r="BR394" i="11"/>
  <c r="BR355" i="11"/>
  <c r="BR292" i="11"/>
  <c r="BR331" i="11"/>
  <c r="BR368" i="11"/>
  <c r="BR300" i="11"/>
  <c r="BR334" i="11"/>
  <c r="BR348" i="11"/>
  <c r="BR338" i="11"/>
  <c r="BR374" i="11"/>
  <c r="BR298" i="11"/>
  <c r="BR308" i="11"/>
  <c r="BR267" i="11"/>
  <c r="BR246" i="11"/>
  <c r="BR324" i="11"/>
  <c r="BR315" i="11"/>
  <c r="BR302" i="11"/>
  <c r="BR260" i="11"/>
  <c r="BR227" i="11"/>
  <c r="BR253" i="11"/>
  <c r="BR130" i="11"/>
  <c r="BR183" i="11"/>
  <c r="BR192" i="11"/>
  <c r="BR971" i="11"/>
  <c r="BR959" i="11"/>
  <c r="BR952" i="11"/>
  <c r="BR940" i="11"/>
  <c r="BR932" i="11"/>
  <c r="BR943" i="11"/>
  <c r="BR915" i="11"/>
  <c r="BR922" i="11"/>
  <c r="BR881" i="11"/>
  <c r="BR876" i="11"/>
  <c r="BR900" i="11"/>
  <c r="BR875" i="11"/>
  <c r="BR868" i="11"/>
  <c r="BR836" i="11"/>
  <c r="BR845" i="11"/>
  <c r="BR820" i="11"/>
  <c r="BR805" i="11"/>
  <c r="BR823" i="11"/>
  <c r="BR801" i="11"/>
  <c r="BR795" i="11"/>
  <c r="BR790" i="11"/>
  <c r="BR759" i="11"/>
  <c r="BR779" i="11"/>
  <c r="BR714" i="11"/>
  <c r="BR753" i="11"/>
  <c r="BR747" i="11"/>
  <c r="BR733" i="11"/>
  <c r="BR719" i="11"/>
  <c r="BR738" i="11"/>
  <c r="BR713" i="11"/>
  <c r="BR685" i="11"/>
  <c r="BR696" i="11"/>
  <c r="BR683" i="11"/>
  <c r="BR684" i="11"/>
  <c r="BR704" i="11"/>
  <c r="BR645" i="11"/>
  <c r="BR670" i="11"/>
  <c r="BR666" i="11"/>
  <c r="BR618" i="11"/>
  <c r="BR615" i="11"/>
  <c r="BR634" i="11"/>
  <c r="BR589" i="11"/>
  <c r="BR574" i="11"/>
  <c r="BR582" i="11"/>
  <c r="BR559" i="11"/>
  <c r="BR544" i="11"/>
  <c r="BR561" i="11"/>
  <c r="BR568" i="11"/>
  <c r="BR530" i="11"/>
  <c r="BR520" i="11"/>
  <c r="BR527" i="11"/>
  <c r="BR521" i="11"/>
  <c r="BR502" i="11"/>
  <c r="BR481" i="11"/>
  <c r="BR480" i="11"/>
  <c r="BR463" i="11"/>
  <c r="BR506" i="11"/>
  <c r="BR477" i="11"/>
  <c r="BR440" i="11"/>
  <c r="BR413" i="11"/>
  <c r="BR469" i="11"/>
  <c r="BR420" i="11"/>
  <c r="BR461" i="11"/>
  <c r="BR427" i="11"/>
  <c r="BR459" i="11"/>
  <c r="BR390" i="11"/>
  <c r="BR350" i="11"/>
  <c r="BR288" i="11"/>
  <c r="BR322" i="11"/>
  <c r="BR364" i="11"/>
  <c r="BR295" i="11"/>
  <c r="BR330" i="11"/>
  <c r="BR329" i="11"/>
  <c r="BR378" i="11"/>
  <c r="BR370" i="11"/>
  <c r="BR294" i="11"/>
  <c r="BR307" i="11"/>
  <c r="BR263" i="11"/>
  <c r="BR242" i="11"/>
  <c r="BR312" i="11"/>
  <c r="BR284" i="11"/>
  <c r="BR273" i="11"/>
  <c r="BR256" i="11"/>
  <c r="BR215" i="11"/>
  <c r="BR245" i="11"/>
  <c r="BR126" i="11"/>
  <c r="BR174" i="11"/>
  <c r="BR182" i="11"/>
  <c r="BR967" i="11"/>
  <c r="BR954" i="11"/>
  <c r="BR949" i="11"/>
  <c r="BR942" i="11"/>
  <c r="BR927" i="11"/>
  <c r="BR920" i="11"/>
  <c r="BR911" i="11"/>
  <c r="BR904" i="11"/>
  <c r="BR898" i="11"/>
  <c r="BR899" i="11"/>
  <c r="BR846" i="11"/>
  <c r="BR871" i="11"/>
  <c r="BR832" i="11"/>
  <c r="BR860" i="11"/>
  <c r="BR852" i="11"/>
  <c r="BR834" i="11"/>
  <c r="BR804" i="11"/>
  <c r="BR807" i="11"/>
  <c r="BR799" i="11"/>
  <c r="BR802" i="11"/>
  <c r="BR777" i="11"/>
  <c r="BR767" i="11"/>
  <c r="BR758" i="11"/>
  <c r="BR722" i="11"/>
  <c r="BR748" i="11"/>
  <c r="BR757" i="11"/>
  <c r="BR750" i="11"/>
  <c r="BR728" i="11"/>
  <c r="BR721" i="11"/>
  <c r="BR712" i="11"/>
  <c r="BR668" i="11"/>
  <c r="BR651" i="11"/>
  <c r="BR667" i="11"/>
  <c r="BR697" i="11"/>
  <c r="BR621" i="11"/>
  <c r="BR629" i="11"/>
  <c r="BR661" i="11"/>
  <c r="BR609" i="11"/>
  <c r="BR638" i="11"/>
  <c r="BR626" i="11"/>
  <c r="BR624" i="11"/>
  <c r="BR603" i="11"/>
  <c r="BR594" i="11"/>
  <c r="BR602" i="11"/>
  <c r="BR554" i="11"/>
  <c r="BR576" i="11"/>
  <c r="BR539" i="11"/>
  <c r="BR551" i="11"/>
  <c r="BR549" i="11"/>
  <c r="BR536" i="11"/>
  <c r="BR496" i="11"/>
  <c r="BR595" i="11"/>
  <c r="BR478" i="11"/>
  <c r="BR505" i="11"/>
  <c r="BR501" i="11"/>
  <c r="BR458" i="11"/>
  <c r="BR470" i="11"/>
  <c r="BR422" i="11"/>
  <c r="BR433" i="11"/>
  <c r="BR455" i="11"/>
  <c r="BR436" i="11"/>
  <c r="BR404" i="11"/>
  <c r="BR472" i="11"/>
  <c r="BR411" i="11"/>
  <c r="BR438" i="11"/>
  <c r="BR401" i="11"/>
  <c r="BR314" i="11"/>
  <c r="BR360" i="11"/>
  <c r="BR414" i="11"/>
  <c r="BR326" i="11"/>
  <c r="BR399" i="11"/>
  <c r="BR363" i="11"/>
  <c r="BR375" i="11"/>
  <c r="BR347" i="11"/>
  <c r="BR337" i="11"/>
  <c r="BR229" i="11"/>
  <c r="BR289" i="11"/>
  <c r="BR233" i="11"/>
  <c r="BR220" i="11"/>
  <c r="BR262" i="11"/>
  <c r="BR265" i="11"/>
  <c r="BR277" i="11"/>
  <c r="BR248" i="11"/>
  <c r="BR193" i="11"/>
  <c r="BR222" i="11"/>
  <c r="BR223" i="11"/>
  <c r="BR214" i="11"/>
  <c r="BR150" i="11"/>
  <c r="BR128" i="11"/>
  <c r="BR969" i="11"/>
  <c r="BR951" i="11"/>
  <c r="BR930" i="11"/>
  <c r="BR913" i="11"/>
  <c r="BR873" i="11"/>
  <c r="BR883" i="11"/>
  <c r="BR855" i="11"/>
  <c r="BR867" i="11"/>
  <c r="BR813" i="11"/>
  <c r="BR793" i="11"/>
  <c r="BR781" i="11"/>
  <c r="BR773" i="11"/>
  <c r="BR735" i="11"/>
  <c r="BR766" i="11"/>
  <c r="BR729" i="11"/>
  <c r="BR676" i="11"/>
  <c r="BR679" i="11"/>
  <c r="BR693" i="11"/>
  <c r="BR637" i="11"/>
  <c r="BR647" i="11"/>
  <c r="BR592" i="11"/>
  <c r="BR628" i="11"/>
  <c r="BR593" i="11"/>
  <c r="BR573" i="11"/>
  <c r="BR562" i="11"/>
  <c r="BR543" i="11"/>
  <c r="BR526" i="11"/>
  <c r="BR516" i="11"/>
  <c r="BR519" i="11"/>
  <c r="BR490" i="11"/>
  <c r="BR512" i="11"/>
  <c r="BR495" i="11"/>
  <c r="BR457" i="11"/>
  <c r="BR532" i="11"/>
  <c r="BR428" i="11"/>
  <c r="BR441" i="11"/>
  <c r="BR451" i="11"/>
  <c r="BR365" i="11"/>
  <c r="BR384" i="11"/>
  <c r="BR380" i="11"/>
  <c r="BR406" i="11"/>
  <c r="BR325" i="11"/>
  <c r="BR328" i="11"/>
  <c r="BR243" i="11"/>
  <c r="BR280" i="11"/>
  <c r="BR224" i="11"/>
  <c r="BR270" i="11"/>
  <c r="BR268" i="11"/>
  <c r="BR211" i="11"/>
  <c r="BR188" i="11"/>
  <c r="BR249" i="11"/>
  <c r="BR191" i="11"/>
  <c r="BR185" i="11"/>
  <c r="BR226" i="11"/>
  <c r="BR93" i="11"/>
  <c r="BR55" i="11"/>
  <c r="BR135" i="11"/>
  <c r="BR100" i="11"/>
  <c r="BR139" i="11"/>
  <c r="BR112" i="11"/>
  <c r="BR169" i="11"/>
  <c r="BR82" i="11"/>
  <c r="BR38" i="11"/>
  <c r="BR26" i="11"/>
  <c r="BR64" i="11"/>
  <c r="BR20" i="11"/>
  <c r="BR41" i="11"/>
  <c r="BR45" i="11"/>
  <c r="BR14" i="11"/>
  <c r="BR968" i="11"/>
  <c r="BR953" i="11"/>
  <c r="BR929" i="11"/>
  <c r="BR912" i="11"/>
  <c r="BR869" i="11"/>
  <c r="BR850" i="11"/>
  <c r="BR851" i="11"/>
  <c r="BR853" i="11"/>
  <c r="BR809" i="11"/>
  <c r="BR789" i="11"/>
  <c r="BR783" i="11"/>
  <c r="BR770" i="11"/>
  <c r="BR726" i="11"/>
  <c r="BR765" i="11"/>
  <c r="BR725" i="11"/>
  <c r="BR672" i="11"/>
  <c r="BR675" i="11"/>
  <c r="BR681" i="11"/>
  <c r="BR633" i="11"/>
  <c r="BR662" i="11"/>
  <c r="BR632" i="11"/>
  <c r="BR627" i="11"/>
  <c r="BR590" i="11"/>
  <c r="BR642" i="11"/>
  <c r="BR540" i="11"/>
  <c r="BR535" i="11"/>
  <c r="BR522" i="11"/>
  <c r="BR513" i="11"/>
  <c r="BR517" i="11"/>
  <c r="BR510" i="11"/>
  <c r="BR489" i="11"/>
  <c r="BR493" i="11"/>
  <c r="BR447" i="11"/>
  <c r="BR465" i="11"/>
  <c r="BR416" i="11"/>
  <c r="BR456" i="11"/>
  <c r="BR449" i="11"/>
  <c r="BR361" i="11"/>
  <c r="BR369" i="11"/>
  <c r="BR354" i="11"/>
  <c r="BR385" i="11"/>
  <c r="BR410" i="11"/>
  <c r="BR391" i="11"/>
  <c r="BR238" i="11"/>
  <c r="BR259" i="11"/>
  <c r="BR212" i="11"/>
  <c r="BR316" i="11"/>
  <c r="BR264" i="11"/>
  <c r="BR196" i="11"/>
  <c r="BR117" i="11"/>
  <c r="BR210" i="11"/>
  <c r="BR177" i="11"/>
  <c r="BR181" i="11"/>
  <c r="BR205" i="11"/>
  <c r="BR89" i="11"/>
  <c r="BR51" i="11"/>
  <c r="BR129" i="11"/>
  <c r="BR96" i="11"/>
  <c r="BR127" i="11"/>
  <c r="BR103" i="11"/>
  <c r="BR113" i="11"/>
  <c r="BR78" i="11"/>
  <c r="BR187" i="11"/>
  <c r="BR13" i="11"/>
  <c r="BR61" i="11"/>
  <c r="BR75" i="11"/>
  <c r="BR36" i="11"/>
  <c r="BR33" i="11"/>
  <c r="BR8" i="11"/>
  <c r="BR966" i="11"/>
  <c r="BR948" i="11"/>
  <c r="BR926" i="11"/>
  <c r="BR909" i="11"/>
  <c r="BR889" i="11"/>
  <c r="BR870" i="11"/>
  <c r="BR828" i="11"/>
  <c r="BR848" i="11"/>
  <c r="BR800" i="11"/>
  <c r="BR798" i="11"/>
  <c r="BR772" i="11"/>
  <c r="BR740" i="11"/>
  <c r="BR752" i="11"/>
  <c r="BR741" i="11"/>
  <c r="BR720" i="11"/>
  <c r="BR664" i="11"/>
  <c r="BR671" i="11"/>
  <c r="BR689" i="11"/>
  <c r="BR625" i="11"/>
  <c r="BR657" i="11"/>
  <c r="BR631" i="11"/>
  <c r="BR644" i="11"/>
  <c r="BR614" i="11"/>
  <c r="BR587" i="11"/>
  <c r="BR636" i="11"/>
  <c r="BR531" i="11"/>
  <c r="BR518" i="11"/>
  <c r="BR525" i="11"/>
  <c r="BR529" i="11"/>
  <c r="BR503" i="11"/>
  <c r="BR471" i="11"/>
  <c r="BR474" i="11"/>
  <c r="BR452" i="11"/>
  <c r="BR450" i="11"/>
  <c r="BR412" i="11"/>
  <c r="BR444" i="11"/>
  <c r="BR443" i="11"/>
  <c r="BR336" i="11"/>
  <c r="BR341" i="11"/>
  <c r="BR349" i="11"/>
  <c r="BR344" i="11"/>
  <c r="BR387" i="11"/>
  <c r="BR356" i="11"/>
  <c r="BR225" i="11"/>
  <c r="BR255" i="11"/>
  <c r="BR199" i="11"/>
  <c r="BR274" i="11"/>
  <c r="BR252" i="11"/>
  <c r="BR180" i="11"/>
  <c r="BR108" i="11"/>
  <c r="BR197" i="11"/>
  <c r="BR168" i="11"/>
  <c r="BR172" i="11"/>
  <c r="BR202" i="11"/>
  <c r="BR81" i="11"/>
  <c r="BR47" i="11"/>
  <c r="BR114" i="11"/>
  <c r="BR92" i="11"/>
  <c r="BR109" i="11"/>
  <c r="BR99" i="11"/>
  <c r="BR111" i="11"/>
  <c r="BR74" i="11"/>
  <c r="BR164" i="11"/>
  <c r="BR11" i="11"/>
  <c r="BR60" i="11"/>
  <c r="BR67" i="11"/>
  <c r="BR32" i="11"/>
  <c r="BR29" i="11"/>
  <c r="BR957" i="11"/>
  <c r="BR944" i="11"/>
  <c r="BR934" i="11"/>
  <c r="BR907" i="11"/>
  <c r="BR896" i="11"/>
  <c r="BR862" i="11"/>
  <c r="BR844" i="11"/>
  <c r="BR838" i="11"/>
  <c r="BR812" i="11"/>
  <c r="BR808" i="11"/>
  <c r="BR791" i="11"/>
  <c r="BR749" i="11"/>
  <c r="BR778" i="11"/>
  <c r="BR699" i="11"/>
  <c r="BR705" i="11"/>
  <c r="BR690" i="11"/>
  <c r="BR688" i="11"/>
  <c r="BR658" i="11"/>
  <c r="BR650" i="11"/>
  <c r="BR579" i="11"/>
  <c r="BR654" i="11"/>
  <c r="BR611" i="11"/>
  <c r="BR584" i="11"/>
  <c r="BR598" i="11"/>
  <c r="BR553" i="11"/>
  <c r="BR564" i="11"/>
  <c r="BR546" i="11"/>
  <c r="BR500" i="11"/>
  <c r="BR488" i="11"/>
  <c r="BR499" i="11"/>
  <c r="BR479" i="11"/>
  <c r="BR462" i="11"/>
  <c r="BR434" i="11"/>
  <c r="BR464" i="11"/>
  <c r="BR379" i="11"/>
  <c r="BR419" i="11"/>
  <c r="BR398" i="11"/>
  <c r="BR323" i="11"/>
  <c r="BR318" i="11"/>
  <c r="BR313" i="11"/>
  <c r="BR317" i="11"/>
  <c r="BR343" i="11"/>
  <c r="BR342" i="11"/>
  <c r="BR304" i="11"/>
  <c r="BR311" i="11"/>
  <c r="BR279" i="11"/>
  <c r="BR257" i="11"/>
  <c r="BR230" i="11"/>
  <c r="BR961" i="11"/>
  <c r="BR938" i="11"/>
  <c r="BR918" i="11"/>
  <c r="BR903" i="11"/>
  <c r="BR892" i="11"/>
  <c r="BR886" i="11"/>
  <c r="BR861" i="11"/>
  <c r="BR830" i="11"/>
  <c r="BR814" i="11"/>
  <c r="BR826" i="11"/>
  <c r="BR782" i="11"/>
  <c r="BR771" i="11"/>
  <c r="BR751" i="11"/>
  <c r="BR734" i="11"/>
  <c r="BR691" i="11"/>
  <c r="BR706" i="11"/>
  <c r="BR678" i="11"/>
  <c r="BR673" i="11"/>
  <c r="BR665" i="11"/>
  <c r="BR604" i="11"/>
  <c r="BR646" i="11"/>
  <c r="BR599" i="11"/>
  <c r="BR635" i="11"/>
  <c r="BR567" i="11"/>
  <c r="BR557" i="11"/>
  <c r="BR542" i="11"/>
  <c r="BR565" i="11"/>
  <c r="BR537" i="11"/>
  <c r="BR482" i="11"/>
  <c r="BR476" i="11"/>
  <c r="BR453" i="11"/>
  <c r="BR430" i="11"/>
  <c r="BR425" i="11"/>
  <c r="BR439" i="11"/>
  <c r="BR460" i="11"/>
  <c r="BR407" i="11"/>
  <c r="BR418" i="11"/>
  <c r="BR297" i="11"/>
  <c r="BR283" i="11"/>
  <c r="BR291" i="11"/>
  <c r="BR358" i="11"/>
  <c r="BR357" i="11"/>
  <c r="BR306" i="11"/>
  <c r="BR299" i="11"/>
  <c r="BR237" i="11"/>
  <c r="BR258" i="11"/>
  <c r="BR293" i="11"/>
  <c r="BR235" i="11"/>
  <c r="BR236" i="11"/>
  <c r="BR165" i="11"/>
  <c r="BR146" i="11"/>
  <c r="BR200" i="11"/>
  <c r="BR136" i="11"/>
  <c r="BR119" i="11"/>
  <c r="BR63" i="11"/>
  <c r="BR141" i="11"/>
  <c r="BR144" i="11"/>
  <c r="BR157" i="11"/>
  <c r="BR122" i="11"/>
  <c r="BR125" i="11"/>
  <c r="BR94" i="11"/>
  <c r="BR46" i="11"/>
  <c r="BR37" i="11"/>
  <c r="BR83" i="11"/>
  <c r="BR27" i="11"/>
  <c r="BR49" i="11"/>
  <c r="BR23" i="11"/>
  <c r="BR79" i="11"/>
  <c r="BR970" i="11"/>
  <c r="BR950" i="11"/>
  <c r="BR931" i="11"/>
  <c r="BR914" i="11"/>
  <c r="BR877" i="11"/>
  <c r="BR894" i="11"/>
  <c r="BR859" i="11"/>
  <c r="BR865" i="11"/>
  <c r="BR827" i="11"/>
  <c r="BR797" i="11"/>
  <c r="BR786" i="11"/>
  <c r="BR787" i="11"/>
  <c r="BR739" i="11"/>
  <c r="BR775" i="11"/>
  <c r="BR730" i="11"/>
  <c r="BR680" i="11"/>
  <c r="BR692" i="11"/>
  <c r="BR708" i="11"/>
  <c r="BR641" i="11"/>
  <c r="BR652" i="11"/>
  <c r="BR596" i="11"/>
  <c r="BR640" i="11"/>
  <c r="BR606" i="11"/>
  <c r="BR578" i="11"/>
  <c r="BR569" i="11"/>
  <c r="BR552" i="11"/>
  <c r="BR538" i="11"/>
  <c r="BR545" i="11"/>
  <c r="BR570" i="11"/>
  <c r="BR507" i="11"/>
  <c r="BR541" i="11"/>
  <c r="BR524" i="11"/>
  <c r="BR426" i="11"/>
  <c r="BR409" i="11"/>
  <c r="BR432" i="11"/>
  <c r="BR446" i="11"/>
  <c r="BR403" i="11"/>
  <c r="BR402" i="11"/>
  <c r="BR395" i="11"/>
  <c r="BR381" i="11"/>
  <c r="BR287" i="11"/>
  <c r="BR353" i="11"/>
  <c r="BR351" i="11"/>
  <c r="BR272" i="11"/>
  <c r="BR281" i="11"/>
  <c r="BR228" i="11"/>
  <c r="BR254" i="11"/>
  <c r="BR286" i="11"/>
  <c r="BR213" i="11"/>
  <c r="BR203" i="11"/>
  <c r="BR250" i="11"/>
  <c r="BR207" i="11"/>
  <c r="BR190" i="11"/>
  <c r="BR123" i="11"/>
  <c r="BR107" i="11"/>
  <c r="BR59" i="11"/>
  <c r="BR138" i="11"/>
  <c r="BR104" i="11"/>
  <c r="BR152" i="11"/>
  <c r="BR120" i="11"/>
  <c r="BR118" i="11"/>
  <c r="BR86" i="11"/>
  <c r="BR42" i="11"/>
  <c r="BR30" i="11"/>
  <c r="BR65" i="11"/>
  <c r="BR21" i="11"/>
  <c r="BR48" i="11"/>
  <c r="BR18" i="11"/>
  <c r="BR25" i="11"/>
  <c r="BR958" i="11"/>
  <c r="BR902" i="11"/>
  <c r="BR817" i="11"/>
  <c r="BR742" i="11"/>
  <c r="BR659" i="11"/>
  <c r="BR608" i="11"/>
  <c r="BR583" i="11"/>
  <c r="BR515" i="11"/>
  <c r="BR442" i="11"/>
  <c r="BR435" i="11"/>
  <c r="BR321" i="11"/>
  <c r="BR251" i="11"/>
  <c r="BR175" i="11"/>
  <c r="BR155" i="11"/>
  <c r="BR160" i="11"/>
  <c r="BR166" i="11"/>
  <c r="BR153" i="11"/>
  <c r="BR58" i="11"/>
  <c r="BR40" i="11"/>
  <c r="BR68" i="11"/>
  <c r="BR956" i="11"/>
  <c r="BR891" i="11"/>
  <c r="BR816" i="11"/>
  <c r="BR769" i="11"/>
  <c r="BR682" i="11"/>
  <c r="BR649" i="11"/>
  <c r="BR548" i="11"/>
  <c r="BR486" i="11"/>
  <c r="BR429" i="11"/>
  <c r="BR386" i="11"/>
  <c r="BR367" i="11"/>
  <c r="BR290" i="11"/>
  <c r="BR241" i="11"/>
  <c r="BR163" i="11"/>
  <c r="BR151" i="11"/>
  <c r="BR156" i="11"/>
  <c r="BR95" i="11"/>
  <c r="BR54" i="11"/>
  <c r="BR35" i="11"/>
  <c r="BR24" i="11"/>
  <c r="BR947" i="11"/>
  <c r="BR878" i="11"/>
  <c r="BR803" i="11"/>
  <c r="BR695" i="11"/>
  <c r="BR612" i="11"/>
  <c r="BR616" i="11"/>
  <c r="BR560" i="11"/>
  <c r="BR494" i="11"/>
  <c r="BR448" i="11"/>
  <c r="BR301" i="11"/>
  <c r="BR362" i="11"/>
  <c r="BR275" i="11"/>
  <c r="BR232" i="11"/>
  <c r="BR239" i="11"/>
  <c r="BR73" i="11"/>
  <c r="BR88" i="11"/>
  <c r="BR133" i="11"/>
  <c r="BR134" i="11"/>
  <c r="BR57" i="11"/>
  <c r="BR87" i="11"/>
  <c r="BR936" i="11"/>
  <c r="BR849" i="11"/>
  <c r="BR755" i="11"/>
  <c r="BR709" i="11"/>
  <c r="BR674" i="11"/>
  <c r="BR597" i="11"/>
  <c r="BR550" i="11"/>
  <c r="BR483" i="11"/>
  <c r="BR408" i="11"/>
  <c r="BR335" i="11"/>
  <c r="BR346" i="11"/>
  <c r="BR261" i="11"/>
  <c r="BR219" i="11"/>
  <c r="BR158" i="11"/>
  <c r="BR69" i="11"/>
  <c r="BR84" i="11"/>
  <c r="BR106" i="11"/>
  <c r="BR121" i="11"/>
  <c r="BR53" i="11"/>
  <c r="BR921" i="11"/>
  <c r="BR831" i="11"/>
  <c r="BR776" i="11"/>
  <c r="BR701" i="11"/>
  <c r="BR648" i="11"/>
  <c r="BR591" i="11"/>
  <c r="BR586" i="11"/>
  <c r="BR475" i="11"/>
  <c r="BR473" i="11"/>
  <c r="BR296" i="11"/>
  <c r="BR319" i="11"/>
  <c r="BR269" i="11"/>
  <c r="BR194" i="11"/>
  <c r="BR145" i="11"/>
  <c r="BR39" i="11"/>
  <c r="BR167" i="11"/>
  <c r="BR102" i="11"/>
  <c r="BR10" i="11"/>
  <c r="BR52" i="11"/>
  <c r="BR888" i="11"/>
  <c r="BR839" i="11"/>
  <c r="BR760" i="11"/>
  <c r="BR694" i="11"/>
  <c r="BR630" i="11"/>
  <c r="BR585" i="11"/>
  <c r="BR504" i="11"/>
  <c r="BR466" i="11"/>
  <c r="BR423" i="11"/>
  <c r="BR340" i="11"/>
  <c r="BR217" i="11"/>
  <c r="BR234" i="11"/>
  <c r="BR173" i="11"/>
  <c r="BR140" i="11"/>
  <c r="BR178" i="11"/>
  <c r="BR206" i="11"/>
  <c r="BR98" i="11"/>
  <c r="BR71" i="11"/>
  <c r="BR19" i="11"/>
  <c r="BR835" i="11"/>
  <c r="BR581" i="11"/>
  <c r="BR309" i="11"/>
  <c r="BR176" i="11"/>
  <c r="BR12" i="11"/>
  <c r="BR794" i="11"/>
  <c r="BR556" i="11"/>
  <c r="BR371" i="11"/>
  <c r="BR77" i="11"/>
  <c r="BR31" i="11"/>
  <c r="BR731" i="11"/>
  <c r="BR572" i="11"/>
  <c r="BR303" i="11"/>
  <c r="BR147" i="11"/>
  <c r="BR9" i="11"/>
  <c r="BR743" i="11"/>
  <c r="BR487" i="11"/>
  <c r="BR282" i="11"/>
  <c r="BR148" i="11"/>
  <c r="BR15" i="11"/>
  <c r="BR655" i="11"/>
  <c r="BR454" i="11"/>
  <c r="BR244" i="11"/>
  <c r="BR162" i="11"/>
  <c r="BR939" i="11"/>
  <c r="BR656" i="11"/>
  <c r="BR400" i="11"/>
  <c r="BR240" i="11"/>
  <c r="BR201" i="11"/>
  <c r="BR905" i="11"/>
  <c r="BR575" i="11"/>
  <c r="BR415" i="11"/>
  <c r="BR159" i="11"/>
  <c r="BR66" i="11"/>
  <c r="BR866" i="11"/>
  <c r="BR619" i="11"/>
  <c r="BR132" i="11"/>
  <c r="BR137" i="11"/>
  <c r="BR327" i="11"/>
  <c r="S17" i="7"/>
  <c r="Y17" i="7" s="1"/>
  <c r="Y16" i="5"/>
  <c r="Y16" i="4"/>
  <c r="S30" i="7"/>
  <c r="Y30" i="7" s="1"/>
  <c r="Y29" i="5"/>
  <c r="Y29" i="4"/>
  <c r="Y27" i="5"/>
  <c r="S28" i="7"/>
  <c r="Y28" i="7" s="1"/>
  <c r="Y27" i="4"/>
  <c r="Y34" i="5"/>
  <c r="S35" i="7"/>
  <c r="Y35" i="7" s="1"/>
  <c r="Y34" i="4"/>
  <c r="BH970" i="11"/>
  <c r="BH959" i="11"/>
  <c r="BH949" i="11"/>
  <c r="BH940" i="11"/>
  <c r="BH932" i="11"/>
  <c r="BH925" i="11"/>
  <c r="BH912" i="11"/>
  <c r="BH906" i="11"/>
  <c r="BH874" i="11"/>
  <c r="BH891" i="11"/>
  <c r="BH860" i="11"/>
  <c r="BH871" i="11"/>
  <c r="BH833" i="11"/>
  <c r="BH867" i="11"/>
  <c r="BH845" i="11"/>
  <c r="BH820" i="11"/>
  <c r="BH818" i="11"/>
  <c r="BH839" i="11"/>
  <c r="BH795" i="11"/>
  <c r="BH831" i="11"/>
  <c r="BH778" i="11"/>
  <c r="BH777" i="11"/>
  <c r="BH763" i="11"/>
  <c r="BH768" i="11"/>
  <c r="BH727" i="11"/>
  <c r="BH753" i="11"/>
  <c r="BH752" i="11"/>
  <c r="BH720" i="11"/>
  <c r="BH722" i="11"/>
  <c r="BH706" i="11"/>
  <c r="BH698" i="11"/>
  <c r="BH694" i="11"/>
  <c r="BH668" i="11"/>
  <c r="BH679" i="11"/>
  <c r="BH689" i="11"/>
  <c r="BH630" i="11"/>
  <c r="BH649" i="11"/>
  <c r="BH645" i="11"/>
  <c r="BH639" i="11"/>
  <c r="BH640" i="11"/>
  <c r="BH654" i="11"/>
  <c r="BH586" i="11"/>
  <c r="BH594" i="11"/>
  <c r="BH608" i="11"/>
  <c r="BH578" i="11"/>
  <c r="BH567" i="11"/>
  <c r="BH573" i="11"/>
  <c r="BH553" i="11"/>
  <c r="BH539" i="11"/>
  <c r="BH556" i="11"/>
  <c r="BH501" i="11"/>
  <c r="BH530" i="11"/>
  <c r="BH479" i="11"/>
  <c r="BH513" i="11"/>
  <c r="BH481" i="11"/>
  <c r="BH484" i="11"/>
  <c r="BH493" i="11"/>
  <c r="BH443" i="11"/>
  <c r="BH498" i="11"/>
  <c r="BH450" i="11"/>
  <c r="BH414" i="11"/>
  <c r="BH429" i="11"/>
  <c r="BH462" i="11"/>
  <c r="BH432" i="11"/>
  <c r="BH533" i="11"/>
  <c r="BH406" i="11"/>
  <c r="BH328" i="11"/>
  <c r="BH379" i="11"/>
  <c r="BH306" i="11"/>
  <c r="BH327" i="11"/>
  <c r="BH369" i="11"/>
  <c r="BH368" i="11"/>
  <c r="BH330" i="11"/>
  <c r="BH363" i="11"/>
  <c r="BH343" i="11"/>
  <c r="BH269" i="11"/>
  <c r="BH312" i="11"/>
  <c r="BH252" i="11"/>
  <c r="BH287" i="11"/>
  <c r="BH200" i="11"/>
  <c r="BH279" i="11"/>
  <c r="BH270" i="11"/>
  <c r="BH265" i="11"/>
  <c r="BH224" i="11"/>
  <c r="BH181" i="11"/>
  <c r="BH162" i="11"/>
  <c r="BH214" i="11"/>
  <c r="BH147" i="11"/>
  <c r="BH129" i="11"/>
  <c r="BH146" i="11"/>
  <c r="BH237" i="11"/>
  <c r="BH138" i="11"/>
  <c r="BH86" i="11"/>
  <c r="BH42" i="11"/>
  <c r="BH163" i="11"/>
  <c r="BH73" i="11"/>
  <c r="BH100" i="11"/>
  <c r="BH188" i="11"/>
  <c r="BH79" i="11"/>
  <c r="BH49" i="11"/>
  <c r="BH111" i="11"/>
  <c r="BH24" i="11"/>
  <c r="BH12" i="11"/>
  <c r="BH69" i="11"/>
  <c r="BH20" i="11"/>
  <c r="BH965" i="11"/>
  <c r="BH950" i="11"/>
  <c r="BH966" i="11"/>
  <c r="BH939" i="11"/>
  <c r="BH943" i="11"/>
  <c r="BH924" i="11"/>
  <c r="BH908" i="11"/>
  <c r="BH905" i="11"/>
  <c r="BH870" i="11"/>
  <c r="BH897" i="11"/>
  <c r="BH873" i="11"/>
  <c r="BH883" i="11"/>
  <c r="BH862" i="11"/>
  <c r="BH857" i="11"/>
  <c r="BH848" i="11"/>
  <c r="BH814" i="11"/>
  <c r="BH805" i="11"/>
  <c r="BH824" i="11"/>
  <c r="BH809" i="11"/>
  <c r="BH803" i="11"/>
  <c r="BH783" i="11"/>
  <c r="BH791" i="11"/>
  <c r="BH762" i="11"/>
  <c r="BH750" i="11"/>
  <c r="BH714" i="11"/>
  <c r="BH770" i="11"/>
  <c r="BH738" i="11"/>
  <c r="BH716" i="11"/>
  <c r="BH731" i="11"/>
  <c r="BH702" i="11"/>
  <c r="BH685" i="11"/>
  <c r="BH690" i="11"/>
  <c r="BH664" i="11"/>
  <c r="BH675" i="11"/>
  <c r="BH657" i="11"/>
  <c r="BH626" i="11"/>
  <c r="BH644" i="11"/>
  <c r="BH633" i="11"/>
  <c r="BH625" i="11"/>
  <c r="BH627" i="11"/>
  <c r="BH637" i="11"/>
  <c r="BH631" i="11"/>
  <c r="BH584" i="11"/>
  <c r="BH968" i="11"/>
  <c r="BH960" i="11"/>
  <c r="BH958" i="11"/>
  <c r="BH938" i="11"/>
  <c r="BH927" i="11"/>
  <c r="BH930" i="11"/>
  <c r="BH907" i="11"/>
  <c r="BH904" i="11"/>
  <c r="BH896" i="11"/>
  <c r="BH892" i="11"/>
  <c r="BH859" i="11"/>
  <c r="BH876" i="11"/>
  <c r="BH861" i="11"/>
  <c r="BH869" i="11"/>
  <c r="BH838" i="11"/>
  <c r="BH810" i="11"/>
  <c r="BH813" i="11"/>
  <c r="BH807" i="11"/>
  <c r="BH792" i="11"/>
  <c r="BH800" i="11"/>
  <c r="BH780" i="11"/>
  <c r="BH784" i="11"/>
  <c r="BH758" i="11"/>
  <c r="BH741" i="11"/>
  <c r="BH776" i="11"/>
  <c r="BH766" i="11"/>
  <c r="BH734" i="11"/>
  <c r="BH712" i="11"/>
  <c r="BH730" i="11"/>
  <c r="BH739" i="11"/>
  <c r="BH681" i="11"/>
  <c r="BH656" i="11"/>
  <c r="BH660" i="11"/>
  <c r="BH697" i="11"/>
  <c r="BH674" i="11"/>
  <c r="BH671" i="11"/>
  <c r="BH659" i="11"/>
  <c r="BH632" i="11"/>
  <c r="BH623" i="11"/>
  <c r="BH615" i="11"/>
  <c r="BH636" i="11"/>
  <c r="BH603" i="11"/>
  <c r="BH577" i="11"/>
  <c r="BH956" i="11"/>
  <c r="BH962" i="11"/>
  <c r="BH948" i="11"/>
  <c r="BH936" i="11"/>
  <c r="BH921" i="11"/>
  <c r="BH926" i="11"/>
  <c r="BH917" i="11"/>
  <c r="BH903" i="11"/>
  <c r="BH893" i="11"/>
  <c r="BH900" i="11"/>
  <c r="BH855" i="11"/>
  <c r="BH868" i="11"/>
  <c r="BH858" i="11"/>
  <c r="BH866" i="11"/>
  <c r="BH834" i="11"/>
  <c r="BH806" i="11"/>
  <c r="BH817" i="11"/>
  <c r="BH802" i="11"/>
  <c r="BH789" i="11"/>
  <c r="BH954" i="11"/>
  <c r="BH957" i="11"/>
  <c r="BH947" i="11"/>
  <c r="BH935" i="11"/>
  <c r="BH920" i="11"/>
  <c r="BH922" i="11"/>
  <c r="BH918" i="11"/>
  <c r="BH902" i="11"/>
  <c r="BH887" i="11"/>
  <c r="BH890" i="11"/>
  <c r="BH851" i="11"/>
  <c r="BH856" i="11"/>
  <c r="BH849" i="11"/>
  <c r="BH865" i="11"/>
  <c r="BH822" i="11"/>
  <c r="BH801" i="11"/>
  <c r="BH840" i="11"/>
  <c r="BH798" i="11"/>
  <c r="BH786" i="11"/>
  <c r="BH972" i="11"/>
  <c r="BH952" i="11"/>
  <c r="BH951" i="11"/>
  <c r="BH945" i="11"/>
  <c r="BH934" i="11"/>
  <c r="BH929" i="11"/>
  <c r="BH914" i="11"/>
  <c r="BH916" i="11"/>
  <c r="BH915" i="11"/>
  <c r="BH899" i="11"/>
  <c r="BH895" i="11"/>
  <c r="BH886" i="11"/>
  <c r="BH852" i="11"/>
  <c r="BH844" i="11"/>
  <c r="BH854" i="11"/>
  <c r="BH819" i="11"/>
  <c r="BH797" i="11"/>
  <c r="BH836" i="11"/>
  <c r="BH794" i="11"/>
  <c r="BH781" i="11"/>
  <c r="BH796" i="11"/>
  <c r="BH764" i="11"/>
  <c r="BH779" i="11"/>
  <c r="BH737" i="11"/>
  <c r="BH719" i="11"/>
  <c r="BH749" i="11"/>
  <c r="BH743" i="11"/>
  <c r="BH742" i="11"/>
  <c r="BH700" i="11"/>
  <c r="BH721" i="11"/>
  <c r="BH688" i="11"/>
  <c r="BH669" i="11"/>
  <c r="BH680" i="11"/>
  <c r="BH695" i="11"/>
  <c r="BH693" i="11"/>
  <c r="BH642" i="11"/>
  <c r="BH666" i="11"/>
  <c r="BH648" i="11"/>
  <c r="BH589" i="11"/>
  <c r="BH597" i="11"/>
  <c r="BH628" i="11"/>
  <c r="BH612" i="11"/>
  <c r="BH616" i="11"/>
  <c r="BH591" i="11"/>
  <c r="BH971" i="11"/>
  <c r="BH961" i="11"/>
  <c r="BH963" i="11"/>
  <c r="BH944" i="11"/>
  <c r="BH942" i="11"/>
  <c r="BH923" i="11"/>
  <c r="BH889" i="11"/>
  <c r="BH911" i="11"/>
  <c r="BH882" i="11"/>
  <c r="BH881" i="11"/>
  <c r="BH894" i="11"/>
  <c r="BH875" i="11"/>
  <c r="BH846" i="11"/>
  <c r="BH832" i="11"/>
  <c r="BH853" i="11"/>
  <c r="BH815" i="11"/>
  <c r="BH793" i="11"/>
  <c r="BH812" i="11"/>
  <c r="BH790" i="11"/>
  <c r="BH835" i="11"/>
  <c r="BH787" i="11"/>
  <c r="BH760" i="11"/>
  <c r="BH785" i="11"/>
  <c r="BH733" i="11"/>
  <c r="BH740" i="11"/>
  <c r="BH765" i="11"/>
  <c r="BH771" i="11"/>
  <c r="BH729" i="11"/>
  <c r="BH696" i="11"/>
  <c r="BH717" i="11"/>
  <c r="BH684" i="11"/>
  <c r="BH665" i="11"/>
  <c r="BH676" i="11"/>
  <c r="BH691" i="11"/>
  <c r="BH682" i="11"/>
  <c r="BH638" i="11"/>
  <c r="BH662" i="11"/>
  <c r="BH619" i="11"/>
  <c r="BH576" i="11"/>
  <c r="BH593" i="11"/>
  <c r="BH635" i="11"/>
  <c r="BH607" i="11"/>
  <c r="BH611" i="11"/>
  <c r="BH579" i="11"/>
  <c r="BH969" i="11"/>
  <c r="BH967" i="11"/>
  <c r="BH953" i="11"/>
  <c r="BH941" i="11"/>
  <c r="BH933" i="11"/>
  <c r="BH931" i="11"/>
  <c r="BH913" i="11"/>
  <c r="BH909" i="11"/>
  <c r="BH878" i="11"/>
  <c r="BH877" i="11"/>
  <c r="BH898" i="11"/>
  <c r="BH888" i="11"/>
  <c r="BH841" i="11"/>
  <c r="BH828" i="11"/>
  <c r="BH850" i="11"/>
  <c r="BH827" i="11"/>
  <c r="BH823" i="11"/>
  <c r="BH808" i="11"/>
  <c r="BH826" i="11"/>
  <c r="BH830" i="11"/>
  <c r="BH782" i="11"/>
  <c r="BH756" i="11"/>
  <c r="BH774" i="11"/>
  <c r="BH728" i="11"/>
  <c r="BH736" i="11"/>
  <c r="BH755" i="11"/>
  <c r="BH757" i="11"/>
  <c r="BH724" i="11"/>
  <c r="BH692" i="11"/>
  <c r="BH710" i="11"/>
  <c r="BH701" i="11"/>
  <c r="BH661" i="11"/>
  <c r="BH672" i="11"/>
  <c r="BH683" i="11"/>
  <c r="BH678" i="11"/>
  <c r="BH634" i="11"/>
  <c r="BH650" i="11"/>
  <c r="BH614" i="11"/>
  <c r="BH572" i="11"/>
  <c r="BH641" i="11"/>
  <c r="BH621" i="11"/>
  <c r="BH590" i="11"/>
  <c r="BH604" i="11"/>
  <c r="BH598" i="11"/>
  <c r="BH596" i="11"/>
  <c r="BH569" i="11"/>
  <c r="BH545" i="11"/>
  <c r="BH566" i="11"/>
  <c r="BH543" i="11"/>
  <c r="BH520" i="11"/>
  <c r="BH505" i="11"/>
  <c r="BH546" i="11"/>
  <c r="BH483" i="11"/>
  <c r="BH515" i="11"/>
  <c r="BH485" i="11"/>
  <c r="BH489" i="11"/>
  <c r="BH504" i="11"/>
  <c r="BH445" i="11"/>
  <c r="BH507" i="11"/>
  <c r="BH452" i="11"/>
  <c r="BH418" i="11"/>
  <c r="BH433" i="11"/>
  <c r="BH380" i="11"/>
  <c r="BH441" i="11"/>
  <c r="BH404" i="11"/>
  <c r="BH387" i="11"/>
  <c r="BH347" i="11"/>
  <c r="BH289" i="11"/>
  <c r="BH319" i="11"/>
  <c r="BH336" i="11"/>
  <c r="BH284" i="11"/>
  <c r="BH390" i="11"/>
  <c r="BH334" i="11"/>
  <c r="BH367" i="11"/>
  <c r="BH371" i="11"/>
  <c r="BH273" i="11"/>
  <c r="BH313" i="11"/>
  <c r="BH256" i="11"/>
  <c r="BH317" i="11"/>
  <c r="BH213" i="11"/>
  <c r="BH325" i="11"/>
  <c r="BH283" i="11"/>
  <c r="BH274" i="11"/>
  <c r="BH232" i="11"/>
  <c r="BH185" i="11"/>
  <c r="BH167" i="11"/>
  <c r="BH166" i="11"/>
  <c r="BH152" i="11"/>
  <c r="BH151" i="11"/>
  <c r="BH150" i="11"/>
  <c r="BH241" i="11"/>
  <c r="BH157" i="11"/>
  <c r="BH94" i="11"/>
  <c r="BH46" i="11"/>
  <c r="BH168" i="11"/>
  <c r="BH77" i="11"/>
  <c r="BH104" i="11"/>
  <c r="BH212" i="11"/>
  <c r="BH83" i="11"/>
  <c r="BH53" i="11"/>
  <c r="BH121" i="11"/>
  <c r="BH29" i="11"/>
  <c r="BH8" i="11"/>
  <c r="BH26" i="11"/>
  <c r="BH11" i="11"/>
  <c r="BH18" i="11"/>
  <c r="BH746" i="11"/>
  <c r="BH747" i="11"/>
  <c r="BH673" i="11"/>
  <c r="BH646" i="11"/>
  <c r="BH605" i="11"/>
  <c r="BH651" i="11"/>
  <c r="BH564" i="11"/>
  <c r="BH541" i="11"/>
  <c r="BH532" i="11"/>
  <c r="BH531" i="11"/>
  <c r="BH542" i="11"/>
  <c r="BH517" i="11"/>
  <c r="BH522" i="11"/>
  <c r="BH490" i="11"/>
  <c r="BH495" i="11"/>
  <c r="BH467" i="11"/>
  <c r="BH423" i="11"/>
  <c r="BH453" i="11"/>
  <c r="BH461" i="11"/>
  <c r="BH409" i="11"/>
  <c r="BH444" i="11"/>
  <c r="BH451" i="11"/>
  <c r="BH362" i="11"/>
  <c r="BH293" i="11"/>
  <c r="BH386" i="11"/>
  <c r="BH297" i="11"/>
  <c r="BH318" i="11"/>
  <c r="BH407" i="11"/>
  <c r="BH329" i="11"/>
  <c r="BH290" i="11"/>
  <c r="BH281" i="11"/>
  <c r="BH201" i="11"/>
  <c r="BH217" i="11"/>
  <c r="BH262" i="11"/>
  <c r="BH299" i="11"/>
  <c r="BH251" i="11"/>
  <c r="BH250" i="11"/>
  <c r="BH194" i="11"/>
  <c r="BH156" i="11"/>
  <c r="BH227" i="11"/>
  <c r="BH254" i="11"/>
  <c r="BH177" i="11"/>
  <c r="BH78" i="11"/>
  <c r="BH139" i="11"/>
  <c r="BH81" i="11"/>
  <c r="BH92" i="11"/>
  <c r="BH99" i="11"/>
  <c r="BH57" i="11"/>
  <c r="BH63" i="11"/>
  <c r="BH39" i="11"/>
  <c r="BH30" i="11"/>
  <c r="BH36" i="11"/>
  <c r="BH816" i="11"/>
  <c r="BH732" i="11"/>
  <c r="BH708" i="11"/>
  <c r="BH652" i="11"/>
  <c r="BH670" i="11"/>
  <c r="BH609" i="11"/>
  <c r="BH602" i="11"/>
  <c r="BH560" i="11"/>
  <c r="BH554" i="11"/>
  <c r="BH548" i="11"/>
  <c r="BH527" i="11"/>
  <c r="BH537" i="11"/>
  <c r="BH526" i="11"/>
  <c r="BH518" i="11"/>
  <c r="BH494" i="11"/>
  <c r="BH480" i="11"/>
  <c r="BH463" i="11"/>
  <c r="BH419" i="11"/>
  <c r="BH442" i="11"/>
  <c r="BH385" i="11"/>
  <c r="BH401" i="11"/>
  <c r="BH428" i="11"/>
  <c r="BH438" i="11"/>
  <c r="BH357" i="11"/>
  <c r="BH374" i="11"/>
  <c r="BH365" i="11"/>
  <c r="BH292" i="11"/>
  <c r="BH364" i="11"/>
  <c r="BH403" i="11"/>
  <c r="BH415" i="11"/>
  <c r="BH248" i="11"/>
  <c r="BH277" i="11"/>
  <c r="BH196" i="11"/>
  <c r="BH282" i="11"/>
  <c r="BH258" i="11"/>
  <c r="BH296" i="11"/>
  <c r="BH223" i="11"/>
  <c r="BH242" i="11"/>
  <c r="BH180" i="11"/>
  <c r="BH207" i="11"/>
  <c r="BH182" i="11"/>
  <c r="BH246" i="11"/>
  <c r="BH126" i="11"/>
  <c r="BH74" i="11"/>
  <c r="BH114" i="11"/>
  <c r="BH130" i="11"/>
  <c r="BH206" i="11"/>
  <c r="BH95" i="11"/>
  <c r="BH45" i="11"/>
  <c r="BH60" i="11"/>
  <c r="BH25" i="11"/>
  <c r="BH68" i="11"/>
  <c r="BH32" i="11"/>
  <c r="BH799" i="11"/>
  <c r="BH723" i="11"/>
  <c r="BH704" i="11"/>
  <c r="BH686" i="11"/>
  <c r="BH667" i="11"/>
  <c r="BH629" i="11"/>
  <c r="BH595" i="11"/>
  <c r="BH575" i="11"/>
  <c r="BH549" i="11"/>
  <c r="BH583" i="11"/>
  <c r="BH523" i="11"/>
  <c r="BH525" i="11"/>
  <c r="BH512" i="11"/>
  <c r="BH503" i="11"/>
  <c r="BH487" i="11"/>
  <c r="BH476" i="11"/>
  <c r="BH474" i="11"/>
  <c r="BH524" i="11"/>
  <c r="BH440" i="11"/>
  <c r="BH478" i="11"/>
  <c r="BH384" i="11"/>
  <c r="BH424" i="11"/>
  <c r="BH399" i="11"/>
  <c r="BH351" i="11"/>
  <c r="BH370" i="11"/>
  <c r="BH361" i="11"/>
  <c r="BH288" i="11"/>
  <c r="BH354" i="11"/>
  <c r="BH402" i="11"/>
  <c r="BH375" i="11"/>
  <c r="BH244" i="11"/>
  <c r="BH268" i="11"/>
  <c r="BH192" i="11"/>
  <c r="BH280" i="11"/>
  <c r="BH321" i="11"/>
  <c r="BH286" i="11"/>
  <c r="BH220" i="11"/>
  <c r="BH203" i="11"/>
  <c r="BH175" i="11"/>
  <c r="BH187" i="11"/>
  <c r="BH173" i="11"/>
  <c r="BH245" i="11"/>
  <c r="BH119" i="11"/>
  <c r="BH66" i="11"/>
  <c r="BH107" i="11"/>
  <c r="BH120" i="11"/>
  <c r="BH123" i="11"/>
  <c r="BH87" i="11"/>
  <c r="BH41" i="11"/>
  <c r="BH59" i="11"/>
  <c r="BH14" i="11"/>
  <c r="BH84" i="11"/>
  <c r="BH19" i="11"/>
  <c r="BH773" i="11"/>
  <c r="BH772" i="11"/>
  <c r="BH726" i="11"/>
  <c r="BH699" i="11"/>
  <c r="BH658" i="11"/>
  <c r="BH647" i="11"/>
  <c r="BH592" i="11"/>
  <c r="BH555" i="11"/>
  <c r="BH562" i="11"/>
  <c r="BH568" i="11"/>
  <c r="BH519" i="11"/>
  <c r="BH538" i="11"/>
  <c r="BH508" i="11"/>
  <c r="BH486" i="11"/>
  <c r="BH477" i="11"/>
  <c r="BH459" i="11"/>
  <c r="BH465" i="11"/>
  <c r="BH469" i="11"/>
  <c r="BH434" i="11"/>
  <c r="BH448" i="11"/>
  <c r="BH456" i="11"/>
  <c r="BH420" i="11"/>
  <c r="BH395" i="11"/>
  <c r="BH324" i="11"/>
  <c r="BH356" i="11"/>
  <c r="BH355" i="11"/>
  <c r="BH360" i="11"/>
  <c r="BH349" i="11"/>
  <c r="BH394" i="11"/>
  <c r="BH338" i="11"/>
  <c r="BH239" i="11"/>
  <c r="BH264" i="11"/>
  <c r="BH272" i="11"/>
  <c r="BH267" i="11"/>
  <c r="BH295" i="11"/>
  <c r="BH261" i="11"/>
  <c r="BH219" i="11"/>
  <c r="BH199" i="11"/>
  <c r="BH210" i="11"/>
  <c r="BH178" i="11"/>
  <c r="BH159" i="11"/>
  <c r="BH236" i="11"/>
  <c r="BH117" i="11"/>
  <c r="BH58" i="11"/>
  <c r="BH145" i="11"/>
  <c r="BH140" i="11"/>
  <c r="BH113" i="11"/>
  <c r="BH75" i="11"/>
  <c r="BH37" i="11"/>
  <c r="BH55" i="11"/>
  <c r="BH52" i="11"/>
  <c r="BH35" i="11"/>
  <c r="BH9" i="11"/>
  <c r="BH769" i="11"/>
  <c r="BH759" i="11"/>
  <c r="BH725" i="11"/>
  <c r="BH709" i="11"/>
  <c r="BH655" i="11"/>
  <c r="BH624" i="11"/>
  <c r="BH582" i="11"/>
  <c r="BH587" i="11"/>
  <c r="BH558" i="11"/>
  <c r="BH561" i="11"/>
  <c r="BH534" i="11"/>
  <c r="BH521" i="11"/>
  <c r="BH502" i="11"/>
  <c r="BH482" i="11"/>
  <c r="BH460" i="11"/>
  <c r="BH454" i="11"/>
  <c r="BH457" i="11"/>
  <c r="BH458" i="11"/>
  <c r="BH430" i="11"/>
  <c r="BH446" i="11"/>
  <c r="BH439" i="11"/>
  <c r="BH416" i="11"/>
  <c r="BH391" i="11"/>
  <c r="BH315" i="11"/>
  <c r="BH346" i="11"/>
  <c r="BH350" i="11"/>
  <c r="BH341" i="11"/>
  <c r="BH340" i="11"/>
  <c r="BH378" i="11"/>
  <c r="BH316" i="11"/>
  <c r="BH235" i="11"/>
  <c r="BH260" i="11"/>
  <c r="BH243" i="11"/>
  <c r="BH263" i="11"/>
  <c r="BH294" i="11"/>
  <c r="BH257" i="11"/>
  <c r="BH211" i="11"/>
  <c r="BH176" i="11"/>
  <c r="BH197" i="11"/>
  <c r="BH169" i="11"/>
  <c r="BH155" i="11"/>
  <c r="BH233" i="11"/>
  <c r="BH106" i="11"/>
  <c r="BH54" i="11"/>
  <c r="BH136" i="11"/>
  <c r="BH128" i="11"/>
  <c r="BH112" i="11"/>
  <c r="BH71" i="11"/>
  <c r="BH148" i="11"/>
  <c r="BH33" i="11"/>
  <c r="BH51" i="11"/>
  <c r="BH31" i="11"/>
  <c r="BH23" i="11"/>
  <c r="BH775" i="11"/>
  <c r="BH761" i="11"/>
  <c r="BH735" i="11"/>
  <c r="BH687" i="11"/>
  <c r="BH618" i="11"/>
  <c r="BH643" i="11"/>
  <c r="BH606" i="11"/>
  <c r="BH563" i="11"/>
  <c r="BH544" i="11"/>
  <c r="BH557" i="11"/>
  <c r="BH516" i="11"/>
  <c r="BH585" i="11"/>
  <c r="BH500" i="11"/>
  <c r="BH510" i="11"/>
  <c r="BH472" i="11"/>
  <c r="BH511" i="11"/>
  <c r="BH435" i="11"/>
  <c r="BH447" i="11"/>
  <c r="BH426" i="11"/>
  <c r="BH425" i="11"/>
  <c r="BH436" i="11"/>
  <c r="BH412" i="11"/>
  <c r="BH398" i="11"/>
  <c r="BH311" i="11"/>
  <c r="BH342" i="11"/>
  <c r="BH323" i="11"/>
  <c r="BH335" i="11"/>
  <c r="BH326" i="11"/>
  <c r="BH358" i="11"/>
  <c r="BH307" i="11"/>
  <c r="BH226" i="11"/>
  <c r="BH234" i="11"/>
  <c r="BH238" i="11"/>
  <c r="BH259" i="11"/>
  <c r="BH308" i="11"/>
  <c r="BH253" i="11"/>
  <c r="BH193" i="11"/>
  <c r="BH144" i="11"/>
  <c r="BH183" i="11"/>
  <c r="BH164" i="11"/>
  <c r="BH141" i="11"/>
  <c r="BH215" i="11"/>
  <c r="BH102" i="11"/>
  <c r="BH38" i="11"/>
  <c r="BH122" i="11"/>
  <c r="BH125" i="11"/>
  <c r="BH134" i="11"/>
  <c r="BH67" i="11"/>
  <c r="BH135" i="11"/>
  <c r="BH15" i="11"/>
  <c r="BH48" i="11"/>
  <c r="BH27" i="11"/>
  <c r="BH804" i="11"/>
  <c r="BH748" i="11"/>
  <c r="BH713" i="11"/>
  <c r="BH705" i="11"/>
  <c r="BH610" i="11"/>
  <c r="BH581" i="11"/>
  <c r="BH599" i="11"/>
  <c r="BH559" i="11"/>
  <c r="BH540" i="11"/>
  <c r="BH552" i="11"/>
  <c r="BH514" i="11"/>
  <c r="BH551" i="11"/>
  <c r="BH488" i="11"/>
  <c r="BH499" i="11"/>
  <c r="BH468" i="11"/>
  <c r="BH506" i="11"/>
  <c r="BH431" i="11"/>
  <c r="BH473" i="11"/>
  <c r="BH422" i="11"/>
  <c r="BH417" i="11"/>
  <c r="BH466" i="11"/>
  <c r="BH408" i="11"/>
  <c r="BH382" i="11"/>
  <c r="BH302" i="11"/>
  <c r="BH337" i="11"/>
  <c r="BH314" i="11"/>
  <c r="BH331" i="11"/>
  <c r="BH344" i="11"/>
  <c r="BH353" i="11"/>
  <c r="BH303" i="11"/>
  <c r="BH222" i="11"/>
  <c r="BH230" i="11"/>
  <c r="BH229" i="11"/>
  <c r="BH255" i="11"/>
  <c r="BH304" i="11"/>
  <c r="BH249" i="11"/>
  <c r="BH190" i="11"/>
  <c r="BH127" i="11"/>
  <c r="BH174" i="11"/>
  <c r="BH160" i="11"/>
  <c r="BH137" i="11"/>
  <c r="BH202" i="11"/>
  <c r="BH98" i="11"/>
  <c r="BH158" i="11"/>
  <c r="BH93" i="11"/>
  <c r="BH118" i="11"/>
  <c r="BH108" i="11"/>
  <c r="BH65" i="11"/>
  <c r="BH132" i="11"/>
  <c r="BH13" i="11"/>
  <c r="BH47" i="11"/>
  <c r="BH21" i="11"/>
  <c r="BH751" i="11"/>
  <c r="BH767" i="11"/>
  <c r="BH677" i="11"/>
  <c r="BH653" i="11"/>
  <c r="BH620" i="11"/>
  <c r="BH574" i="11"/>
  <c r="BH570" i="11"/>
  <c r="BH550" i="11"/>
  <c r="BH536" i="11"/>
  <c r="BH535" i="11"/>
  <c r="BH565" i="11"/>
  <c r="BH529" i="11"/>
  <c r="BH475" i="11"/>
  <c r="BH496" i="11"/>
  <c r="BH464" i="11"/>
  <c r="BH471" i="11"/>
  <c r="BH427" i="11"/>
  <c r="BH455" i="11"/>
  <c r="BH410" i="11"/>
  <c r="BH413" i="11"/>
  <c r="BH449" i="11"/>
  <c r="BH470" i="11"/>
  <c r="BH381" i="11"/>
  <c r="BH298" i="11"/>
  <c r="BH400" i="11"/>
  <c r="BH301" i="11"/>
  <c r="BH322" i="11"/>
  <c r="BH411" i="11"/>
  <c r="BH348" i="11"/>
  <c r="BH291" i="11"/>
  <c r="BH309" i="11"/>
  <c r="BH205" i="11"/>
  <c r="BH225" i="11"/>
  <c r="BH275" i="11"/>
  <c r="BH300" i="11"/>
  <c r="BH240" i="11"/>
  <c r="BH172" i="11"/>
  <c r="BH109" i="11"/>
  <c r="BH165" i="11"/>
  <c r="BH228" i="11"/>
  <c r="BH133" i="11"/>
  <c r="BH191" i="11"/>
  <c r="BH82" i="11"/>
  <c r="BH153" i="11"/>
  <c r="BH89" i="11"/>
  <c r="BH96" i="11"/>
  <c r="BH103" i="11"/>
  <c r="BH61" i="11"/>
  <c r="BH64" i="11"/>
  <c r="BH88" i="11"/>
  <c r="BH40" i="11"/>
  <c r="BH10" i="11"/>
  <c r="BQ967" i="11"/>
  <c r="BQ962" i="11"/>
  <c r="BQ953" i="11"/>
  <c r="BQ939" i="11"/>
  <c r="BQ932" i="11"/>
  <c r="BQ944" i="11"/>
  <c r="BQ913" i="11"/>
  <c r="BQ905" i="11"/>
  <c r="BQ895" i="11"/>
  <c r="BQ899" i="11"/>
  <c r="BQ874" i="11"/>
  <c r="BQ873" i="11"/>
  <c r="BQ853" i="11"/>
  <c r="BQ828" i="11"/>
  <c r="BQ850" i="11"/>
  <c r="BQ801" i="11"/>
  <c r="BQ834" i="11"/>
  <c r="BQ809" i="11"/>
  <c r="BQ816" i="11"/>
  <c r="BQ808" i="11"/>
  <c r="BQ764" i="11"/>
  <c r="BQ755" i="11"/>
  <c r="BQ765" i="11"/>
  <c r="BQ732" i="11"/>
  <c r="BQ767" i="11"/>
  <c r="BQ753" i="11"/>
  <c r="BQ757" i="11"/>
  <c r="BQ743" i="11"/>
  <c r="BQ730" i="11"/>
  <c r="BQ713" i="11"/>
  <c r="BQ656" i="11"/>
  <c r="BQ664" i="11"/>
  <c r="BQ683" i="11"/>
  <c r="BQ697" i="11"/>
  <c r="BQ661" i="11"/>
  <c r="BQ658" i="11"/>
  <c r="BQ654" i="11"/>
  <c r="BQ652" i="11"/>
  <c r="BQ618" i="11"/>
  <c r="BQ620" i="11"/>
  <c r="BQ628" i="11"/>
  <c r="BQ608" i="11"/>
  <c r="BQ603" i="11"/>
  <c r="BQ591" i="11"/>
  <c r="BQ586" i="11"/>
  <c r="BQ554" i="11"/>
  <c r="BQ553" i="11"/>
  <c r="BQ539" i="11"/>
  <c r="BQ556" i="11"/>
  <c r="BQ520" i="11"/>
  <c r="BQ525" i="11"/>
  <c r="BQ499" i="11"/>
  <c r="BQ474" i="11"/>
  <c r="BQ485" i="11"/>
  <c r="BQ464" i="11"/>
  <c r="BQ459" i="11"/>
  <c r="BQ512" i="11"/>
  <c r="BQ475" i="11"/>
  <c r="BQ451" i="11"/>
  <c r="BQ502" i="11"/>
  <c r="BQ429" i="11"/>
  <c r="BQ486" i="11"/>
  <c r="BQ432" i="11"/>
  <c r="BQ473" i="11"/>
  <c r="BQ456" i="11"/>
  <c r="BQ407" i="11"/>
  <c r="BQ337" i="11"/>
  <c r="BQ350" i="11"/>
  <c r="BQ288" i="11"/>
  <c r="BQ322" i="11"/>
  <c r="BQ364" i="11"/>
  <c r="BQ334" i="11"/>
  <c r="BQ353" i="11"/>
  <c r="BQ390" i="11"/>
  <c r="BQ315" i="11"/>
  <c r="BQ268" i="11"/>
  <c r="BQ294" i="11"/>
  <c r="BQ200" i="11"/>
  <c r="BQ281" i="11"/>
  <c r="BQ291" i="11"/>
  <c r="BQ262" i="11"/>
  <c r="BQ257" i="11"/>
  <c r="BQ222" i="11"/>
  <c r="BQ196" i="11"/>
  <c r="BQ139" i="11"/>
  <c r="BQ245" i="11"/>
  <c r="BQ232" i="11"/>
  <c r="BQ212" i="11"/>
  <c r="BQ151" i="11"/>
  <c r="BQ155" i="11"/>
  <c r="BQ191" i="11"/>
  <c r="BQ181" i="11"/>
  <c r="BQ89" i="11"/>
  <c r="BQ129" i="11"/>
  <c r="BQ96" i="11"/>
  <c r="BQ109" i="11"/>
  <c r="BQ87" i="11"/>
  <c r="BQ57" i="11"/>
  <c r="BQ111" i="11"/>
  <c r="BQ74" i="11"/>
  <c r="BQ12" i="11"/>
  <c r="BQ38" i="11"/>
  <c r="BQ31" i="11"/>
  <c r="BQ48" i="11"/>
  <c r="BQ68" i="11"/>
  <c r="BQ970" i="11"/>
  <c r="BQ961" i="11"/>
  <c r="BQ949" i="11"/>
  <c r="BQ938" i="11"/>
  <c r="BQ931" i="11"/>
  <c r="BQ921" i="11"/>
  <c r="BQ912" i="11"/>
  <c r="BQ904" i="11"/>
  <c r="BQ881" i="11"/>
  <c r="BQ888" i="11"/>
  <c r="BQ870" i="11"/>
  <c r="BQ858" i="11"/>
  <c r="BQ852" i="11"/>
  <c r="BQ840" i="11"/>
  <c r="BQ845" i="11"/>
  <c r="BQ797" i="11"/>
  <c r="BQ831" i="11"/>
  <c r="BQ804" i="11"/>
  <c r="BQ826" i="11"/>
  <c r="BQ807" i="11"/>
  <c r="BQ783" i="11"/>
  <c r="BQ795" i="11"/>
  <c r="BQ781" i="11"/>
  <c r="BQ723" i="11"/>
  <c r="BQ760" i="11"/>
  <c r="BQ748" i="11"/>
  <c r="BQ751" i="11"/>
  <c r="BQ739" i="11"/>
  <c r="BQ729" i="11"/>
  <c r="BQ712" i="11"/>
  <c r="BQ705" i="11"/>
  <c r="BQ660" i="11"/>
  <c r="BQ679" i="11"/>
  <c r="BQ709" i="11"/>
  <c r="BQ646" i="11"/>
  <c r="BQ653" i="11"/>
  <c r="BQ649" i="11"/>
  <c r="BQ647" i="11"/>
  <c r="BQ667" i="11"/>
  <c r="BQ662" i="11"/>
  <c r="BQ616" i="11"/>
  <c r="BQ587" i="11"/>
  <c r="BQ590" i="11"/>
  <c r="BQ576" i="11"/>
  <c r="BQ570" i="11"/>
  <c r="BQ549" i="11"/>
  <c r="BQ548" i="11"/>
  <c r="BQ535" i="11"/>
  <c r="BQ551" i="11"/>
  <c r="BQ560" i="11"/>
  <c r="BQ573" i="11"/>
  <c r="BQ495" i="11"/>
  <c r="BQ470" i="11"/>
  <c r="BQ481" i="11"/>
  <c r="BQ542" i="11"/>
  <c r="BQ454" i="11"/>
  <c r="BQ501" i="11"/>
  <c r="BQ458" i="11"/>
  <c r="BQ443" i="11"/>
  <c r="BQ500" i="11"/>
  <c r="BQ425" i="11"/>
  <c r="BQ465" i="11"/>
  <c r="BQ428" i="11"/>
  <c r="BQ461" i="11"/>
  <c r="BQ444" i="11"/>
  <c r="BQ403" i="11"/>
  <c r="BQ319" i="11"/>
  <c r="BQ336" i="11"/>
  <c r="BQ284" i="11"/>
  <c r="BQ318" i="11"/>
  <c r="BQ354" i="11"/>
  <c r="BQ330" i="11"/>
  <c r="BQ348" i="11"/>
  <c r="BQ378" i="11"/>
  <c r="BQ311" i="11"/>
  <c r="BQ264" i="11"/>
  <c r="BQ272" i="11"/>
  <c r="BQ325" i="11"/>
  <c r="BQ280" i="11"/>
  <c r="BQ290" i="11"/>
  <c r="BQ258" i="11"/>
  <c r="BQ273" i="11"/>
  <c r="BQ205" i="11"/>
  <c r="BQ193" i="11"/>
  <c r="BQ135" i="11"/>
  <c r="BQ241" i="11"/>
  <c r="BQ224" i="11"/>
  <c r="BQ206" i="11"/>
  <c r="BQ214" i="11"/>
  <c r="BQ150" i="11"/>
  <c r="BQ177" i="11"/>
  <c r="BQ174" i="11"/>
  <c r="BQ81" i="11"/>
  <c r="BQ960" i="11"/>
  <c r="BQ958" i="11"/>
  <c r="BQ947" i="11"/>
  <c r="BQ936" i="11"/>
  <c r="BQ930" i="11"/>
  <c r="BQ920" i="11"/>
  <c r="BQ911" i="11"/>
  <c r="BQ903" i="11"/>
  <c r="BQ877" i="11"/>
  <c r="BQ892" i="11"/>
  <c r="BQ868" i="11"/>
  <c r="BQ854" i="11"/>
  <c r="BQ848" i="11"/>
  <c r="BQ836" i="11"/>
  <c r="BQ866" i="11"/>
  <c r="BQ793" i="11"/>
  <c r="BQ830" i="11"/>
  <c r="BQ800" i="11"/>
  <c r="BQ819" i="11"/>
  <c r="BQ803" i="11"/>
  <c r="BQ777" i="11"/>
  <c r="BQ782" i="11"/>
  <c r="BQ779" i="11"/>
  <c r="BQ719" i="11"/>
  <c r="BQ749" i="11"/>
  <c r="BQ752" i="11"/>
  <c r="BQ746" i="11"/>
  <c r="BQ735" i="11"/>
  <c r="BQ726" i="11"/>
  <c r="BQ708" i="11"/>
  <c r="BQ698" i="11"/>
  <c r="BQ694" i="11"/>
  <c r="BQ699" i="11"/>
  <c r="BQ693" i="11"/>
  <c r="BQ642" i="11"/>
  <c r="BQ645" i="11"/>
  <c r="BQ644" i="11"/>
  <c r="BQ643" i="11"/>
  <c r="BQ636" i="11"/>
  <c r="BQ657" i="11"/>
  <c r="BQ614" i="11"/>
  <c r="BQ599" i="11"/>
  <c r="BQ577" i="11"/>
  <c r="BQ569" i="11"/>
  <c r="BQ555" i="11"/>
  <c r="BQ545" i="11"/>
  <c r="BQ578" i="11"/>
  <c r="BQ531" i="11"/>
  <c r="BQ524" i="11"/>
  <c r="BQ536" i="11"/>
  <c r="BQ537" i="11"/>
  <c r="BQ515" i="11"/>
  <c r="BQ466" i="11"/>
  <c r="BQ529" i="11"/>
  <c r="BQ526" i="11"/>
  <c r="BQ450" i="11"/>
  <c r="BQ489" i="11"/>
  <c r="BQ453" i="11"/>
  <c r="BQ435" i="11"/>
  <c r="BQ457" i="11"/>
  <c r="BQ417" i="11"/>
  <c r="BQ455" i="11"/>
  <c r="BQ424" i="11"/>
  <c r="BQ460" i="11"/>
  <c r="BQ431" i="11"/>
  <c r="BQ382" i="11"/>
  <c r="BQ306" i="11"/>
  <c r="BQ327" i="11"/>
  <c r="BQ379" i="11"/>
  <c r="BQ296" i="11"/>
  <c r="BQ349" i="11"/>
  <c r="BQ321" i="11"/>
  <c r="BQ329" i="11"/>
  <c r="BQ362" i="11"/>
  <c r="BQ302" i="11"/>
  <c r="BQ260" i="11"/>
  <c r="BQ243" i="11"/>
  <c r="BQ308" i="11"/>
  <c r="BQ267" i="11"/>
  <c r="BQ313" i="11"/>
  <c r="BQ287" i="11"/>
  <c r="BQ269" i="11"/>
  <c r="BQ202" i="11"/>
  <c r="BQ180" i="11"/>
  <c r="BQ122" i="11"/>
  <c r="BQ240" i="11"/>
  <c r="BQ223" i="11"/>
  <c r="BQ201" i="11"/>
  <c r="BQ210" i="11"/>
  <c r="BQ146" i="11"/>
  <c r="BQ168" i="11"/>
  <c r="BQ134" i="11"/>
  <c r="BQ77" i="11"/>
  <c r="BQ114" i="11"/>
  <c r="BQ172" i="11"/>
  <c r="BQ145" i="11"/>
  <c r="BQ79" i="11"/>
  <c r="BQ49" i="11"/>
  <c r="BQ102" i="11"/>
  <c r="BQ58" i="11"/>
  <c r="BQ84" i="11"/>
  <c r="BQ63" i="11"/>
  <c r="BQ21" i="11"/>
  <c r="BQ41" i="11"/>
  <c r="BQ18" i="11"/>
  <c r="BQ959" i="11"/>
  <c r="BQ951" i="11"/>
  <c r="BQ950" i="11"/>
  <c r="BQ935" i="11"/>
  <c r="BQ929" i="11"/>
  <c r="BQ918" i="11"/>
  <c r="BQ909" i="11"/>
  <c r="BQ902" i="11"/>
  <c r="BQ898" i="11"/>
  <c r="BQ890" i="11"/>
  <c r="BQ859" i="11"/>
  <c r="BQ875" i="11"/>
  <c r="BQ841" i="11"/>
  <c r="BQ849" i="11"/>
  <c r="BQ865" i="11"/>
  <c r="BQ789" i="11"/>
  <c r="BQ822" i="11"/>
  <c r="BQ796" i="11"/>
  <c r="BQ815" i="11"/>
  <c r="BQ802" i="11"/>
  <c r="BQ780" i="11"/>
  <c r="BQ794" i="11"/>
  <c r="BQ776" i="11"/>
  <c r="BQ758" i="11"/>
  <c r="BQ731" i="11"/>
  <c r="BQ738" i="11"/>
  <c r="BQ737" i="11"/>
  <c r="BQ734" i="11"/>
  <c r="BQ725" i="11"/>
  <c r="BQ704" i="11"/>
  <c r="BQ685" i="11"/>
  <c r="BQ690" i="11"/>
  <c r="BQ688" i="11"/>
  <c r="BQ681" i="11"/>
  <c r="BQ638" i="11"/>
  <c r="BQ641" i="11"/>
  <c r="BQ671" i="11"/>
  <c r="BQ639" i="11"/>
  <c r="BQ605" i="11"/>
  <c r="BQ632" i="11"/>
  <c r="BQ606" i="11"/>
  <c r="BQ596" i="11"/>
  <c r="BQ574" i="11"/>
  <c r="BQ565" i="11"/>
  <c r="BQ619" i="11"/>
  <c r="BQ562" i="11"/>
  <c r="BQ566" i="11"/>
  <c r="BQ527" i="11"/>
  <c r="BQ518" i="11"/>
  <c r="BQ534" i="11"/>
  <c r="BQ521" i="11"/>
  <c r="BQ511" i="11"/>
  <c r="BQ532" i="11"/>
  <c r="BQ510" i="11"/>
  <c r="BQ505" i="11"/>
  <c r="BQ446" i="11"/>
  <c r="BQ471" i="11"/>
  <c r="BQ449" i="11"/>
  <c r="BQ477" i="11"/>
  <c r="BQ447" i="11"/>
  <c r="BQ413" i="11"/>
  <c r="BQ400" i="11"/>
  <c r="BQ420" i="11"/>
  <c r="BQ441" i="11"/>
  <c r="BQ427" i="11"/>
  <c r="BQ374" i="11"/>
  <c r="BQ402" i="11"/>
  <c r="BQ323" i="11"/>
  <c r="BQ952" i="11"/>
  <c r="BQ965" i="11"/>
  <c r="BQ948" i="11"/>
  <c r="BQ934" i="11"/>
  <c r="BQ927" i="11"/>
  <c r="BQ917" i="11"/>
  <c r="BQ908" i="11"/>
  <c r="BQ906" i="11"/>
  <c r="BQ887" i="11"/>
  <c r="BQ897" i="11"/>
  <c r="BQ855" i="11"/>
  <c r="BQ869" i="11"/>
  <c r="BQ833" i="11"/>
  <c r="BQ862" i="11"/>
  <c r="BQ824" i="11"/>
  <c r="BQ844" i="11"/>
  <c r="BQ818" i="11"/>
  <c r="BQ792" i="11"/>
  <c r="BQ790" i="11"/>
  <c r="BQ787" i="11"/>
  <c r="BQ772" i="11"/>
  <c r="BQ786" i="11"/>
  <c r="BQ775" i="11"/>
  <c r="BQ740" i="11"/>
  <c r="BQ722" i="11"/>
  <c r="BQ761" i="11"/>
  <c r="BQ733" i="11"/>
  <c r="BQ724" i="11"/>
  <c r="BQ721" i="11"/>
  <c r="BQ700" i="11"/>
  <c r="BQ680" i="11"/>
  <c r="BQ655" i="11"/>
  <c r="BQ695" i="11"/>
  <c r="BQ677" i="11"/>
  <c r="BQ634" i="11"/>
  <c r="BQ637" i="11"/>
  <c r="BQ670" i="11"/>
  <c r="BQ635" i="11"/>
  <c r="BQ597" i="11"/>
  <c r="BQ625" i="11"/>
  <c r="BQ602" i="11"/>
  <c r="BQ583" i="11"/>
  <c r="BQ579" i="11"/>
  <c r="BQ624" i="11"/>
  <c r="BQ563" i="11"/>
  <c r="BQ558" i="11"/>
  <c r="BQ561" i="11"/>
  <c r="BQ523" i="11"/>
  <c r="BQ514" i="11"/>
  <c r="BQ516" i="11"/>
  <c r="BQ538" i="11"/>
  <c r="BQ508" i="11"/>
  <c r="BQ530" i="11"/>
  <c r="BQ496" i="11"/>
  <c r="BQ494" i="11"/>
  <c r="BQ442" i="11"/>
  <c r="BQ467" i="11"/>
  <c r="BQ445" i="11"/>
  <c r="BQ430" i="11"/>
  <c r="BQ440" i="11"/>
  <c r="BQ409" i="11"/>
  <c r="BQ469" i="11"/>
  <c r="BQ416" i="11"/>
  <c r="BQ399" i="11"/>
  <c r="BQ423" i="11"/>
  <c r="BQ370" i="11"/>
  <c r="BQ394" i="11"/>
  <c r="BQ314" i="11"/>
  <c r="BQ972" i="11"/>
  <c r="BQ966" i="11"/>
  <c r="BQ957" i="11"/>
  <c r="BQ945" i="11"/>
  <c r="BQ943" i="11"/>
  <c r="BQ926" i="11"/>
  <c r="BQ916" i="11"/>
  <c r="BQ923" i="11"/>
  <c r="BQ889" i="11"/>
  <c r="BQ893" i="11"/>
  <c r="BQ886" i="11"/>
  <c r="BQ851" i="11"/>
  <c r="BQ871" i="11"/>
  <c r="BQ820" i="11"/>
  <c r="BQ861" i="11"/>
  <c r="BQ814" i="11"/>
  <c r="BQ839" i="11"/>
  <c r="BQ805" i="11"/>
  <c r="BQ823" i="11"/>
  <c r="BQ799" i="11"/>
  <c r="BQ785" i="11"/>
  <c r="BQ768" i="11"/>
  <c r="BQ784" i="11"/>
  <c r="BQ766" i="11"/>
  <c r="BQ736" i="11"/>
  <c r="BQ771" i="11"/>
  <c r="BQ747" i="11"/>
  <c r="BQ728" i="11"/>
  <c r="BQ710" i="11"/>
  <c r="BQ720" i="11"/>
  <c r="BQ696" i="11"/>
  <c r="BQ676" i="11"/>
  <c r="BQ651" i="11"/>
  <c r="BQ684" i="11"/>
  <c r="BQ673" i="11"/>
  <c r="BQ630" i="11"/>
  <c r="BQ633" i="11"/>
  <c r="BQ650" i="11"/>
  <c r="BQ631" i="11"/>
  <c r="BQ593" i="11"/>
  <c r="BQ615" i="11"/>
  <c r="BQ598" i="11"/>
  <c r="BQ581" i="11"/>
  <c r="BQ612" i="11"/>
  <c r="BQ611" i="11"/>
  <c r="BQ559" i="11"/>
  <c r="BQ544" i="11"/>
  <c r="BQ557" i="11"/>
  <c r="BQ519" i="11"/>
  <c r="BQ550" i="11"/>
  <c r="BQ513" i="11"/>
  <c r="BQ517" i="11"/>
  <c r="BQ506" i="11"/>
  <c r="BQ498" i="11"/>
  <c r="BQ487" i="11"/>
  <c r="BQ484" i="11"/>
  <c r="BQ438" i="11"/>
  <c r="BQ463" i="11"/>
  <c r="BQ522" i="11"/>
  <c r="BQ426" i="11"/>
  <c r="BQ482" i="11"/>
  <c r="BQ401" i="11"/>
  <c r="BQ448" i="11"/>
  <c r="BQ412" i="11"/>
  <c r="BQ395" i="11"/>
  <c r="BQ419" i="11"/>
  <c r="BQ356" i="11"/>
  <c r="BQ365" i="11"/>
  <c r="BQ301" i="11"/>
  <c r="BQ341" i="11"/>
  <c r="BQ398" i="11"/>
  <c r="BQ406" i="11"/>
  <c r="BQ367" i="11"/>
  <c r="BQ371" i="11"/>
  <c r="BQ347" i="11"/>
  <c r="BQ289" i="11"/>
  <c r="BQ234" i="11"/>
  <c r="BQ225" i="11"/>
  <c r="BQ303" i="11"/>
  <c r="BQ255" i="11"/>
  <c r="BQ282" i="11"/>
  <c r="BQ274" i="11"/>
  <c r="BQ239" i="11"/>
  <c r="BQ227" i="11"/>
  <c r="BQ157" i="11"/>
  <c r="BQ254" i="11"/>
  <c r="BQ203" i="11"/>
  <c r="BQ250" i="11"/>
  <c r="BQ169" i="11"/>
  <c r="BQ182" i="11"/>
  <c r="BQ133" i="11"/>
  <c r="BQ128" i="11"/>
  <c r="BQ117" i="11"/>
  <c r="BQ165" i="11"/>
  <c r="BQ144" i="11"/>
  <c r="BQ971" i="11"/>
  <c r="BQ969" i="11"/>
  <c r="BQ956" i="11"/>
  <c r="BQ941" i="11"/>
  <c r="BQ942" i="11"/>
  <c r="BQ925" i="11"/>
  <c r="BQ915" i="11"/>
  <c r="BQ922" i="11"/>
  <c r="BQ900" i="11"/>
  <c r="BQ896" i="11"/>
  <c r="BQ882" i="11"/>
  <c r="BQ883" i="11"/>
  <c r="BQ860" i="11"/>
  <c r="BQ846" i="11"/>
  <c r="BQ857" i="11"/>
  <c r="BQ810" i="11"/>
  <c r="BQ838" i="11"/>
  <c r="BQ827" i="11"/>
  <c r="BQ817" i="11"/>
  <c r="BQ798" i="11"/>
  <c r="BQ773" i="11"/>
  <c r="BQ763" i="11"/>
  <c r="BQ774" i="11"/>
  <c r="BQ750" i="11"/>
  <c r="BQ727" i="11"/>
  <c r="BQ762" i="11"/>
  <c r="BQ742" i="11"/>
  <c r="BQ691" i="11"/>
  <c r="BQ706" i="11"/>
  <c r="BQ717" i="11"/>
  <c r="BQ692" i="11"/>
  <c r="BQ672" i="11"/>
  <c r="BQ701" i="11"/>
  <c r="BQ682" i="11"/>
  <c r="BQ669" i="11"/>
  <c r="BQ626" i="11"/>
  <c r="BQ629" i="11"/>
  <c r="BQ648" i="11"/>
  <c r="BQ627" i="11"/>
  <c r="BQ584" i="11"/>
  <c r="BQ640" i="11"/>
  <c r="BQ594" i="11"/>
  <c r="BQ572" i="11"/>
  <c r="BQ604" i="11"/>
  <c r="BQ595" i="11"/>
  <c r="BQ589" i="11"/>
  <c r="BQ540" i="11"/>
  <c r="BQ552" i="11"/>
  <c r="BQ582" i="11"/>
  <c r="BQ546" i="11"/>
  <c r="BQ488" i="11"/>
  <c r="BQ507" i="11"/>
  <c r="BQ968" i="11"/>
  <c r="BQ963" i="11"/>
  <c r="BQ954" i="11"/>
  <c r="BQ940" i="11"/>
  <c r="BQ933" i="11"/>
  <c r="BQ924" i="11"/>
  <c r="BQ914" i="11"/>
  <c r="BQ907" i="11"/>
  <c r="BQ894" i="11"/>
  <c r="BQ891" i="11"/>
  <c r="BQ878" i="11"/>
  <c r="BQ876" i="11"/>
  <c r="BQ867" i="11"/>
  <c r="BQ832" i="11"/>
  <c r="BQ856" i="11"/>
  <c r="BQ806" i="11"/>
  <c r="BQ835" i="11"/>
  <c r="BQ813" i="11"/>
  <c r="BQ812" i="11"/>
  <c r="BQ791" i="11"/>
  <c r="BQ769" i="11"/>
  <c r="BQ759" i="11"/>
  <c r="BQ770" i="11"/>
  <c r="BQ741" i="11"/>
  <c r="BQ714" i="11"/>
  <c r="BQ756" i="11"/>
  <c r="BQ778" i="11"/>
  <c r="BQ687" i="11"/>
  <c r="BQ702" i="11"/>
  <c r="BQ716" i="11"/>
  <c r="BQ689" i="11"/>
  <c r="BQ668" i="11"/>
  <c r="BQ686" i="11"/>
  <c r="BQ678" i="11"/>
  <c r="BQ665" i="11"/>
  <c r="BQ659" i="11"/>
  <c r="BQ674" i="11"/>
  <c r="BQ675" i="11"/>
  <c r="BQ623" i="11"/>
  <c r="BQ609" i="11"/>
  <c r="BQ666" i="11"/>
  <c r="BQ585" i="11"/>
  <c r="BQ621" i="11"/>
  <c r="BQ610" i="11"/>
  <c r="BQ592" i="11"/>
  <c r="BQ567" i="11"/>
  <c r="BQ575" i="11"/>
  <c r="BQ543" i="11"/>
  <c r="BQ568" i="11"/>
  <c r="BQ533" i="11"/>
  <c r="BQ564" i="11"/>
  <c r="BQ503" i="11"/>
  <c r="BQ493" i="11"/>
  <c r="BQ490" i="11"/>
  <c r="BQ468" i="11"/>
  <c r="BQ476" i="11"/>
  <c r="BQ541" i="11"/>
  <c r="BQ479" i="11"/>
  <c r="BQ462" i="11"/>
  <c r="BQ418" i="11"/>
  <c r="BQ433" i="11"/>
  <c r="BQ380" i="11"/>
  <c r="BQ436" i="11"/>
  <c r="BQ404" i="11"/>
  <c r="BQ387" i="11"/>
  <c r="BQ411" i="11"/>
  <c r="BQ342" i="11"/>
  <c r="BQ355" i="11"/>
  <c r="BQ292" i="11"/>
  <c r="BQ331" i="11"/>
  <c r="BQ368" i="11"/>
  <c r="BQ344" i="11"/>
  <c r="BQ358" i="11"/>
  <c r="BQ338" i="11"/>
  <c r="BQ324" i="11"/>
  <c r="BQ277" i="11"/>
  <c r="BQ295" i="11"/>
  <c r="BQ213" i="11"/>
  <c r="BQ299" i="11"/>
  <c r="BQ233" i="11"/>
  <c r="BQ275" i="11"/>
  <c r="BQ261" i="11"/>
  <c r="BQ226" i="11"/>
  <c r="BQ211" i="11"/>
  <c r="BQ148" i="11"/>
  <c r="BQ246" i="11"/>
  <c r="BQ188" i="11"/>
  <c r="BQ242" i="11"/>
  <c r="BQ160" i="11"/>
  <c r="BQ159" i="11"/>
  <c r="BQ207" i="11"/>
  <c r="BQ185" i="11"/>
  <c r="BQ93" i="11"/>
  <c r="BQ483" i="11"/>
  <c r="BQ415" i="11"/>
  <c r="BQ414" i="11"/>
  <c r="BQ410" i="11"/>
  <c r="BQ286" i="11"/>
  <c r="BQ304" i="11"/>
  <c r="BQ270" i="11"/>
  <c r="BQ215" i="11"/>
  <c r="BQ236" i="11"/>
  <c r="BQ197" i="11"/>
  <c r="BQ190" i="11"/>
  <c r="BQ126" i="11"/>
  <c r="BQ152" i="11"/>
  <c r="BQ95" i="11"/>
  <c r="BQ45" i="11"/>
  <c r="BQ86" i="11"/>
  <c r="BQ14" i="11"/>
  <c r="BQ60" i="11"/>
  <c r="BQ10" i="11"/>
  <c r="BQ69" i="11"/>
  <c r="BQ478" i="11"/>
  <c r="BQ346" i="11"/>
  <c r="BQ381" i="11"/>
  <c r="BQ375" i="11"/>
  <c r="BQ256" i="11"/>
  <c r="BQ300" i="11"/>
  <c r="BQ316" i="11"/>
  <c r="BQ175" i="11"/>
  <c r="BQ199" i="11"/>
  <c r="BQ192" i="11"/>
  <c r="BQ121" i="11"/>
  <c r="BQ183" i="11"/>
  <c r="BQ136" i="11"/>
  <c r="BQ83" i="11"/>
  <c r="BQ140" i="11"/>
  <c r="BQ82" i="11"/>
  <c r="BQ11" i="11"/>
  <c r="BQ59" i="11"/>
  <c r="BQ52" i="11"/>
  <c r="BQ23" i="11"/>
  <c r="BQ422" i="11"/>
  <c r="BQ361" i="11"/>
  <c r="BQ340" i="11"/>
  <c r="BQ343" i="11"/>
  <c r="BQ252" i="11"/>
  <c r="BQ263" i="11"/>
  <c r="BQ265" i="11"/>
  <c r="BQ166" i="11"/>
  <c r="BQ220" i="11"/>
  <c r="BQ173" i="11"/>
  <c r="BQ119" i="11"/>
  <c r="BQ156" i="11"/>
  <c r="BQ127" i="11"/>
  <c r="BQ75" i="11"/>
  <c r="BQ125" i="11"/>
  <c r="BQ78" i="11"/>
  <c r="BQ37" i="11"/>
  <c r="BQ55" i="11"/>
  <c r="BQ51" i="11"/>
  <c r="BQ33" i="11"/>
  <c r="BQ504" i="11"/>
  <c r="BQ452" i="11"/>
  <c r="BQ297" i="11"/>
  <c r="BQ326" i="11"/>
  <c r="BQ357" i="11"/>
  <c r="BQ230" i="11"/>
  <c r="BQ259" i="11"/>
  <c r="BQ248" i="11"/>
  <c r="BQ153" i="11"/>
  <c r="BQ219" i="11"/>
  <c r="BQ141" i="11"/>
  <c r="BQ107" i="11"/>
  <c r="BQ104" i="11"/>
  <c r="BQ162" i="11"/>
  <c r="BQ71" i="11"/>
  <c r="BQ108" i="11"/>
  <c r="BQ66" i="11"/>
  <c r="BQ30" i="11"/>
  <c r="BQ40" i="11"/>
  <c r="BQ47" i="11"/>
  <c r="BQ29" i="11"/>
  <c r="BQ607" i="11"/>
  <c r="BQ384" i="11"/>
  <c r="BQ369" i="11"/>
  <c r="BQ385" i="11"/>
  <c r="BQ351" i="11"/>
  <c r="BQ238" i="11"/>
  <c r="BQ251" i="11"/>
  <c r="BQ244" i="11"/>
  <c r="BQ118" i="11"/>
  <c r="BQ249" i="11"/>
  <c r="BQ137" i="11"/>
  <c r="BQ73" i="11"/>
  <c r="BQ100" i="11"/>
  <c r="BQ130" i="11"/>
  <c r="BQ67" i="11"/>
  <c r="BQ123" i="11"/>
  <c r="BQ54" i="11"/>
  <c r="BQ26" i="11"/>
  <c r="BQ35" i="11"/>
  <c r="BQ36" i="11"/>
  <c r="BQ24" i="11"/>
  <c r="BQ472" i="11"/>
  <c r="BQ439" i="11"/>
  <c r="BQ360" i="11"/>
  <c r="BQ317" i="11"/>
  <c r="BQ328" i="11"/>
  <c r="BQ229" i="11"/>
  <c r="BQ312" i="11"/>
  <c r="BQ235" i="11"/>
  <c r="BQ113" i="11"/>
  <c r="BQ187" i="11"/>
  <c r="BQ120" i="11"/>
  <c r="BQ194" i="11"/>
  <c r="BQ92" i="11"/>
  <c r="BQ112" i="11"/>
  <c r="BQ65" i="11"/>
  <c r="BQ106" i="11"/>
  <c r="BQ46" i="11"/>
  <c r="BQ13" i="11"/>
  <c r="BQ27" i="11"/>
  <c r="BQ32" i="11"/>
  <c r="BQ15" i="11"/>
  <c r="BQ480" i="11"/>
  <c r="BQ408" i="11"/>
  <c r="BQ335" i="11"/>
  <c r="BQ386" i="11"/>
  <c r="BQ298" i="11"/>
  <c r="BQ217" i="11"/>
  <c r="BQ309" i="11"/>
  <c r="BQ176" i="11"/>
  <c r="BQ253" i="11"/>
  <c r="BQ178" i="11"/>
  <c r="BQ163" i="11"/>
  <c r="BQ147" i="11"/>
  <c r="BQ167" i="11"/>
  <c r="BQ103" i="11"/>
  <c r="BQ61" i="11"/>
  <c r="BQ98" i="11"/>
  <c r="BQ42" i="11"/>
  <c r="BQ39" i="11"/>
  <c r="BQ9" i="11"/>
  <c r="BQ19" i="11"/>
  <c r="BQ8" i="11"/>
  <c r="BQ434" i="11"/>
  <c r="BQ391" i="11"/>
  <c r="BQ283" i="11"/>
  <c r="BQ363" i="11"/>
  <c r="BQ293" i="11"/>
  <c r="BQ307" i="11"/>
  <c r="BQ279" i="11"/>
  <c r="BQ228" i="11"/>
  <c r="BQ237" i="11"/>
  <c r="BQ164" i="11"/>
  <c r="BQ132" i="11"/>
  <c r="BQ138" i="11"/>
  <c r="BQ158" i="11"/>
  <c r="BQ99" i="11"/>
  <c r="BQ53" i="11"/>
  <c r="BQ94" i="11"/>
  <c r="BQ25" i="11"/>
  <c r="BQ64" i="11"/>
  <c r="BQ20" i="11"/>
  <c r="BQ88" i="11"/>
  <c r="BO971" i="11"/>
  <c r="BO962" i="11"/>
  <c r="BO945" i="11"/>
  <c r="BO954" i="11"/>
  <c r="BO933" i="11"/>
  <c r="BO921" i="11"/>
  <c r="BO913" i="11"/>
  <c r="BO912" i="11"/>
  <c r="BO899" i="11"/>
  <c r="BO891" i="11"/>
  <c r="BO875" i="11"/>
  <c r="BO859" i="11"/>
  <c r="BO874" i="11"/>
  <c r="BO845" i="11"/>
  <c r="BO846" i="11"/>
  <c r="BO798" i="11"/>
  <c r="BO814" i="11"/>
  <c r="BO832" i="11"/>
  <c r="BO823" i="11"/>
  <c r="BO800" i="11"/>
  <c r="BO781" i="11"/>
  <c r="BO764" i="11"/>
  <c r="BO786" i="11"/>
  <c r="BO742" i="11"/>
  <c r="BO737" i="11"/>
  <c r="BO719" i="11"/>
  <c r="BO768" i="11"/>
  <c r="BO734" i="11"/>
  <c r="BO735" i="11"/>
  <c r="BO713" i="11"/>
  <c r="BO657" i="11"/>
  <c r="BO696" i="11"/>
  <c r="BO680" i="11"/>
  <c r="BO675" i="11"/>
  <c r="BO674" i="11"/>
  <c r="BO635" i="11"/>
  <c r="BO651" i="11"/>
  <c r="BO653" i="11"/>
  <c r="BO628" i="11"/>
  <c r="BO606" i="11"/>
  <c r="BO589" i="11"/>
  <c r="BO603" i="11"/>
  <c r="BO575" i="11"/>
  <c r="BO596" i="11"/>
  <c r="BO570" i="11"/>
  <c r="BO565" i="11"/>
  <c r="BO541" i="11"/>
  <c r="BO562" i="11"/>
  <c r="BO516" i="11"/>
  <c r="BO529" i="11"/>
  <c r="BO510" i="11"/>
  <c r="BO523" i="11"/>
  <c r="BO467" i="11"/>
  <c r="BO507" i="11"/>
  <c r="BO485" i="11"/>
  <c r="BO439" i="11"/>
  <c r="BO468" i="11"/>
  <c r="BO480" i="11"/>
  <c r="BO508" i="11"/>
  <c r="BO431" i="11"/>
  <c r="BO445" i="11"/>
  <c r="BO402" i="11"/>
  <c r="BO537" i="11"/>
  <c r="BO413" i="11"/>
  <c r="BO432" i="11"/>
  <c r="BO391" i="11"/>
  <c r="BO401" i="11"/>
  <c r="BO324" i="11"/>
  <c r="BO384" i="11"/>
  <c r="BO306" i="11"/>
  <c r="BO336" i="11"/>
  <c r="BO360" i="11"/>
  <c r="BO382" i="11"/>
  <c r="BO334" i="11"/>
  <c r="BO329" i="11"/>
  <c r="BO261" i="11"/>
  <c r="BO273" i="11"/>
  <c r="BO214" i="11"/>
  <c r="BO234" i="11"/>
  <c r="BO308" i="11"/>
  <c r="BO263" i="11"/>
  <c r="BO309" i="11"/>
  <c r="BO287" i="11"/>
  <c r="BO207" i="11"/>
  <c r="BO172" i="11"/>
  <c r="BO202" i="11"/>
  <c r="BO238" i="11"/>
  <c r="BO225" i="11"/>
  <c r="BO156" i="11"/>
  <c r="BO243" i="11"/>
  <c r="BO160" i="11"/>
  <c r="BO180" i="11"/>
  <c r="BO106" i="11"/>
  <c r="BO141" i="11"/>
  <c r="BO148" i="11"/>
  <c r="BO100" i="11"/>
  <c r="BO52" i="11"/>
  <c r="BO120" i="11"/>
  <c r="BO99" i="11"/>
  <c r="BO65" i="11"/>
  <c r="BO23" i="11"/>
  <c r="BO8" i="11"/>
  <c r="BO58" i="11"/>
  <c r="BO59" i="11"/>
  <c r="BO46" i="11"/>
  <c r="BO19" i="11"/>
  <c r="BO970" i="11"/>
  <c r="BO961" i="11"/>
  <c r="BO944" i="11"/>
  <c r="BO951" i="11"/>
  <c r="BO932" i="11"/>
  <c r="BO926" i="11"/>
  <c r="BO908" i="11"/>
  <c r="BO914" i="11"/>
  <c r="BO898" i="11"/>
  <c r="BO890" i="11"/>
  <c r="BO871" i="11"/>
  <c r="BO855" i="11"/>
  <c r="BO869" i="11"/>
  <c r="BO838" i="11"/>
  <c r="BO849" i="11"/>
  <c r="BO794" i="11"/>
  <c r="BO810" i="11"/>
  <c r="BO831" i="11"/>
  <c r="BO817" i="11"/>
  <c r="BO812" i="11"/>
  <c r="BO774" i="11"/>
  <c r="BO760" i="11"/>
  <c r="BO775" i="11"/>
  <c r="BO729" i="11"/>
  <c r="BO733" i="11"/>
  <c r="BO758" i="11"/>
  <c r="BO759" i="11"/>
  <c r="BO725" i="11"/>
  <c r="BO714" i="11"/>
  <c r="BO709" i="11"/>
  <c r="BO681" i="11"/>
  <c r="BO689" i="11"/>
  <c r="BO676" i="11"/>
  <c r="BO710" i="11"/>
  <c r="BO670" i="11"/>
  <c r="BO631" i="11"/>
  <c r="BO646" i="11"/>
  <c r="BO645" i="11"/>
  <c r="BO624" i="11"/>
  <c r="BO602" i="11"/>
  <c r="BO637" i="11"/>
  <c r="BO599" i="11"/>
  <c r="BO609" i="11"/>
  <c r="BO590" i="11"/>
  <c r="BO566" i="11"/>
  <c r="BO564" i="11"/>
  <c r="BO576" i="11"/>
  <c r="BO558" i="11"/>
  <c r="BO553" i="11"/>
  <c r="BO526" i="11"/>
  <c r="BO493" i="11"/>
  <c r="BO525" i="11"/>
  <c r="BO511" i="11"/>
  <c r="BO498" i="11"/>
  <c r="BO481" i="11"/>
  <c r="BO435" i="11"/>
  <c r="BO464" i="11"/>
  <c r="BO476" i="11"/>
  <c r="BO495" i="11"/>
  <c r="BO427" i="11"/>
  <c r="BO430" i="11"/>
  <c r="BO381" i="11"/>
  <c r="BO470" i="11"/>
  <c r="BO409" i="11"/>
  <c r="BO428" i="11"/>
  <c r="BO375" i="11"/>
  <c r="BO390" i="11"/>
  <c r="BO315" i="11"/>
  <c r="BO374" i="11"/>
  <c r="BO403" i="11"/>
  <c r="BO327" i="11"/>
  <c r="BO341" i="11"/>
  <c r="BO368" i="11"/>
  <c r="BO330" i="11"/>
  <c r="BO325" i="11"/>
  <c r="BO257" i="11"/>
  <c r="BO269" i="11"/>
  <c r="BO286" i="11"/>
  <c r="BO230" i="11"/>
  <c r="BO304" i="11"/>
  <c r="BO259" i="11"/>
  <c r="BO297" i="11"/>
  <c r="BO270" i="11"/>
  <c r="BO191" i="11"/>
  <c r="BO158" i="11"/>
  <c r="BO176" i="11"/>
  <c r="BO237" i="11"/>
  <c r="BO224" i="11"/>
  <c r="BO152" i="11"/>
  <c r="BO242" i="11"/>
  <c r="BO151" i="11"/>
  <c r="BO146" i="11"/>
  <c r="BO102" i="11"/>
  <c r="BO193" i="11"/>
  <c r="BO144" i="11"/>
  <c r="BO96" i="11"/>
  <c r="BO48" i="11"/>
  <c r="BO163" i="11"/>
  <c r="BO95" i="11"/>
  <c r="BO61" i="11"/>
  <c r="BO18" i="11"/>
  <c r="BO66" i="11"/>
  <c r="BO54" i="11"/>
  <c r="BO55" i="11"/>
  <c r="BO41" i="11"/>
  <c r="BO9" i="11"/>
  <c r="BO969" i="11"/>
  <c r="BO960" i="11"/>
  <c r="BO943" i="11"/>
  <c r="BO952" i="11"/>
  <c r="BO941" i="11"/>
  <c r="BO931" i="11"/>
  <c r="BO906" i="11"/>
  <c r="BO907" i="11"/>
  <c r="BO897" i="11"/>
  <c r="BO886" i="11"/>
  <c r="BO867" i="11"/>
  <c r="BO851" i="11"/>
  <c r="BO865" i="11"/>
  <c r="BO834" i="11"/>
  <c r="BO862" i="11"/>
  <c r="BO790" i="11"/>
  <c r="BO806" i="11"/>
  <c r="BO828" i="11"/>
  <c r="BO816" i="11"/>
  <c r="BO795" i="11"/>
  <c r="BO770" i="11"/>
  <c r="BO756" i="11"/>
  <c r="BO771" i="11"/>
  <c r="BO724" i="11"/>
  <c r="BO728" i="11"/>
  <c r="BO767" i="11"/>
  <c r="BO748" i="11"/>
  <c r="BO731" i="11"/>
  <c r="BO722" i="11"/>
  <c r="BO705" i="11"/>
  <c r="BO677" i="11"/>
  <c r="BO656" i="11"/>
  <c r="BO694" i="11"/>
  <c r="BO708" i="11"/>
  <c r="BO666" i="11"/>
  <c r="BO627" i="11"/>
  <c r="BO642" i="11"/>
  <c r="BO654" i="11"/>
  <c r="BO615" i="11"/>
  <c r="BO598" i="11"/>
  <c r="BO650" i="11"/>
  <c r="BO595" i="11"/>
  <c r="BO608" i="11"/>
  <c r="BO583" i="11"/>
  <c r="BO607" i="11"/>
  <c r="BO560" i="11"/>
  <c r="BO569" i="11"/>
  <c r="BO544" i="11"/>
  <c r="BO548" i="11"/>
  <c r="BO515" i="11"/>
  <c r="BO489" i="11"/>
  <c r="BO519" i="11"/>
  <c r="BO506" i="11"/>
  <c r="BO473" i="11"/>
  <c r="BO477" i="11"/>
  <c r="BO538" i="11"/>
  <c r="BO521" i="11"/>
  <c r="BO459" i="11"/>
  <c r="BO483" i="11"/>
  <c r="BO423" i="11"/>
  <c r="BO426" i="11"/>
  <c r="BO466" i="11"/>
  <c r="BO458" i="11"/>
  <c r="BO475" i="11"/>
  <c r="BO424" i="11"/>
  <c r="BO371" i="11"/>
  <c r="BO378" i="11"/>
  <c r="BO311" i="11"/>
  <c r="BO370" i="11"/>
  <c r="BO394" i="11"/>
  <c r="BO323" i="11"/>
  <c r="BO335" i="11"/>
  <c r="BO364" i="11"/>
  <c r="BO386" i="11"/>
  <c r="BO312" i="11"/>
  <c r="BO253" i="11"/>
  <c r="BO248" i="11"/>
  <c r="BO277" i="11"/>
  <c r="BO205" i="11"/>
  <c r="BO301" i="11"/>
  <c r="BO255" i="11"/>
  <c r="BO282" i="11"/>
  <c r="BO245" i="11"/>
  <c r="BO177" i="11"/>
  <c r="BO145" i="11"/>
  <c r="BO167" i="11"/>
  <c r="BO233" i="11"/>
  <c r="BO220" i="11"/>
  <c r="BO147" i="11"/>
  <c r="BO212" i="11"/>
  <c r="BO129" i="11"/>
  <c r="BO137" i="11"/>
  <c r="BO98" i="11"/>
  <c r="BO166" i="11"/>
  <c r="BO126" i="11"/>
  <c r="BO92" i="11"/>
  <c r="BO211" i="11"/>
  <c r="BO159" i="11"/>
  <c r="BO87" i="11"/>
  <c r="BO57" i="11"/>
  <c r="BO14" i="11"/>
  <c r="BO37" i="11"/>
  <c r="BO42" i="11"/>
  <c r="BO40" i="11"/>
  <c r="BO20" i="11"/>
  <c r="BO968" i="11"/>
  <c r="BO957" i="11"/>
  <c r="BO942" i="11"/>
  <c r="BO940" i="11"/>
  <c r="BO934" i="11"/>
  <c r="BO927" i="11"/>
  <c r="BO911" i="11"/>
  <c r="BO905" i="11"/>
  <c r="BO896" i="11"/>
  <c r="BO882" i="11"/>
  <c r="BO856" i="11"/>
  <c r="BO877" i="11"/>
  <c r="BO861" i="11"/>
  <c r="BO866" i="11"/>
  <c r="BO858" i="11"/>
  <c r="BO819" i="11"/>
  <c r="BO801" i="11"/>
  <c r="BO822" i="11"/>
  <c r="BO808" i="11"/>
  <c r="BO792" i="11"/>
  <c r="BO765" i="11"/>
  <c r="BO796" i="11"/>
  <c r="BO766" i="11"/>
  <c r="BO720" i="11"/>
  <c r="BO772" i="11"/>
  <c r="BO749" i="11"/>
  <c r="BO743" i="11"/>
  <c r="BO688" i="11"/>
  <c r="BO730" i="11"/>
  <c r="BO701" i="11"/>
  <c r="BO673" i="11"/>
  <c r="BO652" i="11"/>
  <c r="BO690" i="11"/>
  <c r="BO699" i="11"/>
  <c r="BO662" i="11"/>
  <c r="BO623" i="11"/>
  <c r="BO638" i="11"/>
  <c r="BO649" i="11"/>
  <c r="BO672" i="11"/>
  <c r="BO594" i="11"/>
  <c r="BO648" i="11"/>
  <c r="BO591" i="11"/>
  <c r="BO593" i="11"/>
  <c r="BO581" i="11"/>
  <c r="BO605" i="11"/>
  <c r="BO555" i="11"/>
  <c r="BO567" i="11"/>
  <c r="BO540" i="11"/>
  <c r="BO578" i="11"/>
  <c r="BO530" i="11"/>
  <c r="BO533" i="11"/>
  <c r="BO504" i="11"/>
  <c r="BO488" i="11"/>
  <c r="BO469" i="11"/>
  <c r="BO460" i="11"/>
  <c r="BO535" i="11"/>
  <c r="BO517" i="11"/>
  <c r="BO454" i="11"/>
  <c r="BO479" i="11"/>
  <c r="BO419" i="11"/>
  <c r="BO422" i="11"/>
  <c r="BO457" i="11"/>
  <c r="BO452" i="11"/>
  <c r="BO474" i="11"/>
  <c r="BO420" i="11"/>
  <c r="BO343" i="11"/>
  <c r="BO362" i="11"/>
  <c r="BO302" i="11"/>
  <c r="BO356" i="11"/>
  <c r="BO380" i="11"/>
  <c r="BO314" i="11"/>
  <c r="BO331" i="11"/>
  <c r="BO354" i="11"/>
  <c r="BO367" i="11"/>
  <c r="BO299" i="11"/>
  <c r="BO249" i="11"/>
  <c r="BO244" i="11"/>
  <c r="BO268" i="11"/>
  <c r="BO201" i="11"/>
  <c r="BO300" i="11"/>
  <c r="BO321" i="11"/>
  <c r="BO279" i="11"/>
  <c r="BO236" i="11"/>
  <c r="BO168" i="11"/>
  <c r="BO140" i="11"/>
  <c r="BO229" i="11"/>
  <c r="BO203" i="11"/>
  <c r="BO217" i="11"/>
  <c r="BO138" i="11"/>
  <c r="BO206" i="11"/>
  <c r="BO210" i="11"/>
  <c r="BO128" i="11"/>
  <c r="BO94" i="11"/>
  <c r="BO135" i="11"/>
  <c r="BO157" i="11"/>
  <c r="BO88" i="11"/>
  <c r="BO175" i="11"/>
  <c r="BO150" i="11"/>
  <c r="BO83" i="11"/>
  <c r="BO53" i="11"/>
  <c r="BO13" i="11"/>
  <c r="BO25" i="11"/>
  <c r="BO39" i="11"/>
  <c r="BO35" i="11"/>
  <c r="BO10" i="11"/>
  <c r="BO967" i="11"/>
  <c r="BO953" i="11"/>
  <c r="BO959" i="11"/>
  <c r="BO939" i="11"/>
  <c r="BO922" i="11"/>
  <c r="BO920" i="11"/>
  <c r="BO909" i="11"/>
  <c r="BO904" i="11"/>
  <c r="BO895" i="11"/>
  <c r="BO878" i="11"/>
  <c r="BO852" i="11"/>
  <c r="BO876" i="11"/>
  <c r="BO848" i="11"/>
  <c r="BO854" i="11"/>
  <c r="BO830" i="11"/>
  <c r="BO815" i="11"/>
  <c r="BO797" i="11"/>
  <c r="BO818" i="11"/>
  <c r="BO804" i="11"/>
  <c r="BO809" i="11"/>
  <c r="BO779" i="11"/>
  <c r="BO799" i="11"/>
  <c r="BO762" i="11"/>
  <c r="BO716" i="11"/>
  <c r="BO750" i="11"/>
  <c r="BO780" i="11"/>
  <c r="BO777" i="11"/>
  <c r="BO684" i="11"/>
  <c r="BO727" i="11"/>
  <c r="BO697" i="11"/>
  <c r="BO669" i="11"/>
  <c r="BO706" i="11"/>
  <c r="BO702" i="11"/>
  <c r="BO695" i="11"/>
  <c r="BO658" i="11"/>
  <c r="BO618" i="11"/>
  <c r="BO634" i="11"/>
  <c r="BO644" i="11"/>
  <c r="BO659" i="11"/>
  <c r="BO585" i="11"/>
  <c r="BO620" i="11"/>
  <c r="BO582" i="11"/>
  <c r="BO587" i="11"/>
  <c r="BO597" i="11"/>
  <c r="BO568" i="11"/>
  <c r="BO546" i="11"/>
  <c r="BO554" i="11"/>
  <c r="BO536" i="11"/>
  <c r="BO557" i="11"/>
  <c r="BO522" i="11"/>
  <c r="BO531" i="11"/>
  <c r="BO500" i="11"/>
  <c r="BO502" i="11"/>
  <c r="BO465" i="11"/>
  <c r="BO455" i="11"/>
  <c r="BO505" i="11"/>
  <c r="BO512" i="11"/>
  <c r="BO450" i="11"/>
  <c r="BO456" i="11"/>
  <c r="BO415" i="11"/>
  <c r="BO418" i="11"/>
  <c r="BO442" i="11"/>
  <c r="BO433" i="11"/>
  <c r="BO453" i="11"/>
  <c r="BO416" i="11"/>
  <c r="BO338" i="11"/>
  <c r="BO357" i="11"/>
  <c r="BO298" i="11"/>
  <c r="BO346" i="11"/>
  <c r="BO365" i="11"/>
  <c r="BO407" i="11"/>
  <c r="BO322" i="11"/>
  <c r="BO349" i="11"/>
  <c r="BO363" i="11"/>
  <c r="BO294" i="11"/>
  <c r="BO240" i="11"/>
  <c r="BO239" i="11"/>
  <c r="BO264" i="11"/>
  <c r="BO196" i="11"/>
  <c r="BO296" i="11"/>
  <c r="BO292" i="11"/>
  <c r="BO275" i="11"/>
  <c r="BO227" i="11"/>
  <c r="BO213" i="11"/>
  <c r="BO136" i="11"/>
  <c r="BO228" i="11"/>
  <c r="BO199" i="11"/>
  <c r="BO194" i="11"/>
  <c r="BO134" i="11"/>
  <c r="BO187" i="11"/>
  <c r="BO200" i="11"/>
  <c r="BO113" i="11"/>
  <c r="BO86" i="11"/>
  <c r="BO132" i="11"/>
  <c r="BO139" i="11"/>
  <c r="BO84" i="11"/>
  <c r="BO162" i="11"/>
  <c r="BO130" i="11"/>
  <c r="BO79" i="11"/>
  <c r="BO49" i="11"/>
  <c r="BO33" i="11"/>
  <c r="BO81" i="11"/>
  <c r="BO12" i="11"/>
  <c r="BO31" i="11"/>
  <c r="BO51" i="11"/>
  <c r="BO966" i="11"/>
  <c r="BO949" i="11"/>
  <c r="BO950" i="11"/>
  <c r="BO938" i="11"/>
  <c r="BO929" i="11"/>
  <c r="BO930" i="11"/>
  <c r="BO917" i="11"/>
  <c r="BO903" i="11"/>
  <c r="BO894" i="11"/>
  <c r="BO889" i="11"/>
  <c r="BO860" i="11"/>
  <c r="BO873" i="11"/>
  <c r="BO844" i="11"/>
  <c r="BO853" i="11"/>
  <c r="BO826" i="11"/>
  <c r="BO840" i="11"/>
  <c r="BO793" i="11"/>
  <c r="BO827" i="11"/>
  <c r="BO787" i="11"/>
  <c r="BO791" i="11"/>
  <c r="BO785" i="11"/>
  <c r="BO782" i="11"/>
  <c r="BO784" i="11"/>
  <c r="BO757" i="11"/>
  <c r="BO741" i="11"/>
  <c r="BO763" i="11"/>
  <c r="BO755" i="11"/>
  <c r="BO740" i="11"/>
  <c r="BO726" i="11"/>
  <c r="BO693" i="11"/>
  <c r="BO665" i="11"/>
  <c r="BO698" i="11"/>
  <c r="BO686" i="11"/>
  <c r="BO691" i="11"/>
  <c r="BO647" i="11"/>
  <c r="BO668" i="11"/>
  <c r="BO630" i="11"/>
  <c r="BO640" i="11"/>
  <c r="BO629" i="11"/>
  <c r="BO612" i="11"/>
  <c r="BO633" i="11"/>
  <c r="BO660" i="11"/>
  <c r="BO572" i="11"/>
  <c r="BO577" i="11"/>
  <c r="BO556" i="11"/>
  <c r="BO563" i="11"/>
  <c r="BO549" i="11"/>
  <c r="BO532" i="11"/>
  <c r="BO561" i="11"/>
  <c r="BO551" i="11"/>
  <c r="BO527" i="11"/>
  <c r="BO496" i="11"/>
  <c r="BO486" i="11"/>
  <c r="BO574" i="11"/>
  <c r="BO451" i="11"/>
  <c r="BO499" i="11"/>
  <c r="BO501" i="11"/>
  <c r="BO446" i="11"/>
  <c r="BO449" i="11"/>
  <c r="BO478" i="11"/>
  <c r="BO414" i="11"/>
  <c r="BO440" i="11"/>
  <c r="BO429" i="11"/>
  <c r="BO400" i="11"/>
  <c r="BO412" i="11"/>
  <c r="BO316" i="11"/>
  <c r="BO351" i="11"/>
  <c r="BO293" i="11"/>
  <c r="BO342" i="11"/>
  <c r="BO361" i="11"/>
  <c r="BO399" i="11"/>
  <c r="BO318" i="11"/>
  <c r="BO340" i="11"/>
  <c r="BO358" i="11"/>
  <c r="BO290" i="11"/>
  <c r="BO326" i="11"/>
  <c r="BO235" i="11"/>
  <c r="BO260" i="11"/>
  <c r="BO192" i="11"/>
  <c r="BO281" i="11"/>
  <c r="BO291" i="11"/>
  <c r="BO262" i="11"/>
  <c r="BO223" i="11"/>
  <c r="BO190" i="11"/>
  <c r="BO123" i="11"/>
  <c r="BO254" i="11"/>
  <c r="BO188" i="11"/>
  <c r="BO183" i="11"/>
  <c r="BO125" i="11"/>
  <c r="BO178" i="11"/>
  <c r="BO197" i="11"/>
  <c r="BO108" i="11"/>
  <c r="BO82" i="11"/>
  <c r="BO117" i="11"/>
  <c r="BO127" i="11"/>
  <c r="BO68" i="11"/>
  <c r="BO153" i="11"/>
  <c r="BO118" i="11"/>
  <c r="BO75" i="11"/>
  <c r="BO45" i="11"/>
  <c r="BO29" i="11"/>
  <c r="BO38" i="11"/>
  <c r="BO89" i="11"/>
  <c r="BO27" i="11"/>
  <c r="BO47" i="11"/>
  <c r="BO965" i="11"/>
  <c r="BO948" i="11"/>
  <c r="BO958" i="11"/>
  <c r="BO935" i="11"/>
  <c r="BO924" i="11"/>
  <c r="BO918" i="11"/>
  <c r="BO916" i="11"/>
  <c r="BO902" i="11"/>
  <c r="BO893" i="11"/>
  <c r="BO888" i="11"/>
  <c r="BO870" i="11"/>
  <c r="BO881" i="11"/>
  <c r="BO857" i="11"/>
  <c r="BO841" i="11"/>
  <c r="BO807" i="11"/>
  <c r="BO836" i="11"/>
  <c r="BO839" i="11"/>
  <c r="BO820" i="11"/>
  <c r="BO803" i="11"/>
  <c r="BO783" i="11"/>
  <c r="BO773" i="11"/>
  <c r="BO778" i="11"/>
  <c r="BO761" i="11"/>
  <c r="BO751" i="11"/>
  <c r="BO732" i="11"/>
  <c r="BO753" i="11"/>
  <c r="BO752" i="11"/>
  <c r="BO712" i="11"/>
  <c r="BO721" i="11"/>
  <c r="BO704" i="11"/>
  <c r="BO661" i="11"/>
  <c r="BO692" i="11"/>
  <c r="BO683" i="11"/>
  <c r="BO682" i="11"/>
  <c r="BO643" i="11"/>
  <c r="BO667" i="11"/>
  <c r="BO626" i="11"/>
  <c r="BO636" i="11"/>
  <c r="BO619" i="11"/>
  <c r="BO611" i="11"/>
  <c r="BO625" i="11"/>
  <c r="BO586" i="11"/>
  <c r="BO621" i="11"/>
  <c r="BO584" i="11"/>
  <c r="BO641" i="11"/>
  <c r="BO559" i="11"/>
  <c r="BO545" i="11"/>
  <c r="BO524" i="11"/>
  <c r="BO552" i="11"/>
  <c r="BO518" i="11"/>
  <c r="BO539" i="11"/>
  <c r="BO513" i="11"/>
  <c r="BO482" i="11"/>
  <c r="BO503" i="11"/>
  <c r="BO447" i="11"/>
  <c r="BO487" i="11"/>
  <c r="BO494" i="11"/>
  <c r="BO461" i="11"/>
  <c r="BO444" i="11"/>
  <c r="BO463" i="11"/>
  <c r="BO410" i="11"/>
  <c r="BO434" i="11"/>
  <c r="BO425" i="11"/>
  <c r="BO448" i="11"/>
  <c r="BO408" i="11"/>
  <c r="BO307" i="11"/>
  <c r="BO347" i="11"/>
  <c r="BO289" i="11"/>
  <c r="BO337" i="11"/>
  <c r="BO355" i="11"/>
  <c r="BO379" i="11"/>
  <c r="BO411" i="11"/>
  <c r="BO387" i="11"/>
  <c r="BO353" i="11"/>
  <c r="BO274" i="11"/>
  <c r="BO317" i="11"/>
  <c r="BO226" i="11"/>
  <c r="BO256" i="11"/>
  <c r="BO295" i="11"/>
  <c r="BO280" i="11"/>
  <c r="BO284" i="11"/>
  <c r="BO258" i="11"/>
  <c r="BO219" i="11"/>
  <c r="BO185" i="11"/>
  <c r="BO119" i="11"/>
  <c r="BO246" i="11"/>
  <c r="BO251" i="11"/>
  <c r="BO174" i="11"/>
  <c r="BO121" i="11"/>
  <c r="BO169" i="11"/>
  <c r="BO182" i="11"/>
  <c r="BO155" i="11"/>
  <c r="BO78" i="11"/>
  <c r="BO107" i="11"/>
  <c r="BO109" i="11"/>
  <c r="BO64" i="11"/>
  <c r="BO133" i="11"/>
  <c r="BO112" i="11"/>
  <c r="BO71" i="11"/>
  <c r="BO77" i="11"/>
  <c r="BO24" i="11"/>
  <c r="BO30" i="11"/>
  <c r="BO73" i="11"/>
  <c r="BO21" i="11"/>
  <c r="BO36" i="11"/>
  <c r="BO972" i="11"/>
  <c r="BO963" i="11"/>
  <c r="BO947" i="11"/>
  <c r="BO956" i="11"/>
  <c r="BO936" i="11"/>
  <c r="BO925" i="11"/>
  <c r="BO923" i="11"/>
  <c r="BO915" i="11"/>
  <c r="BO900" i="11"/>
  <c r="BO892" i="11"/>
  <c r="BO883" i="11"/>
  <c r="BO868" i="11"/>
  <c r="BO887" i="11"/>
  <c r="BO850" i="11"/>
  <c r="BO833" i="11"/>
  <c r="BO802" i="11"/>
  <c r="BO824" i="11"/>
  <c r="BO835" i="11"/>
  <c r="BO813" i="11"/>
  <c r="BO805" i="11"/>
  <c r="BO789" i="11"/>
  <c r="BO769" i="11"/>
  <c r="BO776" i="11"/>
  <c r="BO747" i="11"/>
  <c r="BO746" i="11"/>
  <c r="BO723" i="11"/>
  <c r="BO739" i="11"/>
  <c r="BO738" i="11"/>
  <c r="BO736" i="11"/>
  <c r="BO717" i="11"/>
  <c r="BO687" i="11"/>
  <c r="BO700" i="11"/>
  <c r="BO685" i="11"/>
  <c r="BO679" i="11"/>
  <c r="BO678" i="11"/>
  <c r="BO639" i="11"/>
  <c r="BO655" i="11"/>
  <c r="BO664" i="11"/>
  <c r="BO632" i="11"/>
  <c r="BO616" i="11"/>
  <c r="BO610" i="11"/>
  <c r="BO671" i="11"/>
  <c r="BO592" i="11"/>
  <c r="BO614" i="11"/>
  <c r="BO579" i="11"/>
  <c r="BO573" i="11"/>
  <c r="BO550" i="11"/>
  <c r="BO604" i="11"/>
  <c r="BO520" i="11"/>
  <c r="BO542" i="11"/>
  <c r="BO514" i="11"/>
  <c r="BO534" i="11"/>
  <c r="BO471" i="11"/>
  <c r="BO543" i="11"/>
  <c r="BO490" i="11"/>
  <c r="BO443" i="11"/>
  <c r="BO472" i="11"/>
  <c r="BO484" i="11"/>
  <c r="BO441" i="11"/>
  <c r="BO438" i="11"/>
  <c r="BO462" i="11"/>
  <c r="BO406" i="11"/>
  <c r="BO385" i="11"/>
  <c r="BO417" i="11"/>
  <c r="BO436" i="11"/>
  <c r="BO404" i="11"/>
  <c r="BO303" i="11"/>
  <c r="BO328" i="11"/>
  <c r="BO395" i="11"/>
  <c r="BO319" i="11"/>
  <c r="BO350" i="11"/>
  <c r="BO369" i="11"/>
  <c r="BO398" i="11"/>
  <c r="BO344" i="11"/>
  <c r="BO348" i="11"/>
  <c r="BO265" i="11"/>
  <c r="BO283" i="11"/>
  <c r="BO222" i="11"/>
  <c r="BO252" i="11"/>
  <c r="BO272" i="11"/>
  <c r="BO267" i="11"/>
  <c r="BO313" i="11"/>
  <c r="BO288" i="11"/>
  <c r="BO215" i="11"/>
  <c r="BO181" i="11"/>
  <c r="BO114" i="11"/>
  <c r="BO241" i="11"/>
  <c r="BO232" i="11"/>
  <c r="BO165" i="11"/>
  <c r="BO250" i="11"/>
  <c r="BO164" i="11"/>
  <c r="BO173" i="11"/>
  <c r="BO111" i="11"/>
  <c r="BO74" i="11"/>
  <c r="BO93" i="11"/>
  <c r="BO104" i="11"/>
  <c r="BO60" i="11"/>
  <c r="BO122" i="11"/>
  <c r="BO103" i="11"/>
  <c r="BO67" i="11"/>
  <c r="BO69" i="11"/>
  <c r="BO15" i="11"/>
  <c r="BO26" i="11"/>
  <c r="BO63" i="11"/>
  <c r="BO11" i="11"/>
  <c r="BO32" i="11"/>
  <c r="BC970" i="11"/>
  <c r="BC957" i="11"/>
  <c r="BC960" i="11"/>
  <c r="BC939" i="11"/>
  <c r="BC927" i="11"/>
  <c r="BC936" i="11"/>
  <c r="BC916" i="11"/>
  <c r="BC904" i="11"/>
  <c r="BC890" i="11"/>
  <c r="BC897" i="11"/>
  <c r="BC873" i="11"/>
  <c r="BC862" i="11"/>
  <c r="BC883" i="11"/>
  <c r="BC831" i="11"/>
  <c r="BC851" i="11"/>
  <c r="BC813" i="11"/>
  <c r="BC812" i="11"/>
  <c r="BC827" i="11"/>
  <c r="BC805" i="11"/>
  <c r="BC802" i="11"/>
  <c r="BC763" i="11"/>
  <c r="BC762" i="11"/>
  <c r="BC782" i="11"/>
  <c r="BC759" i="11"/>
  <c r="BC735" i="11"/>
  <c r="BC774" i="11"/>
  <c r="BC750" i="11"/>
  <c r="BC728" i="11"/>
  <c r="BC720" i="11"/>
  <c r="BC738" i="11"/>
  <c r="BC706" i="11"/>
  <c r="BC659" i="11"/>
  <c r="BC678" i="11"/>
  <c r="BC688" i="11"/>
  <c r="BC673" i="11"/>
  <c r="BC625" i="11"/>
  <c r="BC632" i="11"/>
  <c r="BC666" i="11"/>
  <c r="BC626" i="11"/>
  <c r="BC643" i="11"/>
  <c r="BC658" i="11"/>
  <c r="BC605" i="11"/>
  <c r="BC599" i="11"/>
  <c r="BC610" i="11"/>
  <c r="BC589" i="11"/>
  <c r="BC548" i="11"/>
  <c r="BC570" i="11"/>
  <c r="BC538" i="11"/>
  <c r="BC555" i="11"/>
  <c r="BC508" i="11"/>
  <c r="BC531" i="11"/>
  <c r="BC506" i="11"/>
  <c r="BC563" i="11"/>
  <c r="BC532" i="11"/>
  <c r="BC488" i="11"/>
  <c r="BC441" i="11"/>
  <c r="BC466" i="11"/>
  <c r="BC478" i="11"/>
  <c r="BC446" i="11"/>
  <c r="BC468" i="11"/>
  <c r="BC416" i="11"/>
  <c r="BC443" i="11"/>
  <c r="BC969" i="11"/>
  <c r="BC956" i="11"/>
  <c r="BC963" i="11"/>
  <c r="BC943" i="11"/>
  <c r="BC926" i="11"/>
  <c r="BC945" i="11"/>
  <c r="BC915" i="11"/>
  <c r="BC903" i="11"/>
  <c r="BC868" i="11"/>
  <c r="BC902" i="11"/>
  <c r="BC869" i="11"/>
  <c r="BC857" i="11"/>
  <c r="BC850" i="11"/>
  <c r="BC860" i="11"/>
  <c r="BC865" i="11"/>
  <c r="BC809" i="11"/>
  <c r="BC808" i="11"/>
  <c r="BC833" i="11"/>
  <c r="BC820" i="11"/>
  <c r="BC797" i="11"/>
  <c r="BC779" i="11"/>
  <c r="BC758" i="11"/>
  <c r="BC773" i="11"/>
  <c r="BC749" i="11"/>
  <c r="BC726" i="11"/>
  <c r="BC760" i="11"/>
  <c r="BC741" i="11"/>
  <c r="BC690" i="11"/>
  <c r="BC716" i="11"/>
  <c r="BC734" i="11"/>
  <c r="BC693" i="11"/>
  <c r="BC689" i="11"/>
  <c r="BC708" i="11"/>
  <c r="BC684" i="11"/>
  <c r="BC652" i="11"/>
  <c r="BC616" i="11"/>
  <c r="BC628" i="11"/>
  <c r="BC662" i="11"/>
  <c r="BC655" i="11"/>
  <c r="BC631" i="11"/>
  <c r="BC627" i="11"/>
  <c r="BC597" i="11"/>
  <c r="BC576" i="11"/>
  <c r="BC594" i="11"/>
  <c r="BC586" i="11"/>
  <c r="BC582" i="11"/>
  <c r="BC565" i="11"/>
  <c r="BC534" i="11"/>
  <c r="BC546" i="11"/>
  <c r="BC487" i="11"/>
  <c r="BC516" i="11"/>
  <c r="BC502" i="11"/>
  <c r="BC495" i="11"/>
  <c r="BC514" i="11"/>
  <c r="BC483" i="11"/>
  <c r="BC545" i="11"/>
  <c r="BC462" i="11"/>
  <c r="BC968" i="11"/>
  <c r="BC954" i="11"/>
  <c r="BC965" i="11"/>
  <c r="BC942" i="11"/>
  <c r="BC925" i="11"/>
  <c r="BC933" i="11"/>
  <c r="BC914" i="11"/>
  <c r="BC912" i="11"/>
  <c r="BC886" i="11"/>
  <c r="BC900" i="11"/>
  <c r="BC871" i="11"/>
  <c r="BC853" i="11"/>
  <c r="BC846" i="11"/>
  <c r="BC855" i="11"/>
  <c r="BC849" i="11"/>
  <c r="BC804" i="11"/>
  <c r="BC803" i="11"/>
  <c r="BC819" i="11"/>
  <c r="BC794" i="11"/>
  <c r="BC791" i="11"/>
  <c r="BC776" i="11"/>
  <c r="BC801" i="11"/>
  <c r="BC769" i="11"/>
  <c r="BC731" i="11"/>
  <c r="BC748" i="11"/>
  <c r="BC747" i="11"/>
  <c r="BC732" i="11"/>
  <c r="BC686" i="11"/>
  <c r="BC713" i="11"/>
  <c r="BC733" i="11"/>
  <c r="BC691" i="11"/>
  <c r="BC687" i="11"/>
  <c r="BC696" i="11"/>
  <c r="BC680" i="11"/>
  <c r="BC650" i="11"/>
  <c r="BC674" i="11"/>
  <c r="BC670" i="11"/>
  <c r="BC657" i="11"/>
  <c r="BC621" i="11"/>
  <c r="BC624" i="11"/>
  <c r="BC620" i="11"/>
  <c r="BC593" i="11"/>
  <c r="BC606" i="11"/>
  <c r="BC591" i="11"/>
  <c r="BC607" i="11"/>
  <c r="BC561" i="11"/>
  <c r="BC556" i="11"/>
  <c r="BC530" i="11"/>
  <c r="BC569" i="11"/>
  <c r="BC972" i="11"/>
  <c r="BC959" i="11"/>
  <c r="BC950" i="11"/>
  <c r="BC941" i="11"/>
  <c r="BC930" i="11"/>
  <c r="BC921" i="11"/>
  <c r="BC918" i="11"/>
  <c r="BC906" i="11"/>
  <c r="BC898" i="11"/>
  <c r="BC893" i="11"/>
  <c r="BC881" i="11"/>
  <c r="BC874" i="11"/>
  <c r="BC875" i="11"/>
  <c r="BC836" i="11"/>
  <c r="BC861" i="11"/>
  <c r="BC828" i="11"/>
  <c r="BC826" i="11"/>
  <c r="BC822" i="11"/>
  <c r="BC830" i="11"/>
  <c r="BC807" i="11"/>
  <c r="BC772" i="11"/>
  <c r="BC771" i="11"/>
  <c r="BC789" i="11"/>
  <c r="BC777" i="11"/>
  <c r="BC753" i="11"/>
  <c r="BC717" i="11"/>
  <c r="BC737" i="11"/>
  <c r="BC727" i="11"/>
  <c r="BC729" i="11"/>
  <c r="BC742" i="11"/>
  <c r="BC700" i="11"/>
  <c r="BC671" i="11"/>
  <c r="BC685" i="11"/>
  <c r="BC677" i="11"/>
  <c r="BC664" i="11"/>
  <c r="BC633" i="11"/>
  <c r="BC640" i="11"/>
  <c r="BC651" i="11"/>
  <c r="BC634" i="11"/>
  <c r="BC592" i="11"/>
  <c r="BC612" i="11"/>
  <c r="BC656" i="11"/>
  <c r="BC615" i="11"/>
  <c r="BC578" i="11"/>
  <c r="BC598" i="11"/>
  <c r="BC558" i="11"/>
  <c r="BC539" i="11"/>
  <c r="BC551" i="11"/>
  <c r="BC579" i="11"/>
  <c r="BC524" i="11"/>
  <c r="BC549" i="11"/>
  <c r="BC527" i="11"/>
  <c r="BC469" i="11"/>
  <c r="BC484" i="11"/>
  <c r="BC519" i="11"/>
  <c r="BC449" i="11"/>
  <c r="BC474" i="11"/>
  <c r="BC486" i="11"/>
  <c r="BC517" i="11"/>
  <c r="BC425" i="11"/>
  <c r="BC424" i="11"/>
  <c r="BC455" i="11"/>
  <c r="BC971" i="11"/>
  <c r="BC958" i="11"/>
  <c r="BC949" i="11"/>
  <c r="BC940" i="11"/>
  <c r="BC929" i="11"/>
  <c r="BC920" i="11"/>
  <c r="BC917" i="11"/>
  <c r="BC905" i="11"/>
  <c r="BC894" i="11"/>
  <c r="BC889" i="11"/>
  <c r="BC877" i="11"/>
  <c r="BC866" i="11"/>
  <c r="BC882" i="11"/>
  <c r="BC823" i="11"/>
  <c r="BC856" i="11"/>
  <c r="BC824" i="11"/>
  <c r="BC817" i="11"/>
  <c r="BC816" i="11"/>
  <c r="BC818" i="11"/>
  <c r="BC806" i="11"/>
  <c r="BC768" i="11"/>
  <c r="BC766" i="11"/>
  <c r="BC787" i="11"/>
  <c r="BC761" i="11"/>
  <c r="BC739" i="11"/>
  <c r="BC752" i="11"/>
  <c r="BC765" i="11"/>
  <c r="BC714" i="11"/>
  <c r="BC725" i="11"/>
  <c r="BC712" i="11"/>
  <c r="BC697" i="11"/>
  <c r="BC667" i="11"/>
  <c r="BC682" i="11"/>
  <c r="BC704" i="11"/>
  <c r="BC660" i="11"/>
  <c r="BC629" i="11"/>
  <c r="BC636" i="11"/>
  <c r="BC647" i="11"/>
  <c r="BC630" i="11"/>
  <c r="BC583" i="11"/>
  <c r="BC639" i="11"/>
  <c r="BC635" i="11"/>
  <c r="BC609" i="11"/>
  <c r="BC573" i="11"/>
  <c r="BC595" i="11"/>
  <c r="BC553" i="11"/>
  <c r="BC575" i="11"/>
  <c r="BC542" i="11"/>
  <c r="BC567" i="11"/>
  <c r="BC512" i="11"/>
  <c r="BC537" i="11"/>
  <c r="BC525" i="11"/>
  <c r="BC465" i="11"/>
  <c r="BC480" i="11"/>
  <c r="BC507" i="11"/>
  <c r="BC967" i="11"/>
  <c r="BC947" i="11"/>
  <c r="BC938" i="11"/>
  <c r="BC876" i="11"/>
  <c r="BC854" i="11"/>
  <c r="BC839" i="11"/>
  <c r="BC799" i="11"/>
  <c r="BC810" i="11"/>
  <c r="BC783" i="11"/>
  <c r="BC743" i="11"/>
  <c r="BC736" i="11"/>
  <c r="BC699" i="11"/>
  <c r="BC694" i="11"/>
  <c r="BC637" i="11"/>
  <c r="BC642" i="11"/>
  <c r="BC618" i="11"/>
  <c r="BC585" i="11"/>
  <c r="BC552" i="11"/>
  <c r="BC513" i="11"/>
  <c r="BC559" i="11"/>
  <c r="BC489" i="11"/>
  <c r="BC475" i="11"/>
  <c r="BC470" i="11"/>
  <c r="BC452" i="11"/>
  <c r="BC429" i="11"/>
  <c r="BC412" i="11"/>
  <c r="BC399" i="11"/>
  <c r="BC427" i="11"/>
  <c r="BC450" i="11"/>
  <c r="BC442" i="11"/>
  <c r="BC406" i="11"/>
  <c r="BC331" i="11"/>
  <c r="BC364" i="11"/>
  <c r="BC295" i="11"/>
  <c r="BC321" i="11"/>
  <c r="BC358" i="11"/>
  <c r="BC338" i="11"/>
  <c r="BC356" i="11"/>
  <c r="BC355" i="11"/>
  <c r="BC292" i="11"/>
  <c r="BC263" i="11"/>
  <c r="BC246" i="11"/>
  <c r="BC316" i="11"/>
  <c r="BC250" i="11"/>
  <c r="BC283" i="11"/>
  <c r="BC273" i="11"/>
  <c r="BC260" i="11"/>
  <c r="BC229" i="11"/>
  <c r="BC188" i="11"/>
  <c r="BC152" i="11"/>
  <c r="BC215" i="11"/>
  <c r="BC177" i="11"/>
  <c r="BC181" i="11"/>
  <c r="BC114" i="11"/>
  <c r="BC144" i="11"/>
  <c r="BC197" i="11"/>
  <c r="BC109" i="11"/>
  <c r="BC84" i="11"/>
  <c r="BC126" i="11"/>
  <c r="BC139" i="11"/>
  <c r="BC82" i="11"/>
  <c r="BC182" i="11"/>
  <c r="BC166" i="11"/>
  <c r="BC77" i="11"/>
  <c r="BC12" i="11"/>
  <c r="BC27" i="11"/>
  <c r="BC57" i="11"/>
  <c r="BC19" i="11"/>
  <c r="BC40" i="11"/>
  <c r="BC14" i="11"/>
  <c r="BC966" i="11"/>
  <c r="BC944" i="11"/>
  <c r="BC935" i="11"/>
  <c r="BC896" i="11"/>
  <c r="BC887" i="11"/>
  <c r="BC835" i="11"/>
  <c r="BC795" i="11"/>
  <c r="BC798" i="11"/>
  <c r="BC780" i="11"/>
  <c r="BC730" i="11"/>
  <c r="BC724" i="11"/>
  <c r="BC695" i="11"/>
  <c r="BC692" i="11"/>
  <c r="BC669" i="11"/>
  <c r="BC638" i="11"/>
  <c r="BC611" i="11"/>
  <c r="BC581" i="11"/>
  <c r="BC543" i="11"/>
  <c r="BC533" i="11"/>
  <c r="BC550" i="11"/>
  <c r="BC511" i="11"/>
  <c r="BC458" i="11"/>
  <c r="BC505" i="11"/>
  <c r="BC448" i="11"/>
  <c r="BC417" i="11"/>
  <c r="BC408" i="11"/>
  <c r="BC395" i="11"/>
  <c r="BC423" i="11"/>
  <c r="BC440" i="11"/>
  <c r="BC434" i="11"/>
  <c r="BC402" i="11"/>
  <c r="BC322" i="11"/>
  <c r="BC354" i="11"/>
  <c r="BC291" i="11"/>
  <c r="BC317" i="11"/>
  <c r="BC353" i="11"/>
  <c r="BC400" i="11"/>
  <c r="BC346" i="11"/>
  <c r="BC350" i="11"/>
  <c r="BC288" i="11"/>
  <c r="BC259" i="11"/>
  <c r="BC242" i="11"/>
  <c r="BC312" i="11"/>
  <c r="BC241" i="11"/>
  <c r="BC270" i="11"/>
  <c r="BC269" i="11"/>
  <c r="BC256" i="11"/>
  <c r="BC225" i="11"/>
  <c r="BC223" i="11"/>
  <c r="BC147" i="11"/>
  <c r="BC205" i="11"/>
  <c r="BC168" i="11"/>
  <c r="BC172" i="11"/>
  <c r="BC252" i="11"/>
  <c r="BC127" i="11"/>
  <c r="BC192" i="11"/>
  <c r="BC148" i="11"/>
  <c r="BC157" i="11"/>
  <c r="BC111" i="11"/>
  <c r="BC117" i="11"/>
  <c r="BC78" i="11"/>
  <c r="BC164" i="11"/>
  <c r="BC160" i="11"/>
  <c r="BC73" i="11"/>
  <c r="BC9" i="11"/>
  <c r="BC21" i="11"/>
  <c r="BC53" i="11"/>
  <c r="BC8" i="11"/>
  <c r="BC39" i="11"/>
  <c r="BC75" i="11"/>
  <c r="BC953" i="11"/>
  <c r="BC931" i="11"/>
  <c r="BC911" i="11"/>
  <c r="BC892" i="11"/>
  <c r="BC870" i="11"/>
  <c r="BC852" i="11"/>
  <c r="BC815" i="11"/>
  <c r="BC786" i="11"/>
  <c r="BC784" i="11"/>
  <c r="BC756" i="11"/>
  <c r="BC710" i="11"/>
  <c r="BC679" i="11"/>
  <c r="BC676" i="11"/>
  <c r="BC644" i="11"/>
  <c r="BC604" i="11"/>
  <c r="BC584" i="11"/>
  <c r="BC568" i="11"/>
  <c r="BC564" i="11"/>
  <c r="BC577" i="11"/>
  <c r="BC498" i="11"/>
  <c r="BC500" i="11"/>
  <c r="BC445" i="11"/>
  <c r="BC496" i="11"/>
  <c r="BC459" i="11"/>
  <c r="BC472" i="11"/>
  <c r="BC379" i="11"/>
  <c r="BC387" i="11"/>
  <c r="BC415" i="11"/>
  <c r="BC394" i="11"/>
  <c r="BC426" i="11"/>
  <c r="BC384" i="11"/>
  <c r="BC296" i="11"/>
  <c r="BC340" i="11"/>
  <c r="BC409" i="11"/>
  <c r="BC304" i="11"/>
  <c r="BC329" i="11"/>
  <c r="BC357" i="11"/>
  <c r="BC337" i="11"/>
  <c r="BC327" i="11"/>
  <c r="BC303" i="11"/>
  <c r="BC251" i="11"/>
  <c r="BC228" i="11"/>
  <c r="BC279" i="11"/>
  <c r="BC207" i="11"/>
  <c r="BC274" i="11"/>
  <c r="BC306" i="11"/>
  <c r="BC294" i="11"/>
  <c r="BC253" i="11"/>
  <c r="BC200" i="11"/>
  <c r="BC134" i="11"/>
  <c r="BC187" i="11"/>
  <c r="BC239" i="11"/>
  <c r="BC145" i="11"/>
  <c r="BC206" i="11"/>
  <c r="BC244" i="11"/>
  <c r="BC175" i="11"/>
  <c r="BC104" i="11"/>
  <c r="BC135" i="11"/>
  <c r="BC103" i="11"/>
  <c r="BC106" i="11"/>
  <c r="BC66" i="11"/>
  <c r="BC150" i="11"/>
  <c r="BC146" i="11"/>
  <c r="BC63" i="11"/>
  <c r="BC64" i="11"/>
  <c r="BC10" i="11"/>
  <c r="BC49" i="11"/>
  <c r="BC68" i="11"/>
  <c r="BC33" i="11"/>
  <c r="BC30" i="11"/>
  <c r="BC952" i="11"/>
  <c r="BC924" i="11"/>
  <c r="BC909" i="11"/>
  <c r="BC891" i="11"/>
  <c r="BC859" i="11"/>
  <c r="BC832" i="11"/>
  <c r="BC838" i="11"/>
  <c r="BC767" i="11"/>
  <c r="BC778" i="11"/>
  <c r="BC751" i="11"/>
  <c r="BC709" i="11"/>
  <c r="BC675" i="11"/>
  <c r="BC672" i="11"/>
  <c r="BC665" i="11"/>
  <c r="BC596" i="11"/>
  <c r="BC648" i="11"/>
  <c r="BC554" i="11"/>
  <c r="BC560" i="11"/>
  <c r="BC541" i="11"/>
  <c r="BC494" i="11"/>
  <c r="BC471" i="11"/>
  <c r="BC529" i="11"/>
  <c r="BC490" i="11"/>
  <c r="BC454" i="11"/>
  <c r="BC464" i="11"/>
  <c r="BC460" i="11"/>
  <c r="BC521" i="11"/>
  <c r="BC411" i="11"/>
  <c r="BC390" i="11"/>
  <c r="BC422" i="11"/>
  <c r="BC369" i="11"/>
  <c r="BC403" i="11"/>
  <c r="BC326" i="11"/>
  <c r="BC385" i="11"/>
  <c r="BC282" i="11"/>
  <c r="BC325" i="11"/>
  <c r="BC351" i="11"/>
  <c r="BC413" i="11"/>
  <c r="BC323" i="11"/>
  <c r="BC299" i="11"/>
  <c r="BC233" i="11"/>
  <c r="BC224" i="11"/>
  <c r="BC275" i="11"/>
  <c r="BC203" i="11"/>
  <c r="BC265" i="11"/>
  <c r="BC293" i="11"/>
  <c r="BC284" i="11"/>
  <c r="BC245" i="11"/>
  <c r="BC183" i="11"/>
  <c r="BC125" i="11"/>
  <c r="BC178" i="11"/>
  <c r="BC234" i="11"/>
  <c r="BC140" i="11"/>
  <c r="BC201" i="11"/>
  <c r="BC235" i="11"/>
  <c r="BC155" i="11"/>
  <c r="BC100" i="11"/>
  <c r="BC129" i="11"/>
  <c r="BC99" i="11"/>
  <c r="BC102" i="11"/>
  <c r="BC58" i="11"/>
  <c r="BC133" i="11"/>
  <c r="BC120" i="11"/>
  <c r="BC59" i="11"/>
  <c r="BC61" i="11"/>
  <c r="BC87" i="11"/>
  <c r="BC48" i="11"/>
  <c r="BC23" i="11"/>
  <c r="BC29" i="11"/>
  <c r="BC26" i="11"/>
  <c r="BC951" i="11"/>
  <c r="BC923" i="11"/>
  <c r="BC908" i="11"/>
  <c r="BC895" i="11"/>
  <c r="BC845" i="11"/>
  <c r="BC800" i="11"/>
  <c r="BC834" i="11"/>
  <c r="BC781" i="11"/>
  <c r="BC722" i="11"/>
  <c r="BC746" i="11"/>
  <c r="BC705" i="11"/>
  <c r="BC654" i="11"/>
  <c r="BC668" i="11"/>
  <c r="BC661" i="11"/>
  <c r="BC619" i="11"/>
  <c r="BC602" i="11"/>
  <c r="BC566" i="11"/>
  <c r="BC526" i="11"/>
  <c r="BC540" i="11"/>
  <c r="BC501" i="11"/>
  <c r="BC467" i="11"/>
  <c r="BC523" i="11"/>
  <c r="BC482" i="11"/>
  <c r="BC439" i="11"/>
  <c r="BC432" i="11"/>
  <c r="BC447" i="11"/>
  <c r="BC477" i="11"/>
  <c r="BC407" i="11"/>
  <c r="BC386" i="11"/>
  <c r="BC418" i="11"/>
  <c r="BC360" i="11"/>
  <c r="BC380" i="11"/>
  <c r="BC313" i="11"/>
  <c r="BC344" i="11"/>
  <c r="BC382" i="11"/>
  <c r="BC375" i="11"/>
  <c r="BC347" i="11"/>
  <c r="BC401" i="11"/>
  <c r="BC314" i="11"/>
  <c r="BC289" i="11"/>
  <c r="BC315" i="11"/>
  <c r="BC220" i="11"/>
  <c r="BC262" i="11"/>
  <c r="BC194" i="11"/>
  <c r="BC261" i="11"/>
  <c r="BC277" i="11"/>
  <c r="BC272" i="11"/>
  <c r="BC240" i="11"/>
  <c r="BC174" i="11"/>
  <c r="BC121" i="11"/>
  <c r="BC169" i="11"/>
  <c r="BC230" i="11"/>
  <c r="BC136" i="11"/>
  <c r="BC176" i="11"/>
  <c r="BC227" i="11"/>
  <c r="BC137" i="11"/>
  <c r="BC96" i="11"/>
  <c r="BC173" i="11"/>
  <c r="BC95" i="11"/>
  <c r="BC98" i="11"/>
  <c r="BC54" i="11"/>
  <c r="BC130" i="11"/>
  <c r="BC93" i="11"/>
  <c r="BC55" i="11"/>
  <c r="BC60" i="11"/>
  <c r="BC79" i="11"/>
  <c r="BC37" i="11"/>
  <c r="BC18" i="11"/>
  <c r="BC24" i="11"/>
  <c r="BC13" i="11"/>
  <c r="BC962" i="11"/>
  <c r="BC922" i="11"/>
  <c r="BC907" i="11"/>
  <c r="BC867" i="11"/>
  <c r="BC840" i="11"/>
  <c r="BC796" i="11"/>
  <c r="BC814" i="11"/>
  <c r="BC775" i="11"/>
  <c r="BC757" i="11"/>
  <c r="BC770" i="11"/>
  <c r="BC701" i="11"/>
  <c r="BC702" i="11"/>
  <c r="BC645" i="11"/>
  <c r="BC653" i="11"/>
  <c r="BC608" i="11"/>
  <c r="BC603" i="11"/>
  <c r="BC562" i="11"/>
  <c r="BC522" i="11"/>
  <c r="BC520" i="11"/>
  <c r="BC473" i="11"/>
  <c r="BC463" i="11"/>
  <c r="BC510" i="11"/>
  <c r="BC461" i="11"/>
  <c r="BC436" i="11"/>
  <c r="BC428" i="11"/>
  <c r="BC438" i="11"/>
  <c r="BC476" i="11"/>
  <c r="BC535" i="11"/>
  <c r="BC485" i="11"/>
  <c r="BC414" i="11"/>
  <c r="BC341" i="11"/>
  <c r="BC378" i="11"/>
  <c r="BC309" i="11"/>
  <c r="BC334" i="11"/>
  <c r="BC367" i="11"/>
  <c r="BC371" i="11"/>
  <c r="BC374" i="11"/>
  <c r="BC365" i="11"/>
  <c r="BC301" i="11"/>
  <c r="BC280" i="11"/>
  <c r="BC311" i="11"/>
  <c r="BC212" i="11"/>
  <c r="BC258" i="11"/>
  <c r="BC328" i="11"/>
  <c r="BC257" i="11"/>
  <c r="BC268" i="11"/>
  <c r="BC243" i="11"/>
  <c r="BC236" i="11"/>
  <c r="BC165" i="11"/>
  <c r="BC112" i="11"/>
  <c r="BC213" i="11"/>
  <c r="BC190" i="11"/>
  <c r="BC123" i="11"/>
  <c r="BC167" i="11"/>
  <c r="BC214" i="11"/>
  <c r="BC128" i="11"/>
  <c r="BC92" i="11"/>
  <c r="BC153" i="11"/>
  <c r="BC196" i="11"/>
  <c r="BC94" i="11"/>
  <c r="BC46" i="11"/>
  <c r="BC122" i="11"/>
  <c r="BC89" i="11"/>
  <c r="BC51" i="11"/>
  <c r="BC35" i="11"/>
  <c r="BC20" i="11"/>
  <c r="BC36" i="11"/>
  <c r="BC83" i="11"/>
  <c r="BC15" i="11"/>
  <c r="BC961" i="11"/>
  <c r="BC878" i="11"/>
  <c r="BC764" i="11"/>
  <c r="BC681" i="11"/>
  <c r="BC572" i="11"/>
  <c r="BC504" i="11"/>
  <c r="BC451" i="11"/>
  <c r="BC398" i="11"/>
  <c r="BC349" i="11"/>
  <c r="BC362" i="11"/>
  <c r="BC255" i="11"/>
  <c r="BC281" i="11"/>
  <c r="BC219" i="11"/>
  <c r="BC158" i="11"/>
  <c r="BC113" i="11"/>
  <c r="BC74" i="11"/>
  <c r="BC65" i="11"/>
  <c r="BC38" i="11"/>
  <c r="BC948" i="11"/>
  <c r="BC848" i="11"/>
  <c r="BC755" i="11"/>
  <c r="BC641" i="11"/>
  <c r="BC557" i="11"/>
  <c r="BC479" i="11"/>
  <c r="BC420" i="11"/>
  <c r="BC456" i="11"/>
  <c r="BC300" i="11"/>
  <c r="BC370" i="11"/>
  <c r="BC290" i="11"/>
  <c r="BC302" i="11"/>
  <c r="BC156" i="11"/>
  <c r="BC119" i="11"/>
  <c r="BC88" i="11"/>
  <c r="BC42" i="11"/>
  <c r="BC31" i="11"/>
  <c r="BC25" i="11"/>
  <c r="BC932" i="11"/>
  <c r="BC844" i="11"/>
  <c r="BC721" i="11"/>
  <c r="BC649" i="11"/>
  <c r="BC574" i="11"/>
  <c r="BC453" i="11"/>
  <c r="BC404" i="11"/>
  <c r="BC430" i="11"/>
  <c r="BC287" i="11"/>
  <c r="BC342" i="11"/>
  <c r="BC237" i="11"/>
  <c r="BC324" i="11"/>
  <c r="BC138" i="11"/>
  <c r="BC226" i="11"/>
  <c r="BC141" i="11"/>
  <c r="BC159" i="11"/>
  <c r="BC11" i="11"/>
  <c r="BC41" i="11"/>
  <c r="BC934" i="11"/>
  <c r="BC792" i="11"/>
  <c r="BC740" i="11"/>
  <c r="BC646" i="11"/>
  <c r="BC518" i="11"/>
  <c r="BC503" i="11"/>
  <c r="BC435" i="11"/>
  <c r="BC410" i="11"/>
  <c r="BC330" i="11"/>
  <c r="BC361" i="11"/>
  <c r="BC199" i="11"/>
  <c r="BC264" i="11"/>
  <c r="BC249" i="11"/>
  <c r="BC162" i="11"/>
  <c r="BC132" i="11"/>
  <c r="BC211" i="11"/>
  <c r="BC67" i="11"/>
  <c r="BC913" i="11"/>
  <c r="BC841" i="11"/>
  <c r="BC719" i="11"/>
  <c r="BC614" i="11"/>
  <c r="BC536" i="11"/>
  <c r="BC499" i="11"/>
  <c r="BC391" i="11"/>
  <c r="BC381" i="11"/>
  <c r="BC308" i="11"/>
  <c r="BC336" i="11"/>
  <c r="BC286" i="11"/>
  <c r="BC298" i="11"/>
  <c r="BC202" i="11"/>
  <c r="BC248" i="11"/>
  <c r="BC108" i="11"/>
  <c r="BC151" i="11"/>
  <c r="BC52" i="11"/>
  <c r="BC888" i="11"/>
  <c r="BC790" i="11"/>
  <c r="BC723" i="11"/>
  <c r="BC587" i="11"/>
  <c r="BC515" i="11"/>
  <c r="BC457" i="11"/>
  <c r="BC431" i="11"/>
  <c r="BC335" i="11"/>
  <c r="BC363" i="11"/>
  <c r="BC297" i="11"/>
  <c r="BC254" i="11"/>
  <c r="BC238" i="11"/>
  <c r="BC191" i="11"/>
  <c r="BC210" i="11"/>
  <c r="BC193" i="11"/>
  <c r="BC81" i="11"/>
  <c r="BC32" i="11"/>
  <c r="BC899" i="11"/>
  <c r="BC793" i="11"/>
  <c r="BC683" i="11"/>
  <c r="BC623" i="11"/>
  <c r="BC544" i="11"/>
  <c r="BC444" i="11"/>
  <c r="BC419" i="11"/>
  <c r="BC318" i="11"/>
  <c r="BC348" i="11"/>
  <c r="BC307" i="11"/>
  <c r="BC232" i="11"/>
  <c r="BC217" i="11"/>
  <c r="BC163" i="11"/>
  <c r="BC180" i="11"/>
  <c r="BC107" i="11"/>
  <c r="BC69" i="11"/>
  <c r="BC71" i="11"/>
  <c r="BC433" i="11"/>
  <c r="BC118" i="11"/>
  <c r="BC481" i="11"/>
  <c r="BC86" i="11"/>
  <c r="BC368" i="11"/>
  <c r="BC47" i="11"/>
  <c r="BC858" i="11"/>
  <c r="BC343" i="11"/>
  <c r="BC45" i="11"/>
  <c r="BC698" i="11"/>
  <c r="BC319" i="11"/>
  <c r="BC590" i="11"/>
  <c r="BC222" i="11"/>
  <c r="BC493" i="11"/>
  <c r="BC185" i="11"/>
  <c r="BC785" i="11"/>
  <c r="BC267" i="11"/>
  <c r="S25" i="7"/>
  <c r="Y25" i="7" s="1"/>
  <c r="Y24" i="4"/>
  <c r="Y24" i="5"/>
  <c r="Y32" i="4"/>
  <c r="Y32" i="5"/>
  <c r="S33" i="7"/>
  <c r="Y33" i="7" s="1"/>
  <c r="S23" i="7"/>
  <c r="Y23" i="7" s="1"/>
  <c r="Y22" i="5"/>
  <c r="Y22" i="4"/>
  <c r="S38" i="7"/>
  <c r="Y38" i="7" s="1"/>
  <c r="Y37" i="5"/>
  <c r="Y37" i="4"/>
  <c r="AZ821" i="11" a="1"/>
  <c r="AZ821" i="11" s="1"/>
  <c r="CA821" i="11" a="1"/>
  <c r="CA821" i="11" s="1"/>
  <c r="BI961" i="11"/>
  <c r="BI954" i="11"/>
  <c r="BI944" i="11"/>
  <c r="BI947" i="11"/>
  <c r="BI927" i="11"/>
  <c r="BI923" i="11"/>
  <c r="BI911" i="11"/>
  <c r="BI903" i="11"/>
  <c r="BI877" i="11"/>
  <c r="BI898" i="11"/>
  <c r="BI851" i="11"/>
  <c r="BI883" i="11"/>
  <c r="BI849" i="11"/>
  <c r="BI836" i="11"/>
  <c r="BI846" i="11"/>
  <c r="BI789" i="11"/>
  <c r="BI796" i="11"/>
  <c r="BI834" i="11"/>
  <c r="BI808" i="11"/>
  <c r="BI780" i="11"/>
  <c r="BI768" i="11"/>
  <c r="BI787" i="11"/>
  <c r="BI783" i="11"/>
  <c r="BI740" i="11"/>
  <c r="BI722" i="11"/>
  <c r="BI738" i="11"/>
  <c r="BI737" i="11"/>
  <c r="BI725" i="11"/>
  <c r="BI702" i="11"/>
  <c r="BI704" i="11"/>
  <c r="BI680" i="11"/>
  <c r="BI655" i="11"/>
  <c r="BI705" i="11"/>
  <c r="BI681" i="11"/>
  <c r="BI642" i="11"/>
  <c r="BI645" i="11"/>
  <c r="BI649" i="11"/>
  <c r="BI635" i="11"/>
  <c r="BI597" i="11"/>
  <c r="BI621" i="11"/>
  <c r="BI624" i="11"/>
  <c r="BI610" i="11"/>
  <c r="BI608" i="11"/>
  <c r="BI569" i="11"/>
  <c r="BI555" i="11"/>
  <c r="BI562" i="11"/>
  <c r="BI553" i="11"/>
  <c r="BI539" i="11"/>
  <c r="BI514" i="11"/>
  <c r="BI488" i="11"/>
  <c r="BI532" i="11"/>
  <c r="BI495" i="11"/>
  <c r="BI512" i="11"/>
  <c r="BI481" i="11"/>
  <c r="BI480" i="11"/>
  <c r="BI434" i="11"/>
  <c r="BI471" i="11"/>
  <c r="BI458" i="11"/>
  <c r="BI452" i="11"/>
  <c r="BI518" i="11"/>
  <c r="BI409" i="11"/>
  <c r="BI439" i="11"/>
  <c r="BI424" i="11"/>
  <c r="BI395" i="11"/>
  <c r="BI427" i="11"/>
  <c r="BI410" i="11"/>
  <c r="BI337" i="11"/>
  <c r="BI336" i="11"/>
  <c r="BI284" i="11"/>
  <c r="BI296" i="11"/>
  <c r="BI326" i="11"/>
  <c r="BI394" i="11"/>
  <c r="BI375" i="11"/>
  <c r="BI357" i="11"/>
  <c r="BI298" i="11"/>
  <c r="BI268" i="11"/>
  <c r="BI287" i="11"/>
  <c r="BI200" i="11"/>
  <c r="BI233" i="11"/>
  <c r="BI270" i="11"/>
  <c r="BI274" i="11"/>
  <c r="BI248" i="11"/>
  <c r="BI242" i="11"/>
  <c r="BI157" i="11"/>
  <c r="BI212" i="11"/>
  <c r="BI169" i="11"/>
  <c r="BI159" i="11"/>
  <c r="BI254" i="11"/>
  <c r="BI215" i="11"/>
  <c r="BI128" i="11"/>
  <c r="BI193" i="11"/>
  <c r="BI174" i="11"/>
  <c r="BI77" i="11"/>
  <c r="BI104" i="11"/>
  <c r="BI108" i="11"/>
  <c r="BI71" i="11"/>
  <c r="BI210" i="11"/>
  <c r="BI138" i="11"/>
  <c r="BI94" i="11"/>
  <c r="BI46" i="11"/>
  <c r="BI11" i="11"/>
  <c r="BI13" i="11"/>
  <c r="BI27" i="11"/>
  <c r="BI18" i="11"/>
  <c r="BI33" i="11"/>
  <c r="BI962" i="11"/>
  <c r="BI953" i="11"/>
  <c r="BI941" i="11"/>
  <c r="BI948" i="11"/>
  <c r="BI926" i="11"/>
  <c r="BI918" i="11"/>
  <c r="BI909" i="11"/>
  <c r="BI902" i="11"/>
  <c r="BI891" i="11"/>
  <c r="BI882" i="11"/>
  <c r="BI886" i="11"/>
  <c r="BI876" i="11"/>
  <c r="BI844" i="11"/>
  <c r="BI868" i="11"/>
  <c r="BI827" i="11"/>
  <c r="BI823" i="11"/>
  <c r="BI792" i="11"/>
  <c r="BI831" i="11"/>
  <c r="BI807" i="11"/>
  <c r="BI773" i="11"/>
  <c r="BI763" i="11"/>
  <c r="BI803" i="11"/>
  <c r="BI760" i="11"/>
  <c r="BI736" i="11"/>
  <c r="BI753" i="11"/>
  <c r="BI767" i="11"/>
  <c r="BI733" i="11"/>
  <c r="BI721" i="11"/>
  <c r="BI739" i="11"/>
  <c r="BI700" i="11"/>
  <c r="BI676" i="11"/>
  <c r="BI651" i="11"/>
  <c r="BI693" i="11"/>
  <c r="BI677" i="11"/>
  <c r="BI638" i="11"/>
  <c r="BI641" i="11"/>
  <c r="BI644" i="11"/>
  <c r="BI631" i="11"/>
  <c r="BI593" i="11"/>
  <c r="BI662" i="11"/>
  <c r="BI611" i="11"/>
  <c r="BI604" i="11"/>
  <c r="BI595" i="11"/>
  <c r="BI565" i="11"/>
  <c r="BI612" i="11"/>
  <c r="BI558" i="11"/>
  <c r="BI548" i="11"/>
  <c r="BI535" i="11"/>
  <c r="BI542" i="11"/>
  <c r="BI560" i="11"/>
  <c r="BI530" i="11"/>
  <c r="BI533" i="11"/>
  <c r="BI510" i="11"/>
  <c r="BI534" i="11"/>
  <c r="BI476" i="11"/>
  <c r="BI536" i="11"/>
  <c r="BI467" i="11"/>
  <c r="BI453" i="11"/>
  <c r="BI440" i="11"/>
  <c r="BI478" i="11"/>
  <c r="BI401" i="11"/>
  <c r="BI436" i="11"/>
  <c r="BI420" i="11"/>
  <c r="BI391" i="11"/>
  <c r="BI423" i="11"/>
  <c r="BI385" i="11"/>
  <c r="BI319" i="11"/>
  <c r="BI327" i="11"/>
  <c r="BI369" i="11"/>
  <c r="BI283" i="11"/>
  <c r="BI344" i="11"/>
  <c r="BI378" i="11"/>
  <c r="BI371" i="11"/>
  <c r="BI351" i="11"/>
  <c r="BI293" i="11"/>
  <c r="BI264" i="11"/>
  <c r="BI272" i="11"/>
  <c r="BI282" i="11"/>
  <c r="BI325" i="11"/>
  <c r="BI308" i="11"/>
  <c r="BI265" i="11"/>
  <c r="BI244" i="11"/>
  <c r="BI203" i="11"/>
  <c r="BI153" i="11"/>
  <c r="BI206" i="11"/>
  <c r="BI164" i="11"/>
  <c r="BI155" i="11"/>
  <c r="BI253" i="11"/>
  <c r="BI205" i="11"/>
  <c r="BI232" i="11"/>
  <c r="BI190" i="11"/>
  <c r="BI162" i="11"/>
  <c r="BI73" i="11"/>
  <c r="BI100" i="11"/>
  <c r="BI103" i="11"/>
  <c r="BI67" i="11"/>
  <c r="BI172" i="11"/>
  <c r="BI129" i="11"/>
  <c r="BI86" i="11"/>
  <c r="BI42" i="11"/>
  <c r="BI52" i="11"/>
  <c r="BI69" i="11"/>
  <c r="BI21" i="11"/>
  <c r="BI92" i="11"/>
  <c r="BI29" i="11"/>
  <c r="BI972" i="11"/>
  <c r="BI967" i="11"/>
  <c r="BI949" i="11"/>
  <c r="BI940" i="11"/>
  <c r="BI951" i="11"/>
  <c r="BI925" i="11"/>
  <c r="BI917" i="11"/>
  <c r="BI908" i="11"/>
  <c r="BI889" i="11"/>
  <c r="BI897" i="11"/>
  <c r="BI878" i="11"/>
  <c r="BI875" i="11"/>
  <c r="BI860" i="11"/>
  <c r="BI832" i="11"/>
  <c r="BI866" i="11"/>
  <c r="BI814" i="11"/>
  <c r="BI818" i="11"/>
  <c r="BI817" i="11"/>
  <c r="BI830" i="11"/>
  <c r="BI791" i="11"/>
  <c r="BI769" i="11"/>
  <c r="BI759" i="11"/>
  <c r="BI781" i="11"/>
  <c r="BI750" i="11"/>
  <c r="BI727" i="11"/>
  <c r="BI766" i="11"/>
  <c r="BI747" i="11"/>
  <c r="BI728" i="11"/>
  <c r="BI720" i="11"/>
  <c r="BI735" i="11"/>
  <c r="BI696" i="11"/>
  <c r="BI672" i="11"/>
  <c r="BI709" i="11"/>
  <c r="BI682" i="11"/>
  <c r="BI673" i="11"/>
  <c r="BI634" i="11"/>
  <c r="BI637" i="11"/>
  <c r="BI659" i="11"/>
  <c r="BI627" i="11"/>
  <c r="BI584" i="11"/>
  <c r="BI657" i="11"/>
  <c r="BI606" i="11"/>
  <c r="BI577" i="11"/>
  <c r="BI592" i="11"/>
  <c r="BI619" i="11"/>
  <c r="BI567" i="11"/>
  <c r="BI544" i="11"/>
  <c r="BI583" i="11"/>
  <c r="BI531" i="11"/>
  <c r="BI537" i="11"/>
  <c r="BI551" i="11"/>
  <c r="BI526" i="11"/>
  <c r="BI524" i="11"/>
  <c r="BI496" i="11"/>
  <c r="BI501" i="11"/>
  <c r="BI459" i="11"/>
  <c r="BI520" i="11"/>
  <c r="BI463" i="11"/>
  <c r="BI449" i="11"/>
  <c r="BI430" i="11"/>
  <c r="BI448" i="11"/>
  <c r="BI384" i="11"/>
  <c r="BI400" i="11"/>
  <c r="BI416" i="11"/>
  <c r="BI387" i="11"/>
  <c r="BI419" i="11"/>
  <c r="BI379" i="11"/>
  <c r="BI306" i="11"/>
  <c r="BI323" i="11"/>
  <c r="BI360" i="11"/>
  <c r="BI390" i="11"/>
  <c r="BI334" i="11"/>
  <c r="BI367" i="11"/>
  <c r="BI343" i="11"/>
  <c r="BI347" i="11"/>
  <c r="BI289" i="11"/>
  <c r="BI260" i="11"/>
  <c r="BI243" i="11"/>
  <c r="BI280" i="11"/>
  <c r="BI279" i="11"/>
  <c r="BI307" i="11"/>
  <c r="BI261" i="11"/>
  <c r="BI239" i="11"/>
  <c r="BI199" i="11"/>
  <c r="BI148" i="11"/>
  <c r="BI201" i="11"/>
  <c r="BI160" i="11"/>
  <c r="BI150" i="11"/>
  <c r="BI246" i="11"/>
  <c r="BI202" i="11"/>
  <c r="BI224" i="11"/>
  <c r="BI185" i="11"/>
  <c r="BI145" i="11"/>
  <c r="BI130" i="11"/>
  <c r="BI96" i="11"/>
  <c r="BI99" i="11"/>
  <c r="BI65" i="11"/>
  <c r="BI147" i="11"/>
  <c r="BI126" i="11"/>
  <c r="BI82" i="11"/>
  <c r="BI88" i="11"/>
  <c r="BI51" i="11"/>
  <c r="BI68" i="11"/>
  <c r="BI20" i="11"/>
  <c r="BI64" i="11"/>
  <c r="BI24" i="11"/>
  <c r="BI971" i="11"/>
  <c r="BI966" i="11"/>
  <c r="BI958" i="11"/>
  <c r="BI939" i="11"/>
  <c r="BI942" i="11"/>
  <c r="BI924" i="11"/>
  <c r="BI916" i="11"/>
  <c r="BI922" i="11"/>
  <c r="BI896" i="11"/>
  <c r="BI892" i="11"/>
  <c r="BI874" i="11"/>
  <c r="BI858" i="11"/>
  <c r="BI841" i="11"/>
  <c r="BI828" i="11"/>
  <c r="BI865" i="11"/>
  <c r="BI810" i="11"/>
  <c r="BI805" i="11"/>
  <c r="BI845" i="11"/>
  <c r="BI826" i="11"/>
  <c r="BI799" i="11"/>
  <c r="BI764" i="11"/>
  <c r="BI755" i="11"/>
  <c r="BI779" i="11"/>
  <c r="BI741" i="11"/>
  <c r="BI714" i="11"/>
  <c r="BI761" i="11"/>
  <c r="BI742" i="11"/>
  <c r="BI691" i="11"/>
  <c r="BI717" i="11"/>
  <c r="BI713" i="11"/>
  <c r="BI692" i="11"/>
  <c r="BI668" i="11"/>
  <c r="BI695" i="11"/>
  <c r="BI678" i="11"/>
  <c r="BI669" i="11"/>
  <c r="BI630" i="11"/>
  <c r="BI633" i="11"/>
  <c r="BI658" i="11"/>
  <c r="BI623" i="11"/>
  <c r="BI640" i="11"/>
  <c r="BI636" i="11"/>
  <c r="BI602" i="11"/>
  <c r="BI574" i="11"/>
  <c r="BI586" i="11"/>
  <c r="BI603" i="11"/>
  <c r="BI563" i="11"/>
  <c r="BI540" i="11"/>
  <c r="BI568" i="11"/>
  <c r="BI527" i="11"/>
  <c r="BI525" i="11"/>
  <c r="BI529" i="11"/>
  <c r="BI570" i="11"/>
  <c r="BI498" i="11"/>
  <c r="BI490" i="11"/>
  <c r="BI472" i="11"/>
  <c r="BI454" i="11"/>
  <c r="BI511" i="11"/>
  <c r="BI502" i="11"/>
  <c r="BI445" i="11"/>
  <c r="BI426" i="11"/>
  <c r="BI433" i="11"/>
  <c r="BI380" i="11"/>
  <c r="BI486" i="11"/>
  <c r="BI412" i="11"/>
  <c r="BI465" i="11"/>
  <c r="BI415" i="11"/>
  <c r="BI374" i="11"/>
  <c r="BI386" i="11"/>
  <c r="BI314" i="11"/>
  <c r="BI341" i="11"/>
  <c r="BI368" i="11"/>
  <c r="BI330" i="11"/>
  <c r="BI363" i="11"/>
  <c r="BI338" i="11"/>
  <c r="BI328" i="11"/>
  <c r="BI313" i="11"/>
  <c r="BI256" i="11"/>
  <c r="BI238" i="11"/>
  <c r="BI267" i="11"/>
  <c r="BI275" i="11"/>
  <c r="BI304" i="11"/>
  <c r="BI257" i="11"/>
  <c r="BI235" i="11"/>
  <c r="BI176" i="11"/>
  <c r="BI139" i="11"/>
  <c r="BI188" i="11"/>
  <c r="BI151" i="11"/>
  <c r="BI146" i="11"/>
  <c r="BI245" i="11"/>
  <c r="BI191" i="11"/>
  <c r="BI223" i="11"/>
  <c r="BI181" i="11"/>
  <c r="BI136" i="11"/>
  <c r="BI197" i="11"/>
  <c r="BI183" i="11"/>
  <c r="BI95" i="11"/>
  <c r="BI61" i="11"/>
  <c r="BI121" i="11"/>
  <c r="BI119" i="11"/>
  <c r="BI78" i="11"/>
  <c r="BI39" i="11"/>
  <c r="BI48" i="11"/>
  <c r="BI9" i="11"/>
  <c r="BI10" i="11"/>
  <c r="BI63" i="11"/>
  <c r="BI15" i="11"/>
  <c r="BI970" i="11"/>
  <c r="BI969" i="11"/>
  <c r="BI959" i="11"/>
  <c r="BI938" i="11"/>
  <c r="BI932" i="11"/>
  <c r="BI943" i="11"/>
  <c r="BI915" i="11"/>
  <c r="BI907" i="11"/>
  <c r="BI893" i="11"/>
  <c r="BI900" i="11"/>
  <c r="BI870" i="11"/>
  <c r="BI854" i="11"/>
  <c r="BI833" i="11"/>
  <c r="BI867" i="11"/>
  <c r="BI853" i="11"/>
  <c r="BI806" i="11"/>
  <c r="BI813" i="11"/>
  <c r="BI812" i="11"/>
  <c r="BI816" i="11"/>
  <c r="BI798" i="11"/>
  <c r="BI777" i="11"/>
  <c r="BI786" i="11"/>
  <c r="BI785" i="11"/>
  <c r="BI732" i="11"/>
  <c r="BI776" i="11"/>
  <c r="BI748" i="11"/>
  <c r="BI762" i="11"/>
  <c r="BI687" i="11"/>
  <c r="BI716" i="11"/>
  <c r="BI734" i="11"/>
  <c r="BI694" i="11"/>
  <c r="BI664" i="11"/>
  <c r="BI684" i="11"/>
  <c r="BI689" i="11"/>
  <c r="BI665" i="11"/>
  <c r="BI626" i="11"/>
  <c r="BI629" i="11"/>
  <c r="BI648" i="11"/>
  <c r="BI618" i="11"/>
  <c r="BI615" i="11"/>
  <c r="BI616" i="11"/>
  <c r="BI598" i="11"/>
  <c r="BI591" i="11"/>
  <c r="BI582" i="11"/>
  <c r="BI590" i="11"/>
  <c r="BI559" i="11"/>
  <c r="BI599" i="11"/>
  <c r="BI561" i="11"/>
  <c r="BI523" i="11"/>
  <c r="BI541" i="11"/>
  <c r="BI517" i="11"/>
  <c r="BI522" i="11"/>
  <c r="BI474" i="11"/>
  <c r="BI505" i="11"/>
  <c r="BI468" i="11"/>
  <c r="BI450" i="11"/>
  <c r="BI508" i="11"/>
  <c r="BI500" i="11"/>
  <c r="BI469" i="11"/>
  <c r="BI422" i="11"/>
  <c r="BI429" i="11"/>
  <c r="BI482" i="11"/>
  <c r="BI444" i="11"/>
  <c r="BI408" i="11"/>
  <c r="BI457" i="11"/>
  <c r="BI411" i="11"/>
  <c r="BI370" i="11"/>
  <c r="BI365" i="11"/>
  <c r="BI301" i="11"/>
  <c r="BI335" i="11"/>
  <c r="BI364" i="11"/>
  <c r="BI321" i="11"/>
  <c r="BI358" i="11"/>
  <c r="BI406" i="11"/>
  <c r="BI324" i="11"/>
  <c r="BI312" i="11"/>
  <c r="BI252" i="11"/>
  <c r="BI229" i="11"/>
  <c r="BI263" i="11"/>
  <c r="BI262" i="11"/>
  <c r="BI303" i="11"/>
  <c r="BI291" i="11"/>
  <c r="BI226" i="11"/>
  <c r="BI194" i="11"/>
  <c r="BI135" i="11"/>
  <c r="BI214" i="11"/>
  <c r="BI228" i="11"/>
  <c r="BI141" i="11"/>
  <c r="BI241" i="11"/>
  <c r="BI177" i="11"/>
  <c r="BI220" i="11"/>
  <c r="BI158" i="11"/>
  <c r="BI127" i="11"/>
  <c r="BI192" i="11"/>
  <c r="BI123" i="11"/>
  <c r="BI87" i="11"/>
  <c r="BI57" i="11"/>
  <c r="BI111" i="11"/>
  <c r="BI117" i="11"/>
  <c r="BI74" i="11"/>
  <c r="BI38" i="11"/>
  <c r="BI47" i="11"/>
  <c r="BI84" i="11"/>
  <c r="BI36" i="11"/>
  <c r="BI60" i="11"/>
  <c r="BI8" i="11"/>
  <c r="BI968" i="11"/>
  <c r="BI956" i="11"/>
  <c r="BI952" i="11"/>
  <c r="BI936" i="11"/>
  <c r="BI931" i="11"/>
  <c r="BI933" i="11"/>
  <c r="BI914" i="11"/>
  <c r="BI906" i="11"/>
  <c r="BI887" i="11"/>
  <c r="BI890" i="11"/>
  <c r="BI873" i="11"/>
  <c r="BI869" i="11"/>
  <c r="BI820" i="11"/>
  <c r="BI857" i="11"/>
  <c r="BI852" i="11"/>
  <c r="BI801" i="11"/>
  <c r="BI809" i="11"/>
  <c r="BI839" i="11"/>
  <c r="BI822" i="11"/>
  <c r="BI824" i="11"/>
  <c r="BI782" i="11"/>
  <c r="BI784" i="11"/>
  <c r="BI774" i="11"/>
  <c r="BI723" i="11"/>
  <c r="BI775" i="11"/>
  <c r="BI771" i="11"/>
  <c r="BI758" i="11"/>
  <c r="BI730" i="11"/>
  <c r="BI743" i="11"/>
  <c r="BI724" i="11"/>
  <c r="BI690" i="11"/>
  <c r="BI660" i="11"/>
  <c r="BI683" i="11"/>
  <c r="BI701" i="11"/>
  <c r="BI661" i="11"/>
  <c r="BI671" i="11"/>
  <c r="BI667" i="11"/>
  <c r="BI647" i="11"/>
  <c r="BI625" i="11"/>
  <c r="BI609" i="11"/>
  <c r="BI614" i="11"/>
  <c r="BI594" i="11"/>
  <c r="BI579" i="11"/>
  <c r="BI587" i="11"/>
  <c r="BI596" i="11"/>
  <c r="BI554" i="11"/>
  <c r="BI581" i="11"/>
  <c r="BI557" i="11"/>
  <c r="BI519" i="11"/>
  <c r="BI538" i="11"/>
  <c r="BI564" i="11"/>
  <c r="BI507" i="11"/>
  <c r="BI470" i="11"/>
  <c r="BI494" i="11"/>
  <c r="BI464" i="11"/>
  <c r="BI446" i="11"/>
  <c r="BI506" i="11"/>
  <c r="BI483" i="11"/>
  <c r="BI447" i="11"/>
  <c r="BI418" i="11"/>
  <c r="BI425" i="11"/>
  <c r="BI477" i="11"/>
  <c r="BI441" i="11"/>
  <c r="BI404" i="11"/>
  <c r="BI443" i="11"/>
  <c r="BI407" i="11"/>
  <c r="BI356" i="11"/>
  <c r="BI361" i="11"/>
  <c r="BI297" i="11"/>
  <c r="BI331" i="11"/>
  <c r="BI354" i="11"/>
  <c r="BI317" i="11"/>
  <c r="BI353" i="11"/>
  <c r="BI398" i="11"/>
  <c r="BI315" i="11"/>
  <c r="BI309" i="11"/>
  <c r="BI234" i="11"/>
  <c r="BI225" i="11"/>
  <c r="BI259" i="11"/>
  <c r="BI258" i="11"/>
  <c r="BI300" i="11"/>
  <c r="BI290" i="11"/>
  <c r="BI222" i="11"/>
  <c r="BI180" i="11"/>
  <c r="BI122" i="11"/>
  <c r="BI207" i="11"/>
  <c r="BI227" i="11"/>
  <c r="BI137" i="11"/>
  <c r="BI240" i="11"/>
  <c r="BI168" i="11"/>
  <c r="BI219" i="11"/>
  <c r="BI152" i="11"/>
  <c r="BI93" i="11"/>
  <c r="BI140" i="11"/>
  <c r="BI112" i="11"/>
  <c r="BI83" i="11"/>
  <c r="BI53" i="11"/>
  <c r="BI167" i="11"/>
  <c r="BI106" i="11"/>
  <c r="BI66" i="11"/>
  <c r="BI25" i="11"/>
  <c r="BI40" i="11"/>
  <c r="BI41" i="11"/>
  <c r="BI32" i="11"/>
  <c r="BI59" i="11"/>
  <c r="BI963" i="11"/>
  <c r="BI960" i="11"/>
  <c r="BI950" i="11"/>
  <c r="BI935" i="11"/>
  <c r="BI930" i="11"/>
  <c r="BI921" i="11"/>
  <c r="BI913" i="11"/>
  <c r="BI905" i="11"/>
  <c r="BI899" i="11"/>
  <c r="BI895" i="11"/>
  <c r="BI859" i="11"/>
  <c r="BI888" i="11"/>
  <c r="BI862" i="11"/>
  <c r="BI856" i="11"/>
  <c r="BI850" i="11"/>
  <c r="BI797" i="11"/>
  <c r="BI804" i="11"/>
  <c r="BI838" i="11"/>
  <c r="BI819" i="11"/>
  <c r="BI795" i="11"/>
  <c r="BI778" i="11"/>
  <c r="BI802" i="11"/>
  <c r="BI770" i="11"/>
  <c r="BI719" i="11"/>
  <c r="BI749" i="11"/>
  <c r="BI757" i="11"/>
  <c r="BI751" i="11"/>
  <c r="BI729" i="11"/>
  <c r="BI710" i="11"/>
  <c r="BI712" i="11"/>
  <c r="BI656" i="11"/>
  <c r="BI699" i="11"/>
  <c r="BI679" i="11"/>
  <c r="BI698" i="11"/>
  <c r="BI653" i="11"/>
  <c r="BI670" i="11"/>
  <c r="BI666" i="11"/>
  <c r="BI643" i="11"/>
  <c r="BI620" i="11"/>
  <c r="BI628" i="11"/>
  <c r="BI675" i="11"/>
  <c r="BI585" i="11"/>
  <c r="BI607" i="11"/>
  <c r="BI578" i="11"/>
  <c r="BI576" i="11"/>
  <c r="BI549" i="11"/>
  <c r="BI572" i="11"/>
  <c r="BI552" i="11"/>
  <c r="BI556" i="11"/>
  <c r="BI521" i="11"/>
  <c r="BI550" i="11"/>
  <c r="BI503" i="11"/>
  <c r="BI466" i="11"/>
  <c r="BI487" i="11"/>
  <c r="BI489" i="11"/>
  <c r="BI442" i="11"/>
  <c r="BI504" i="11"/>
  <c r="BI479" i="11"/>
  <c r="BI473" i="11"/>
  <c r="BI461" i="11"/>
  <c r="BI417" i="11"/>
  <c r="BI462" i="11"/>
  <c r="BI432" i="11"/>
  <c r="BI451" i="11"/>
  <c r="BI435" i="11"/>
  <c r="BI403" i="11"/>
  <c r="BI346" i="11"/>
  <c r="BI355" i="11"/>
  <c r="BI292" i="11"/>
  <c r="BI322" i="11"/>
  <c r="BI349" i="11"/>
  <c r="BI414" i="11"/>
  <c r="BI348" i="11"/>
  <c r="BI381" i="11"/>
  <c r="BI311" i="11"/>
  <c r="BI281" i="11"/>
  <c r="BI230" i="11"/>
  <c r="BI217" i="11"/>
  <c r="BI255" i="11"/>
  <c r="BI295" i="11"/>
  <c r="BI299" i="11"/>
  <c r="BI273" i="11"/>
  <c r="BI250" i="11"/>
  <c r="BI175" i="11"/>
  <c r="BI118" i="11"/>
  <c r="BI187" i="11"/>
  <c r="BI182" i="11"/>
  <c r="BI133" i="11"/>
  <c r="BI237" i="11"/>
  <c r="BI163" i="11"/>
  <c r="BI211" i="11"/>
  <c r="BI114" i="11"/>
  <c r="BI89" i="11"/>
  <c r="BI125" i="11"/>
  <c r="BI165" i="11"/>
  <c r="BI79" i="11"/>
  <c r="BI49" i="11"/>
  <c r="BI156" i="11"/>
  <c r="BI102" i="11"/>
  <c r="BI58" i="11"/>
  <c r="BI14" i="11"/>
  <c r="BI30" i="11"/>
  <c r="BI35" i="11"/>
  <c r="BI19" i="11"/>
  <c r="BI55" i="11"/>
  <c r="BI965" i="11"/>
  <c r="BI957" i="11"/>
  <c r="BI945" i="11"/>
  <c r="BI934" i="11"/>
  <c r="BI929" i="11"/>
  <c r="BI920" i="11"/>
  <c r="BI912" i="11"/>
  <c r="BI904" i="11"/>
  <c r="BI881" i="11"/>
  <c r="BI894" i="11"/>
  <c r="BI855" i="11"/>
  <c r="BI871" i="11"/>
  <c r="BI861" i="11"/>
  <c r="BI840" i="11"/>
  <c r="BI848" i="11"/>
  <c r="BI793" i="11"/>
  <c r="BI800" i="11"/>
  <c r="BI835" i="11"/>
  <c r="BI815" i="11"/>
  <c r="BI794" i="11"/>
  <c r="BI772" i="11"/>
  <c r="BI790" i="11"/>
  <c r="BI765" i="11"/>
  <c r="BI756" i="11"/>
  <c r="BI731" i="11"/>
  <c r="BI752" i="11"/>
  <c r="BI746" i="11"/>
  <c r="BI726" i="11"/>
  <c r="BI706" i="11"/>
  <c r="BI708" i="11"/>
  <c r="BI686" i="11"/>
  <c r="BI688" i="11"/>
  <c r="BI697" i="11"/>
  <c r="BI685" i="11"/>
  <c r="BI646" i="11"/>
  <c r="BI654" i="11"/>
  <c r="BI652" i="11"/>
  <c r="BI639" i="11"/>
  <c r="BI605" i="11"/>
  <c r="BI674" i="11"/>
  <c r="BI650" i="11"/>
  <c r="BI632" i="11"/>
  <c r="BI589" i="11"/>
  <c r="BI573" i="11"/>
  <c r="BI575" i="11"/>
  <c r="BI545" i="11"/>
  <c r="BI566" i="11"/>
  <c r="BI543" i="11"/>
  <c r="BI516" i="11"/>
  <c r="BI513" i="11"/>
  <c r="BI546" i="11"/>
  <c r="BI499" i="11"/>
  <c r="BI515" i="11"/>
  <c r="BI485" i="11"/>
  <c r="BI484" i="11"/>
  <c r="BI438" i="11"/>
  <c r="BI493" i="11"/>
  <c r="BI475" i="11"/>
  <c r="BI455" i="11"/>
  <c r="BI460" i="11"/>
  <c r="BI413" i="11"/>
  <c r="BI456" i="11"/>
  <c r="BI428" i="11"/>
  <c r="BI399" i="11"/>
  <c r="BI431" i="11"/>
  <c r="BI382" i="11"/>
  <c r="BI342" i="11"/>
  <c r="BI350" i="11"/>
  <c r="BI288" i="11"/>
  <c r="BI318" i="11"/>
  <c r="BI340" i="11"/>
  <c r="BI402" i="11"/>
  <c r="BI329" i="11"/>
  <c r="BI362" i="11"/>
  <c r="BI302" i="11"/>
  <c r="BI277" i="11"/>
  <c r="BI316" i="11"/>
  <c r="BI213" i="11"/>
  <c r="BI251" i="11"/>
  <c r="BI294" i="11"/>
  <c r="BI286" i="11"/>
  <c r="BI269" i="11"/>
  <c r="BI249" i="11"/>
  <c r="BI166" i="11"/>
  <c r="BI113" i="11"/>
  <c r="BI178" i="11"/>
  <c r="BI173" i="11"/>
  <c r="BI120" i="11"/>
  <c r="BI236" i="11"/>
  <c r="BI132" i="11"/>
  <c r="BI196" i="11"/>
  <c r="BI107" i="11"/>
  <c r="BI81" i="11"/>
  <c r="BI109" i="11"/>
  <c r="BI134" i="11"/>
  <c r="BI75" i="11"/>
  <c r="BI45" i="11"/>
  <c r="BI144" i="11"/>
  <c r="BI98" i="11"/>
  <c r="BI54" i="11"/>
  <c r="BI12" i="11"/>
  <c r="BI26" i="11"/>
  <c r="BI31" i="11"/>
  <c r="BI23" i="11"/>
  <c r="BI37" i="11"/>
  <c r="BT962" i="11"/>
  <c r="BT966" i="11"/>
  <c r="BT947" i="11"/>
  <c r="BT938" i="11"/>
  <c r="BT932" i="11"/>
  <c r="BT920" i="11"/>
  <c r="BT922" i="11"/>
  <c r="BT903" i="11"/>
  <c r="BT912" i="11"/>
  <c r="BT890" i="11"/>
  <c r="BT845" i="11"/>
  <c r="BT878" i="11"/>
  <c r="BT854" i="11"/>
  <c r="BT835" i="11"/>
  <c r="BT848" i="11"/>
  <c r="BT812" i="11"/>
  <c r="BT828" i="11"/>
  <c r="BT838" i="11"/>
  <c r="BT834" i="11"/>
  <c r="BT802" i="11"/>
  <c r="BT776" i="11"/>
  <c r="BT758" i="11"/>
  <c r="BT772" i="11"/>
  <c r="BT730" i="11"/>
  <c r="BT761" i="11"/>
  <c r="BT746" i="11"/>
  <c r="BT774" i="11"/>
  <c r="BT719" i="11"/>
  <c r="BT716" i="11"/>
  <c r="BT700" i="11"/>
  <c r="BT692" i="11"/>
  <c r="BT654" i="11"/>
  <c r="BT666" i="11"/>
  <c r="BT681" i="11"/>
  <c r="BT655" i="11"/>
  <c r="BT636" i="11"/>
  <c r="BT657" i="11"/>
  <c r="BT615" i="11"/>
  <c r="BT603" i="11"/>
  <c r="BT647" i="11"/>
  <c r="BT616" i="11"/>
  <c r="BT609" i="11"/>
  <c r="BT576" i="11"/>
  <c r="BT602" i="11"/>
  <c r="BT558" i="11"/>
  <c r="BT543" i="11"/>
  <c r="BT538" i="11"/>
  <c r="BT546" i="11"/>
  <c r="BT533" i="11"/>
  <c r="BT523" i="11"/>
  <c r="BT554" i="11"/>
  <c r="BT524" i="11"/>
  <c r="BT956" i="11"/>
  <c r="BT960" i="11"/>
  <c r="BT941" i="11"/>
  <c r="BT943" i="11"/>
  <c r="BT924" i="11"/>
  <c r="BT921" i="11"/>
  <c r="BT900" i="11"/>
  <c r="BT893" i="11"/>
  <c r="BT875" i="11"/>
  <c r="BT865" i="11"/>
  <c r="BT870" i="11"/>
  <c r="BT839" i="11"/>
  <c r="BT859" i="11"/>
  <c r="BT803" i="11"/>
  <c r="BT826" i="11"/>
  <c r="BT804" i="11"/>
  <c r="BT784" i="11"/>
  <c r="BT780" i="11"/>
  <c r="BT762" i="11"/>
  <c r="BT756" i="11"/>
  <c r="BT717" i="11"/>
  <c r="BT768" i="11"/>
  <c r="BT741" i="11"/>
  <c r="BT742" i="11"/>
  <c r="BT729" i="11"/>
  <c r="BT704" i="11"/>
  <c r="BT683" i="11"/>
  <c r="BT701" i="11"/>
  <c r="BT699" i="11"/>
  <c r="BT685" i="11"/>
  <c r="BT649" i="11"/>
  <c r="BT648" i="11"/>
  <c r="BT623" i="11"/>
  <c r="BT599" i="11"/>
  <c r="BT627" i="11"/>
  <c r="BT645" i="11"/>
  <c r="BT618" i="11"/>
  <c r="BT589" i="11"/>
  <c r="BT569" i="11"/>
  <c r="BT552" i="11"/>
  <c r="BT534" i="11"/>
  <c r="BT592" i="11"/>
  <c r="BT521" i="11"/>
  <c r="BT503" i="11"/>
  <c r="BT549" i="11"/>
  <c r="BT498" i="11"/>
  <c r="BT484" i="11"/>
  <c r="BT516" i="11"/>
  <c r="BT462" i="11"/>
  <c r="BT482" i="11"/>
  <c r="BT469" i="11"/>
  <c r="BT425" i="11"/>
  <c r="BT428" i="11"/>
  <c r="BT460" i="11"/>
  <c r="BT472" i="11"/>
  <c r="BT415" i="11"/>
  <c r="BT444" i="11"/>
  <c r="BT426" i="11"/>
  <c r="BT447" i="11"/>
  <c r="BT349" i="11"/>
  <c r="BT287" i="11"/>
  <c r="BT304" i="11"/>
  <c r="BT353" i="11"/>
  <c r="BT286" i="11"/>
  <c r="BT362" i="11"/>
  <c r="BT374" i="11"/>
  <c r="BT365" i="11"/>
  <c r="BT341" i="11"/>
  <c r="BT246" i="11"/>
  <c r="BT262" i="11"/>
  <c r="BT194" i="11"/>
  <c r="BT223" i="11"/>
  <c r="BT261" i="11"/>
  <c r="BT293" i="11"/>
  <c r="BT288" i="11"/>
  <c r="BT267" i="11"/>
  <c r="BT249" i="11"/>
  <c r="BT160" i="11"/>
  <c r="BT197" i="11"/>
  <c r="BT225" i="11"/>
  <c r="BT145" i="11"/>
  <c r="BT162" i="11"/>
  <c r="BT193" i="11"/>
  <c r="BT135" i="11"/>
  <c r="BT132" i="11"/>
  <c r="BT84" i="11"/>
  <c r="BT156" i="11"/>
  <c r="BT83" i="11"/>
  <c r="BT130" i="11"/>
  <c r="BT98" i="11"/>
  <c r="BT128" i="11"/>
  <c r="BT77" i="11"/>
  <c r="BT39" i="11"/>
  <c r="BT38" i="11"/>
  <c r="BT20" i="11"/>
  <c r="BT36" i="11"/>
  <c r="BT18" i="11"/>
  <c r="BT25" i="11"/>
  <c r="BT12" i="11"/>
  <c r="BT954" i="11"/>
  <c r="BT953" i="11"/>
  <c r="BT940" i="11"/>
  <c r="BT942" i="11"/>
  <c r="BT917" i="11"/>
  <c r="BT911" i="11"/>
  <c r="BT899" i="11"/>
  <c r="BT876" i="11"/>
  <c r="BT866" i="11"/>
  <c r="BT861" i="11"/>
  <c r="BT858" i="11"/>
  <c r="BT830" i="11"/>
  <c r="BT840" i="11"/>
  <c r="BT799" i="11"/>
  <c r="BT815" i="11"/>
  <c r="BT800" i="11"/>
  <c r="BT779" i="11"/>
  <c r="BT797" i="11"/>
  <c r="BT786" i="11"/>
  <c r="BT753" i="11"/>
  <c r="BT752" i="11"/>
  <c r="BT764" i="11"/>
  <c r="BT770" i="11"/>
  <c r="BT733" i="11"/>
  <c r="BT720" i="11"/>
  <c r="BT727" i="11"/>
  <c r="BT679" i="11"/>
  <c r="BT684" i="11"/>
  <c r="BT697" i="11"/>
  <c r="BT680" i="11"/>
  <c r="BT644" i="11"/>
  <c r="BT665" i="11"/>
  <c r="BT608" i="11"/>
  <c r="BT595" i="11"/>
  <c r="BT614" i="11"/>
  <c r="BT641" i="11"/>
  <c r="BT597" i="11"/>
  <c r="BT586" i="11"/>
  <c r="BT562" i="11"/>
  <c r="BT539" i="11"/>
  <c r="BT530" i="11"/>
  <c r="BT563" i="11"/>
  <c r="BT517" i="11"/>
  <c r="BT499" i="11"/>
  <c r="BT972" i="11"/>
  <c r="BT951" i="11"/>
  <c r="BT949" i="11"/>
  <c r="BT939" i="11"/>
  <c r="BT931" i="11"/>
  <c r="BT916" i="11"/>
  <c r="BT909" i="11"/>
  <c r="BT898" i="11"/>
  <c r="BT891" i="11"/>
  <c r="BT862" i="11"/>
  <c r="BT888" i="11"/>
  <c r="BT846" i="11"/>
  <c r="BT869" i="11"/>
  <c r="BT836" i="11"/>
  <c r="BT795" i="11"/>
  <c r="BT814" i="11"/>
  <c r="BT796" i="11"/>
  <c r="BT801" i="11"/>
  <c r="BT767" i="11"/>
  <c r="BT787" i="11"/>
  <c r="BT739" i="11"/>
  <c r="BT738" i="11"/>
  <c r="BT757" i="11"/>
  <c r="BT740" i="11"/>
  <c r="BT724" i="11"/>
  <c r="BT713" i="11"/>
  <c r="BT723" i="11"/>
  <c r="BT675" i="11"/>
  <c r="BT682" i="11"/>
  <c r="BT695" i="11"/>
  <c r="BT676" i="11"/>
  <c r="BT640" i="11"/>
  <c r="BT646" i="11"/>
  <c r="BT587" i="11"/>
  <c r="BT591" i="11"/>
  <c r="BT661" i="11"/>
  <c r="BT635" i="11"/>
  <c r="BT594" i="11"/>
  <c r="BT605" i="11"/>
  <c r="BT553" i="11"/>
  <c r="BT556" i="11"/>
  <c r="BT573" i="11"/>
  <c r="BT559" i="11"/>
  <c r="BT567" i="11"/>
  <c r="BT495" i="11"/>
  <c r="BT971" i="11"/>
  <c r="BT969" i="11"/>
  <c r="BT948" i="11"/>
  <c r="BT936" i="11"/>
  <c r="BT930" i="11"/>
  <c r="BT915" i="11"/>
  <c r="BT887" i="11"/>
  <c r="BT897" i="11"/>
  <c r="BT883" i="11"/>
  <c r="BT849" i="11"/>
  <c r="BT871" i="11"/>
  <c r="BT844" i="11"/>
  <c r="BT856" i="11"/>
  <c r="BT823" i="11"/>
  <c r="BT791" i="11"/>
  <c r="BT810" i="11"/>
  <c r="BT792" i="11"/>
  <c r="BT807" i="11"/>
  <c r="BT782" i="11"/>
  <c r="BT781" i="11"/>
  <c r="BT735" i="11"/>
  <c r="BT734" i="11"/>
  <c r="BT755" i="11"/>
  <c r="BT736" i="11"/>
  <c r="BT710" i="11"/>
  <c r="BT709" i="11"/>
  <c r="BT732" i="11"/>
  <c r="BT671" i="11"/>
  <c r="BT678" i="11"/>
  <c r="BT693" i="11"/>
  <c r="BT696" i="11"/>
  <c r="BT632" i="11"/>
  <c r="BT672" i="11"/>
  <c r="BT578" i="11"/>
  <c r="BT643" i="11"/>
  <c r="BT634" i="11"/>
  <c r="BT642" i="11"/>
  <c r="BT584" i="11"/>
  <c r="BT585" i="11"/>
  <c r="BT583" i="11"/>
  <c r="BT568" i="11"/>
  <c r="BT572" i="11"/>
  <c r="BT550" i="11"/>
  <c r="BT527" i="11"/>
  <c r="BT515" i="11"/>
  <c r="BT967" i="11"/>
  <c r="BT968" i="11"/>
  <c r="BT957" i="11"/>
  <c r="BT935" i="11"/>
  <c r="BT929" i="11"/>
  <c r="BT914" i="11"/>
  <c r="BT907" i="11"/>
  <c r="BT896" i="11"/>
  <c r="BT892" i="11"/>
  <c r="BT873" i="11"/>
  <c r="BT886" i="11"/>
  <c r="BT831" i="11"/>
  <c r="BT851" i="11"/>
  <c r="BT819" i="11"/>
  <c r="BT841" i="11"/>
  <c r="BT806" i="11"/>
  <c r="BT794" i="11"/>
  <c r="BT822" i="11"/>
  <c r="BT778" i="11"/>
  <c r="BT773" i="11"/>
  <c r="BT726" i="11"/>
  <c r="BT725" i="11"/>
  <c r="BT751" i="11"/>
  <c r="BT760" i="11"/>
  <c r="BT706" i="11"/>
  <c r="BT737" i="11"/>
  <c r="BT728" i="11"/>
  <c r="BT667" i="11"/>
  <c r="BT674" i="11"/>
  <c r="BT691" i="11"/>
  <c r="BT668" i="11"/>
  <c r="BT628" i="11"/>
  <c r="BT621" i="11"/>
  <c r="BT574" i="11"/>
  <c r="BT639" i="11"/>
  <c r="BT624" i="11"/>
  <c r="BT629" i="11"/>
  <c r="BT607" i="11"/>
  <c r="BT575" i="11"/>
  <c r="BT577" i="11"/>
  <c r="BT564" i="11"/>
  <c r="BT570" i="11"/>
  <c r="BT541" i="11"/>
  <c r="BT531" i="11"/>
  <c r="BT965" i="11"/>
  <c r="BT959" i="11"/>
  <c r="BT952" i="11"/>
  <c r="BT934" i="11"/>
  <c r="BT927" i="11"/>
  <c r="BT913" i="11"/>
  <c r="BT905" i="11"/>
  <c r="BT895" i="11"/>
  <c r="BT894" i="11"/>
  <c r="BT857" i="11"/>
  <c r="BT881" i="11"/>
  <c r="BT827" i="11"/>
  <c r="BT867" i="11"/>
  <c r="BT817" i="11"/>
  <c r="BT832" i="11"/>
  <c r="BT824" i="11"/>
  <c r="BT818" i="11"/>
  <c r="BT798" i="11"/>
  <c r="BT775" i="11"/>
  <c r="BT783" i="11"/>
  <c r="BT748" i="11"/>
  <c r="BT763" i="11"/>
  <c r="BT769" i="11"/>
  <c r="BT749" i="11"/>
  <c r="BT702" i="11"/>
  <c r="BT714" i="11"/>
  <c r="BT690" i="11"/>
  <c r="BT659" i="11"/>
  <c r="BT670" i="11"/>
  <c r="BT677" i="11"/>
  <c r="BT620" i="11"/>
  <c r="BT664" i="11"/>
  <c r="BT612" i="11"/>
  <c r="BT673" i="11"/>
  <c r="BT626" i="11"/>
  <c r="BT619" i="11"/>
  <c r="BT596" i="11"/>
  <c r="BT604" i="11"/>
  <c r="BT606" i="11"/>
  <c r="BT566" i="11"/>
  <c r="BT560" i="11"/>
  <c r="BT565" i="11"/>
  <c r="BT537" i="11"/>
  <c r="BT512" i="11"/>
  <c r="BT535" i="11"/>
  <c r="BT493" i="11"/>
  <c r="BT505" i="11"/>
  <c r="BT489" i="11"/>
  <c r="BT474" i="11"/>
  <c r="BT504" i="11"/>
  <c r="BT502" i="11"/>
  <c r="BT434" i="11"/>
  <c r="BT439" i="11"/>
  <c r="BT408" i="11"/>
  <c r="BT395" i="11"/>
  <c r="BT427" i="11"/>
  <c r="BT378" i="11"/>
  <c r="BT454" i="11"/>
  <c r="BT406" i="11"/>
  <c r="BT368" i="11"/>
  <c r="BT300" i="11"/>
  <c r="BT321" i="11"/>
  <c r="BT367" i="11"/>
  <c r="BT299" i="11"/>
  <c r="BT316" i="11"/>
  <c r="BT324" i="11"/>
  <c r="BT337" i="11"/>
  <c r="BT384" i="11"/>
  <c r="BT296" i="11"/>
  <c r="BT220" i="11"/>
  <c r="BT232" i="11"/>
  <c r="BT245" i="11"/>
  <c r="BT301" i="11"/>
  <c r="BT269" i="11"/>
  <c r="BT256" i="11"/>
  <c r="BT289" i="11"/>
  <c r="BT233" i="11"/>
  <c r="BT178" i="11"/>
  <c r="BT229" i="11"/>
  <c r="BT239" i="11"/>
  <c r="BT181" i="11"/>
  <c r="BT202" i="11"/>
  <c r="BT235" i="11"/>
  <c r="BT153" i="11"/>
  <c r="BT188" i="11"/>
  <c r="BT96" i="11"/>
  <c r="BT48" i="11"/>
  <c r="BT99" i="11"/>
  <c r="BT177" i="11"/>
  <c r="BT108" i="11"/>
  <c r="BT150" i="11"/>
  <c r="BT93" i="11"/>
  <c r="BT55" i="11"/>
  <c r="BT117" i="11"/>
  <c r="BT11" i="11"/>
  <c r="BT53" i="11"/>
  <c r="BT54" i="11"/>
  <c r="BT24" i="11"/>
  <c r="BT13" i="11"/>
  <c r="BT970" i="11"/>
  <c r="BT958" i="11"/>
  <c r="BT950" i="11"/>
  <c r="BT933" i="11"/>
  <c r="BT926" i="11"/>
  <c r="BT918" i="11"/>
  <c r="BT904" i="11"/>
  <c r="BT906" i="11"/>
  <c r="BT889" i="11"/>
  <c r="BT853" i="11"/>
  <c r="BT874" i="11"/>
  <c r="BT860" i="11"/>
  <c r="BT852" i="11"/>
  <c r="BT820" i="11"/>
  <c r="BT816" i="11"/>
  <c r="BT813" i="11"/>
  <c r="BT805" i="11"/>
  <c r="BT793" i="11"/>
  <c r="BT771" i="11"/>
  <c r="BT777" i="11"/>
  <c r="BT743" i="11"/>
  <c r="BT759" i="11"/>
  <c r="BT765" i="11"/>
  <c r="BT731" i="11"/>
  <c r="BT698" i="11"/>
  <c r="BT712" i="11"/>
  <c r="BT686" i="11"/>
  <c r="BT688" i="11"/>
  <c r="BT662" i="11"/>
  <c r="BT689" i="11"/>
  <c r="BT611" i="11"/>
  <c r="BT660" i="11"/>
  <c r="BT637" i="11"/>
  <c r="BT653" i="11"/>
  <c r="BT625" i="11"/>
  <c r="BT610" i="11"/>
  <c r="BT593" i="11"/>
  <c r="BT582" i="11"/>
  <c r="BT590" i="11"/>
  <c r="BT561" i="11"/>
  <c r="BT551" i="11"/>
  <c r="BT555" i="11"/>
  <c r="BT529" i="11"/>
  <c r="BT519" i="11"/>
  <c r="BT532" i="11"/>
  <c r="BT522" i="11"/>
  <c r="BT496" i="11"/>
  <c r="BT544" i="11"/>
  <c r="BT470" i="11"/>
  <c r="BT488" i="11"/>
  <c r="BT500" i="11"/>
  <c r="BT433" i="11"/>
  <c r="BT436" i="11"/>
  <c r="BT468" i="11"/>
  <c r="BT391" i="11"/>
  <c r="BT423" i="11"/>
  <c r="BT459" i="11"/>
  <c r="BT449" i="11"/>
  <c r="BT402" i="11"/>
  <c r="BT364" i="11"/>
  <c r="BT295" i="11"/>
  <c r="BT317" i="11"/>
  <c r="BT363" i="11"/>
  <c r="BT294" i="11"/>
  <c r="BT400" i="11"/>
  <c r="BT409" i="11"/>
  <c r="BT401" i="11"/>
  <c r="BT369" i="11"/>
  <c r="BT327" i="11"/>
  <c r="BT279" i="11"/>
  <c r="BT207" i="11"/>
  <c r="BT236" i="11"/>
  <c r="BT274" i="11"/>
  <c r="BT306" i="11"/>
  <c r="BT319" i="11"/>
  <c r="BT281" i="11"/>
  <c r="BT183" i="11"/>
  <c r="BT169" i="11"/>
  <c r="BT214" i="11"/>
  <c r="BT234" i="11"/>
  <c r="BT172" i="11"/>
  <c r="BT176" i="11"/>
  <c r="BT213" i="11"/>
  <c r="BT148" i="11"/>
  <c r="BT147" i="11"/>
  <c r="BT92" i="11"/>
  <c r="BT40" i="11"/>
  <c r="BT95" i="11"/>
  <c r="BT136" i="11"/>
  <c r="BT106" i="11"/>
  <c r="BT140" i="11"/>
  <c r="BT89" i="11"/>
  <c r="BT51" i="11"/>
  <c r="BT65" i="11"/>
  <c r="BT9" i="11"/>
  <c r="BT49" i="11"/>
  <c r="BT42" i="11"/>
  <c r="BT15" i="11"/>
  <c r="BT86" i="11"/>
  <c r="BT961" i="11"/>
  <c r="BT963" i="11"/>
  <c r="BT945" i="11"/>
  <c r="BT944" i="11"/>
  <c r="BT925" i="11"/>
  <c r="BT923" i="11"/>
  <c r="BT902" i="11"/>
  <c r="BT908" i="11"/>
  <c r="BT868" i="11"/>
  <c r="BT877" i="11"/>
  <c r="BT882" i="11"/>
  <c r="BT855" i="11"/>
  <c r="BT850" i="11"/>
  <c r="BT808" i="11"/>
  <c r="BT833" i="11"/>
  <c r="BT809" i="11"/>
  <c r="BT789" i="11"/>
  <c r="BT785" i="11"/>
  <c r="BT766" i="11"/>
  <c r="BT790" i="11"/>
  <c r="BT721" i="11"/>
  <c r="BT747" i="11"/>
  <c r="BT750" i="11"/>
  <c r="BT722" i="11"/>
  <c r="BT694" i="11"/>
  <c r="BT708" i="11"/>
  <c r="BT705" i="11"/>
  <c r="BT650" i="11"/>
  <c r="BT658" i="11"/>
  <c r="BT687" i="11"/>
  <c r="BT669" i="11"/>
  <c r="BT656" i="11"/>
  <c r="BT631" i="11"/>
  <c r="BT638" i="11"/>
  <c r="BT633" i="11"/>
  <c r="BT651" i="11"/>
  <c r="BT579" i="11"/>
  <c r="BT598" i="11"/>
  <c r="BT630" i="11"/>
  <c r="BT557" i="11"/>
  <c r="BT542" i="11"/>
  <c r="BT652" i="11"/>
  <c r="BT525" i="11"/>
  <c r="BT507" i="11"/>
  <c r="BT581" i="11"/>
  <c r="BT518" i="11"/>
  <c r="BT487" i="11"/>
  <c r="BT536" i="11"/>
  <c r="BT466" i="11"/>
  <c r="BT486" i="11"/>
  <c r="BT473" i="11"/>
  <c r="BT429" i="11"/>
  <c r="BT432" i="11"/>
  <c r="BT467" i="11"/>
  <c r="BT387" i="11"/>
  <c r="BT419" i="11"/>
  <c r="BT451" i="11"/>
  <c r="BT430" i="11"/>
  <c r="BT381" i="11"/>
  <c r="BT354" i="11"/>
  <c r="BT291" i="11"/>
  <c r="BT308" i="11"/>
  <c r="BT358" i="11"/>
  <c r="BT290" i="11"/>
  <c r="BT386" i="11"/>
  <c r="BT404" i="11"/>
  <c r="BT390" i="11"/>
  <c r="BT360" i="11"/>
  <c r="BT311" i="11"/>
  <c r="BT275" i="11"/>
  <c r="BT203" i="11"/>
  <c r="BT227" i="11"/>
  <c r="BT265" i="11"/>
  <c r="BT297" i="11"/>
  <c r="BT298" i="11"/>
  <c r="BT280" i="11"/>
  <c r="BT174" i="11"/>
  <c r="BT164" i="11"/>
  <c r="BT210" i="11"/>
  <c r="BT230" i="11"/>
  <c r="BT158" i="11"/>
  <c r="BT167" i="11"/>
  <c r="BT196" i="11"/>
  <c r="BT139" i="11"/>
  <c r="BT138" i="11"/>
  <c r="BT88" i="11"/>
  <c r="BT165" i="11"/>
  <c r="BT87" i="11"/>
  <c r="BT133" i="11"/>
  <c r="BT102" i="11"/>
  <c r="BT137" i="11"/>
  <c r="BT81" i="11"/>
  <c r="BT47" i="11"/>
  <c r="BT61" i="11"/>
  <c r="BT66" i="11"/>
  <c r="BT41" i="11"/>
  <c r="BT23" i="11"/>
  <c r="BT46" i="11"/>
  <c r="BT78" i="11"/>
  <c r="BT481" i="11"/>
  <c r="BT475" i="11"/>
  <c r="BT457" i="11"/>
  <c r="BT450" i="11"/>
  <c r="BT446" i="11"/>
  <c r="BT403" i="11"/>
  <c r="BT414" i="11"/>
  <c r="BT313" i="11"/>
  <c r="BT413" i="11"/>
  <c r="BT343" i="11"/>
  <c r="BT346" i="11"/>
  <c r="BT322" i="11"/>
  <c r="BT250" i="11"/>
  <c r="BT211" i="11"/>
  <c r="BT264" i="11"/>
  <c r="BT255" i="11"/>
  <c r="BT111" i="11"/>
  <c r="BT190" i="11"/>
  <c r="BT248" i="11"/>
  <c r="BT240" i="11"/>
  <c r="BT60" i="11"/>
  <c r="BT71" i="11"/>
  <c r="BT163" i="11"/>
  <c r="BT63" i="11"/>
  <c r="BT27" i="11"/>
  <c r="BT8" i="11"/>
  <c r="BT30" i="11"/>
  <c r="BT540" i="11"/>
  <c r="BT477" i="11"/>
  <c r="BT545" i="11"/>
  <c r="BT452" i="11"/>
  <c r="BT464" i="11"/>
  <c r="BT399" i="11"/>
  <c r="BT382" i="11"/>
  <c r="BT410" i="11"/>
  <c r="BT309" i="11"/>
  <c r="BT398" i="11"/>
  <c r="BT338" i="11"/>
  <c r="BT342" i="11"/>
  <c r="BT318" i="11"/>
  <c r="BT241" i="11"/>
  <c r="BT323" i="11"/>
  <c r="BT260" i="11"/>
  <c r="BT251" i="11"/>
  <c r="BT107" i="11"/>
  <c r="BT185" i="11"/>
  <c r="BT244" i="11"/>
  <c r="BT222" i="11"/>
  <c r="BT52" i="11"/>
  <c r="BT191" i="11"/>
  <c r="BT159" i="11"/>
  <c r="BT59" i="11"/>
  <c r="BT21" i="11"/>
  <c r="BT58" i="11"/>
  <c r="BT26" i="11"/>
  <c r="BT548" i="11"/>
  <c r="BT480" i="11"/>
  <c r="BT513" i="11"/>
  <c r="BT465" i="11"/>
  <c r="BT424" i="11"/>
  <c r="BT471" i="11"/>
  <c r="BT443" i="11"/>
  <c r="BT440" i="11"/>
  <c r="BT379" i="11"/>
  <c r="BT348" i="11"/>
  <c r="BT357" i="11"/>
  <c r="BT361" i="11"/>
  <c r="BT242" i="11"/>
  <c r="BT315" i="11"/>
  <c r="BT257" i="11"/>
  <c r="BT283" i="11"/>
  <c r="BT206" i="11"/>
  <c r="BT192" i="11"/>
  <c r="BT252" i="11"/>
  <c r="BT180" i="11"/>
  <c r="BT126" i="11"/>
  <c r="BT109" i="11"/>
  <c r="BT118" i="11"/>
  <c r="BT146" i="11"/>
  <c r="BT168" i="11"/>
  <c r="BT10" i="11"/>
  <c r="BT74" i="11"/>
  <c r="BT526" i="11"/>
  <c r="BT520" i="11"/>
  <c r="BT511" i="11"/>
  <c r="BT456" i="11"/>
  <c r="BT420" i="11"/>
  <c r="BT453" i="11"/>
  <c r="BT438" i="11"/>
  <c r="BT385" i="11"/>
  <c r="BT344" i="11"/>
  <c r="BT329" i="11"/>
  <c r="BT351" i="11"/>
  <c r="BT355" i="11"/>
  <c r="BT237" i="11"/>
  <c r="BT314" i="11"/>
  <c r="BT302" i="11"/>
  <c r="BT272" i="11"/>
  <c r="BT201" i="11"/>
  <c r="BT182" i="11"/>
  <c r="BT243" i="11"/>
  <c r="BT175" i="11"/>
  <c r="BT114" i="11"/>
  <c r="BT152" i="11"/>
  <c r="BT112" i="11"/>
  <c r="BT134" i="11"/>
  <c r="BT155" i="11"/>
  <c r="BT82" i="11"/>
  <c r="BT45" i="11"/>
  <c r="BT514" i="11"/>
  <c r="BT501" i="11"/>
  <c r="BT508" i="11"/>
  <c r="BT445" i="11"/>
  <c r="BT416" i="11"/>
  <c r="BT441" i="11"/>
  <c r="BT435" i="11"/>
  <c r="BT394" i="11"/>
  <c r="BT334" i="11"/>
  <c r="BT325" i="11"/>
  <c r="BT347" i="11"/>
  <c r="BT350" i="11"/>
  <c r="BT228" i="11"/>
  <c r="BT284" i="11"/>
  <c r="BT292" i="11"/>
  <c r="BT307" i="11"/>
  <c r="BT199" i="11"/>
  <c r="BT173" i="11"/>
  <c r="BT226" i="11"/>
  <c r="BT166" i="11"/>
  <c r="BT104" i="11"/>
  <c r="BT120" i="11"/>
  <c r="BT125" i="11"/>
  <c r="BT123" i="11"/>
  <c r="BT141" i="11"/>
  <c r="BT67" i="11"/>
  <c r="BT33" i="11"/>
  <c r="BT510" i="11"/>
  <c r="BT494" i="11"/>
  <c r="BT506" i="11"/>
  <c r="BT442" i="11"/>
  <c r="BT412" i="11"/>
  <c r="BT431" i="11"/>
  <c r="BT476" i="11"/>
  <c r="BT380" i="11"/>
  <c r="BT330" i="11"/>
  <c r="BT312" i="11"/>
  <c r="BT328" i="11"/>
  <c r="BT336" i="11"/>
  <c r="BT224" i="11"/>
  <c r="BT270" i="11"/>
  <c r="BT273" i="11"/>
  <c r="BT303" i="11"/>
  <c r="BT187" i="11"/>
  <c r="BT238" i="11"/>
  <c r="BT205" i="11"/>
  <c r="BT157" i="11"/>
  <c r="BT100" i="11"/>
  <c r="BT103" i="11"/>
  <c r="BT113" i="11"/>
  <c r="BT121" i="11"/>
  <c r="BT119" i="11"/>
  <c r="BT57" i="11"/>
  <c r="BT29" i="11"/>
  <c r="BT490" i="11"/>
  <c r="BT483" i="11"/>
  <c r="BT478" i="11"/>
  <c r="BT463" i="11"/>
  <c r="BT458" i="11"/>
  <c r="BT411" i="11"/>
  <c r="BT422" i="11"/>
  <c r="BT340" i="11"/>
  <c r="BT282" i="11"/>
  <c r="BT375" i="11"/>
  <c r="BT370" i="11"/>
  <c r="BT335" i="11"/>
  <c r="BT258" i="11"/>
  <c r="BT219" i="11"/>
  <c r="BT277" i="11"/>
  <c r="BT263" i="11"/>
  <c r="BT151" i="11"/>
  <c r="BT217" i="11"/>
  <c r="BT144" i="11"/>
  <c r="BT122" i="11"/>
  <c r="BT68" i="11"/>
  <c r="BT79" i="11"/>
  <c r="BT94" i="11"/>
  <c r="BT73" i="11"/>
  <c r="BT35" i="11"/>
  <c r="BT32" i="11"/>
  <c r="BT14" i="11"/>
  <c r="BT485" i="11"/>
  <c r="BT479" i="11"/>
  <c r="BT461" i="11"/>
  <c r="BT455" i="11"/>
  <c r="BT448" i="11"/>
  <c r="BT407" i="11"/>
  <c r="BT418" i="11"/>
  <c r="BT326" i="11"/>
  <c r="BT417" i="11"/>
  <c r="BT371" i="11"/>
  <c r="BT356" i="11"/>
  <c r="BT331" i="11"/>
  <c r="BT254" i="11"/>
  <c r="BT215" i="11"/>
  <c r="BT268" i="11"/>
  <c r="BT259" i="11"/>
  <c r="BT129" i="11"/>
  <c r="BT200" i="11"/>
  <c r="BT127" i="11"/>
  <c r="BT253" i="11"/>
  <c r="BT64" i="11"/>
  <c r="BT75" i="11"/>
  <c r="BT212" i="11"/>
  <c r="BT69" i="11"/>
  <c r="BT31" i="11"/>
  <c r="BT19" i="11"/>
  <c r="BT37" i="11"/>
  <c r="BS968" i="11"/>
  <c r="BS953" i="11"/>
  <c r="BS961" i="11"/>
  <c r="BS944" i="11"/>
  <c r="BS924" i="11"/>
  <c r="BS934" i="11"/>
  <c r="BS914" i="11"/>
  <c r="BS903" i="11"/>
  <c r="BS868" i="11"/>
  <c r="BS897" i="11"/>
  <c r="BS870" i="11"/>
  <c r="BS878" i="11"/>
  <c r="BS859" i="11"/>
  <c r="BS860" i="11"/>
  <c r="BS865" i="11"/>
  <c r="BS813" i="11"/>
  <c r="BS812" i="11"/>
  <c r="BS833" i="11"/>
  <c r="BS805" i="11"/>
  <c r="BS807" i="11"/>
  <c r="BS776" i="11"/>
  <c r="BS967" i="11"/>
  <c r="BS952" i="11"/>
  <c r="BS960" i="11"/>
  <c r="BS932" i="11"/>
  <c r="BS923" i="11"/>
  <c r="BS942" i="11"/>
  <c r="BS913" i="11"/>
  <c r="BS902" i="11"/>
  <c r="BS893" i="11"/>
  <c r="BS900" i="11"/>
  <c r="BS858" i="11"/>
  <c r="BS871" i="11"/>
  <c r="BS840" i="11"/>
  <c r="BS855" i="11"/>
  <c r="BS867" i="11"/>
  <c r="BS809" i="11"/>
  <c r="BS808" i="11"/>
  <c r="BS826" i="11"/>
  <c r="BS814" i="11"/>
  <c r="BS798" i="11"/>
  <c r="BS767" i="11"/>
  <c r="BS963" i="11"/>
  <c r="BS951" i="11"/>
  <c r="BS948" i="11"/>
  <c r="BS931" i="11"/>
  <c r="BS922" i="11"/>
  <c r="BS938" i="11"/>
  <c r="BS912" i="11"/>
  <c r="BS906" i="11"/>
  <c r="BS876" i="11"/>
  <c r="BS894" i="11"/>
  <c r="BS854" i="11"/>
  <c r="BS886" i="11"/>
  <c r="BS836" i="11"/>
  <c r="BS839" i="11"/>
  <c r="BS852" i="11"/>
  <c r="BS804" i="11"/>
  <c r="BS803" i="11"/>
  <c r="BS815" i="11"/>
  <c r="BS794" i="11"/>
  <c r="BS793" i="11"/>
  <c r="BS801" i="11"/>
  <c r="BS784" i="11"/>
  <c r="BS785" i="11"/>
  <c r="BS756" i="11"/>
  <c r="BS721" i="11"/>
  <c r="BS751" i="11"/>
  <c r="BS740" i="11"/>
  <c r="BS734" i="11"/>
  <c r="BS720" i="11"/>
  <c r="BS699" i="11"/>
  <c r="BS683" i="11"/>
  <c r="BS650" i="11"/>
  <c r="BS691" i="11"/>
  <c r="BS959" i="11"/>
  <c r="BS950" i="11"/>
  <c r="BS947" i="11"/>
  <c r="BS930" i="11"/>
  <c r="BS921" i="11"/>
  <c r="BS935" i="11"/>
  <c r="BS911" i="11"/>
  <c r="BS908" i="11"/>
  <c r="BS896" i="11"/>
  <c r="BS895" i="11"/>
  <c r="BS875" i="11"/>
  <c r="BS874" i="11"/>
  <c r="BS823" i="11"/>
  <c r="BS835" i="11"/>
  <c r="BS848" i="11"/>
  <c r="BS800" i="11"/>
  <c r="BS799" i="11"/>
  <c r="BS838" i="11"/>
  <c r="BS789" i="11"/>
  <c r="BS790" i="11"/>
  <c r="BS782" i="11"/>
  <c r="BS786" i="11"/>
  <c r="BS783" i="11"/>
  <c r="BS753" i="11"/>
  <c r="BS717" i="11"/>
  <c r="BS746" i="11"/>
  <c r="BS736" i="11"/>
  <c r="BS733" i="11"/>
  <c r="BS716" i="11"/>
  <c r="BS695" i="11"/>
  <c r="BS679" i="11"/>
  <c r="BS702" i="11"/>
  <c r="BS681" i="11"/>
  <c r="BS972" i="11"/>
  <c r="BS958" i="11"/>
  <c r="BS949" i="11"/>
  <c r="BS945" i="11"/>
  <c r="BS929" i="11"/>
  <c r="BS920" i="11"/>
  <c r="BS933" i="11"/>
  <c r="BS909" i="11"/>
  <c r="BS888" i="11"/>
  <c r="BS891" i="11"/>
  <c r="BS881" i="11"/>
  <c r="BS866" i="11"/>
  <c r="BS882" i="11"/>
  <c r="BS819" i="11"/>
  <c r="BS861" i="11"/>
  <c r="BS832" i="11"/>
  <c r="BS796" i="11"/>
  <c r="BS795" i="11"/>
  <c r="BS834" i="11"/>
  <c r="BS806" i="11"/>
  <c r="BS772" i="11"/>
  <c r="BS778" i="11"/>
  <c r="BS779" i="11"/>
  <c r="BS777" i="11"/>
  <c r="BS739" i="11"/>
  <c r="BS752" i="11"/>
  <c r="BS737" i="11"/>
  <c r="BS727" i="11"/>
  <c r="BS724" i="11"/>
  <c r="BS713" i="11"/>
  <c r="BS700" i="11"/>
  <c r="BS675" i="11"/>
  <c r="BS684" i="11"/>
  <c r="BS677" i="11"/>
  <c r="BS672" i="11"/>
  <c r="BS641" i="11"/>
  <c r="BS649" i="11"/>
  <c r="BS661" i="11"/>
  <c r="BS638" i="11"/>
  <c r="BS592" i="11"/>
  <c r="BS648" i="11"/>
  <c r="BS635" i="11"/>
  <c r="BS590" i="11"/>
  <c r="BS578" i="11"/>
  <c r="BS581" i="11"/>
  <c r="BS548" i="11"/>
  <c r="BS543" i="11"/>
  <c r="BS538" i="11"/>
  <c r="BS573" i="11"/>
  <c r="BS536" i="11"/>
  <c r="BS521" i="11"/>
  <c r="BS529" i="11"/>
  <c r="BS498" i="11"/>
  <c r="BS503" i="11"/>
  <c r="BS501" i="11"/>
  <c r="BS475" i="11"/>
  <c r="BS493" i="11"/>
  <c r="BS488" i="11"/>
  <c r="BS444" i="11"/>
  <c r="BS425" i="11"/>
  <c r="BS428" i="11"/>
  <c r="BS481" i="11"/>
  <c r="BS485" i="11"/>
  <c r="BS411" i="11"/>
  <c r="BS394" i="11"/>
  <c r="BS426" i="11"/>
  <c r="BS384" i="11"/>
  <c r="BS296" i="11"/>
  <c r="BS326" i="11"/>
  <c r="BS344" i="11"/>
  <c r="BS413" i="11"/>
  <c r="BS325" i="11"/>
  <c r="BS357" i="11"/>
  <c r="BS346" i="11"/>
  <c r="BS336" i="11"/>
  <c r="BS971" i="11"/>
  <c r="BS957" i="11"/>
  <c r="BS965" i="11"/>
  <c r="BS941" i="11"/>
  <c r="BS927" i="11"/>
  <c r="BS918" i="11"/>
  <c r="BS917" i="11"/>
  <c r="BS907" i="11"/>
  <c r="BS898" i="11"/>
  <c r="BS899" i="11"/>
  <c r="BS877" i="11"/>
  <c r="BS862" i="11"/>
  <c r="BS883" i="11"/>
  <c r="BS849" i="11"/>
  <c r="BS856" i="11"/>
  <c r="BS828" i="11"/>
  <c r="BS792" i="11"/>
  <c r="BS791" i="11"/>
  <c r="BS830" i="11"/>
  <c r="BS802" i="11"/>
  <c r="BS768" i="11"/>
  <c r="BS775" i="11"/>
  <c r="BS787" i="11"/>
  <c r="BS774" i="11"/>
  <c r="BS735" i="11"/>
  <c r="BS761" i="11"/>
  <c r="BS765" i="11"/>
  <c r="BS714" i="11"/>
  <c r="BS719" i="11"/>
  <c r="BS709" i="11"/>
  <c r="BS696" i="11"/>
  <c r="BS671" i="11"/>
  <c r="BS682" i="11"/>
  <c r="BS704" i="11"/>
  <c r="BS668" i="11"/>
  <c r="BS637" i="11"/>
  <c r="BS644" i="11"/>
  <c r="BS652" i="11"/>
  <c r="BS634" i="11"/>
  <c r="BS583" i="11"/>
  <c r="BS643" i="11"/>
  <c r="BS612" i="11"/>
  <c r="BS609" i="11"/>
  <c r="BS619" i="11"/>
  <c r="BS567" i="11"/>
  <c r="BS602" i="11"/>
  <c r="BS539" i="11"/>
  <c r="BS534" i="11"/>
  <c r="BS572" i="11"/>
  <c r="BS516" i="11"/>
  <c r="BS512" i="11"/>
  <c r="BS515" i="11"/>
  <c r="BS494" i="11"/>
  <c r="BS549" i="11"/>
  <c r="BS489" i="11"/>
  <c r="BS458" i="11"/>
  <c r="BS474" i="11"/>
  <c r="BS486" i="11"/>
  <c r="BS507" i="11"/>
  <c r="BS417" i="11"/>
  <c r="BS424" i="11"/>
  <c r="BS468" i="11"/>
  <c r="BS472" i="11"/>
  <c r="BS407" i="11"/>
  <c r="BS390" i="11"/>
  <c r="BS422" i="11"/>
  <c r="BS369" i="11"/>
  <c r="BS403" i="11"/>
  <c r="BS313" i="11"/>
  <c r="BS970" i="11"/>
  <c r="BS926" i="11"/>
  <c r="BS889" i="11"/>
  <c r="BS850" i="11"/>
  <c r="BS817" i="11"/>
  <c r="BS763" i="11"/>
  <c r="BS769" i="11"/>
  <c r="BS743" i="11"/>
  <c r="BS732" i="11"/>
  <c r="BS729" i="11"/>
  <c r="BS706" i="11"/>
  <c r="BS697" i="11"/>
  <c r="BS664" i="11"/>
  <c r="BS625" i="11"/>
  <c r="BS670" i="11"/>
  <c r="BS630" i="11"/>
  <c r="BS615" i="11"/>
  <c r="BS614" i="11"/>
  <c r="BS579" i="11"/>
  <c r="BS589" i="11"/>
  <c r="BS576" i="11"/>
  <c r="BS556" i="11"/>
  <c r="BS522" i="11"/>
  <c r="BS550" i="11"/>
  <c r="BS508" i="11"/>
  <c r="BS535" i="11"/>
  <c r="BS465" i="11"/>
  <c r="BS471" i="11"/>
  <c r="BS445" i="11"/>
  <c r="BS511" i="11"/>
  <c r="BS447" i="11"/>
  <c r="BS464" i="11"/>
  <c r="BS404" i="11"/>
  <c r="BS456" i="11"/>
  <c r="BS443" i="11"/>
  <c r="BS454" i="11"/>
  <c r="BS360" i="11"/>
  <c r="BS364" i="11"/>
  <c r="BS287" i="11"/>
  <c r="BS282" i="11"/>
  <c r="BS375" i="11"/>
  <c r="BS347" i="11"/>
  <c r="BS401" i="11"/>
  <c r="BS301" i="11"/>
  <c r="BS281" i="11"/>
  <c r="BS311" i="11"/>
  <c r="BS212" i="11"/>
  <c r="BS254" i="11"/>
  <c r="BS284" i="11"/>
  <c r="BS273" i="11"/>
  <c r="BS260" i="11"/>
  <c r="BS238" i="11"/>
  <c r="BS222" i="11"/>
  <c r="BS152" i="11"/>
  <c r="BS206" i="11"/>
  <c r="BS177" i="11"/>
  <c r="BS185" i="11"/>
  <c r="BS119" i="11"/>
  <c r="BS162" i="11"/>
  <c r="BS213" i="11"/>
  <c r="BS135" i="11"/>
  <c r="BS104" i="11"/>
  <c r="BS157" i="11"/>
  <c r="BS95" i="11"/>
  <c r="BS108" i="11"/>
  <c r="BS74" i="11"/>
  <c r="BS137" i="11"/>
  <c r="BS81" i="11"/>
  <c r="BS47" i="11"/>
  <c r="BS60" i="11"/>
  <c r="BS11" i="11"/>
  <c r="BS49" i="11"/>
  <c r="BS23" i="11"/>
  <c r="BS79" i="11"/>
  <c r="BS969" i="11"/>
  <c r="BS925" i="11"/>
  <c r="BS887" i="11"/>
  <c r="BS846" i="11"/>
  <c r="BS820" i="11"/>
  <c r="BS780" i="11"/>
  <c r="BS764" i="11"/>
  <c r="BS730" i="11"/>
  <c r="BS770" i="11"/>
  <c r="BS725" i="11"/>
  <c r="BS692" i="11"/>
  <c r="BS693" i="11"/>
  <c r="BS660" i="11"/>
  <c r="BS616" i="11"/>
  <c r="BS665" i="11"/>
  <c r="BS626" i="11"/>
  <c r="BS608" i="11"/>
  <c r="BS624" i="11"/>
  <c r="BS594" i="11"/>
  <c r="BS586" i="11"/>
  <c r="BS553" i="11"/>
  <c r="BS574" i="11"/>
  <c r="BS518" i="11"/>
  <c r="BS545" i="11"/>
  <c r="BS487" i="11"/>
  <c r="BS532" i="11"/>
  <c r="BS510" i="11"/>
  <c r="BS467" i="11"/>
  <c r="BS441" i="11"/>
  <c r="BS504" i="11"/>
  <c r="BS440" i="11"/>
  <c r="BS439" i="11"/>
  <c r="BS379" i="11"/>
  <c r="BS431" i="11"/>
  <c r="BS438" i="11"/>
  <c r="BS430" i="11"/>
  <c r="BS341" i="11"/>
  <c r="BS354" i="11"/>
  <c r="BS385" i="11"/>
  <c r="BS382" i="11"/>
  <c r="BS371" i="11"/>
  <c r="BS328" i="11"/>
  <c r="BS365" i="11"/>
  <c r="BS297" i="11"/>
  <c r="BS280" i="11"/>
  <c r="BS290" i="11"/>
  <c r="BS199" i="11"/>
  <c r="BS250" i="11"/>
  <c r="BS270" i="11"/>
  <c r="BS269" i="11"/>
  <c r="BS256" i="11"/>
  <c r="BS229" i="11"/>
  <c r="BS188" i="11"/>
  <c r="BS147" i="11"/>
  <c r="BS201" i="11"/>
  <c r="BS168" i="11"/>
  <c r="BS181" i="11"/>
  <c r="BS114" i="11"/>
  <c r="BS144" i="11"/>
  <c r="BS211" i="11"/>
  <c r="BS129" i="11"/>
  <c r="BS100" i="11"/>
  <c r="BS139" i="11"/>
  <c r="BS182" i="11"/>
  <c r="BS106" i="11"/>
  <c r="BS66" i="11"/>
  <c r="BS128" i="11"/>
  <c r="BS77" i="11"/>
  <c r="BS71" i="11"/>
  <c r="BS40" i="11"/>
  <c r="BS10" i="11"/>
  <c r="BS48" i="11"/>
  <c r="BS18" i="11"/>
  <c r="BS25" i="11"/>
  <c r="BS956" i="11"/>
  <c r="BS943" i="11"/>
  <c r="BS892" i="11"/>
  <c r="BS844" i="11"/>
  <c r="BS841" i="11"/>
  <c r="BS771" i="11"/>
  <c r="BS760" i="11"/>
  <c r="BS759" i="11"/>
  <c r="BS728" i="11"/>
  <c r="BS705" i="11"/>
  <c r="BS667" i="11"/>
  <c r="BS689" i="11"/>
  <c r="BS673" i="11"/>
  <c r="BS674" i="11"/>
  <c r="BS647" i="11"/>
  <c r="BS620" i="11"/>
  <c r="BS587" i="11"/>
  <c r="BS605" i="11"/>
  <c r="BS591" i="11"/>
  <c r="BS568" i="11"/>
  <c r="BS577" i="11"/>
  <c r="BS564" i="11"/>
  <c r="BS611" i="11"/>
  <c r="BS513" i="11"/>
  <c r="BS559" i="11"/>
  <c r="BS506" i="11"/>
  <c r="BS505" i="11"/>
  <c r="BS463" i="11"/>
  <c r="BS524" i="11"/>
  <c r="BS482" i="11"/>
  <c r="BS442" i="11"/>
  <c r="BS436" i="11"/>
  <c r="BS460" i="11"/>
  <c r="BS427" i="11"/>
  <c r="BS435" i="11"/>
  <c r="BS418" i="11"/>
  <c r="BS335" i="11"/>
  <c r="BS349" i="11"/>
  <c r="BS334" i="11"/>
  <c r="BS367" i="11"/>
  <c r="BS343" i="11"/>
  <c r="BS409" i="11"/>
  <c r="BS361" i="11"/>
  <c r="BS292" i="11"/>
  <c r="BS267" i="11"/>
  <c r="BS246" i="11"/>
  <c r="BS324" i="11"/>
  <c r="BS241" i="11"/>
  <c r="BS316" i="11"/>
  <c r="BS306" i="11"/>
  <c r="BS319" i="11"/>
  <c r="BS225" i="11"/>
  <c r="BS223" i="11"/>
  <c r="BS138" i="11"/>
  <c r="BS187" i="11"/>
  <c r="BS163" i="11"/>
  <c r="BS172" i="11"/>
  <c r="BS252" i="11"/>
  <c r="BS127" i="11"/>
  <c r="BS196" i="11"/>
  <c r="BS117" i="11"/>
  <c r="BS96" i="11"/>
  <c r="BS109" i="11"/>
  <c r="BS133" i="11"/>
  <c r="BS102" i="11"/>
  <c r="BS58" i="11"/>
  <c r="BS160" i="11"/>
  <c r="BS73" i="11"/>
  <c r="BS12" i="11"/>
  <c r="BS39" i="11"/>
  <c r="BS20" i="11"/>
  <c r="BS41" i="11"/>
  <c r="BS45" i="11"/>
  <c r="BS14" i="11"/>
  <c r="BS954" i="11"/>
  <c r="BS936" i="11"/>
  <c r="BS890" i="11"/>
  <c r="BS831" i="11"/>
  <c r="BS816" i="11"/>
  <c r="BS766" i="11"/>
  <c r="BS749" i="11"/>
  <c r="BS747" i="11"/>
  <c r="BS690" i="11"/>
  <c r="BS701" i="11"/>
  <c r="BS659" i="11"/>
  <c r="BS687" i="11"/>
  <c r="BS653" i="11"/>
  <c r="BS669" i="11"/>
  <c r="BS666" i="11"/>
  <c r="BS618" i="11"/>
  <c r="BS658" i="11"/>
  <c r="BS597" i="11"/>
  <c r="BS610" i="11"/>
  <c r="BS599" i="11"/>
  <c r="BS575" i="11"/>
  <c r="BS560" i="11"/>
  <c r="BS585" i="11"/>
  <c r="BS527" i="11"/>
  <c r="BS519" i="11"/>
  <c r="BS502" i="11"/>
  <c r="BS499" i="11"/>
  <c r="BS544" i="11"/>
  <c r="BS495" i="11"/>
  <c r="BS478" i="11"/>
  <c r="BS434" i="11"/>
  <c r="BS432" i="11"/>
  <c r="BS446" i="11"/>
  <c r="BS423" i="11"/>
  <c r="BS398" i="11"/>
  <c r="BS414" i="11"/>
  <c r="BS331" i="11"/>
  <c r="BS340" i="11"/>
  <c r="BS330" i="11"/>
  <c r="BS363" i="11"/>
  <c r="BS338" i="11"/>
  <c r="BS374" i="11"/>
  <c r="BS355" i="11"/>
  <c r="BS288" i="11"/>
  <c r="BS263" i="11"/>
  <c r="BS242" i="11"/>
  <c r="BS312" i="11"/>
  <c r="BS232" i="11"/>
  <c r="BS274" i="11"/>
  <c r="BS293" i="11"/>
  <c r="BS298" i="11"/>
  <c r="BS217" i="11"/>
  <c r="BS219" i="11"/>
  <c r="BS134" i="11"/>
  <c r="BS178" i="11"/>
  <c r="BS239" i="11"/>
  <c r="BS158" i="11"/>
  <c r="BS226" i="11"/>
  <c r="BS248" i="11"/>
  <c r="BS193" i="11"/>
  <c r="BS173" i="11"/>
  <c r="BS92" i="11"/>
  <c r="BS153" i="11"/>
  <c r="BS130" i="11"/>
  <c r="BS98" i="11"/>
  <c r="BS54" i="11"/>
  <c r="BS151" i="11"/>
  <c r="BS69" i="11"/>
  <c r="BS9" i="11"/>
  <c r="BS38" i="11"/>
  <c r="BS75" i="11"/>
  <c r="BS36" i="11"/>
  <c r="BS33" i="11"/>
  <c r="BS37" i="11"/>
  <c r="BS966" i="11"/>
  <c r="BS915" i="11"/>
  <c r="BS869" i="11"/>
  <c r="BS845" i="11"/>
  <c r="BS818" i="11"/>
  <c r="BS758" i="11"/>
  <c r="BS722" i="11"/>
  <c r="BS755" i="11"/>
  <c r="BS742" i="11"/>
  <c r="BS723" i="11"/>
  <c r="BS654" i="11"/>
  <c r="BS685" i="11"/>
  <c r="BS645" i="11"/>
  <c r="BS636" i="11"/>
  <c r="BS657" i="11"/>
  <c r="BS596" i="11"/>
  <c r="BS656" i="11"/>
  <c r="BS584" i="11"/>
  <c r="BS582" i="11"/>
  <c r="BS569" i="11"/>
  <c r="BS561" i="11"/>
  <c r="BS542" i="11"/>
  <c r="BS565" i="11"/>
  <c r="BS537" i="11"/>
  <c r="BS563" i="11"/>
  <c r="BS500" i="11"/>
  <c r="BS484" i="11"/>
  <c r="BS479" i="11"/>
  <c r="BS466" i="11"/>
  <c r="BS457" i="11"/>
  <c r="BS429" i="11"/>
  <c r="BS416" i="11"/>
  <c r="BS395" i="11"/>
  <c r="BS415" i="11"/>
  <c r="BS490" i="11"/>
  <c r="BS406" i="11"/>
  <c r="BS318" i="11"/>
  <c r="BS300" i="11"/>
  <c r="BS317" i="11"/>
  <c r="BS353" i="11"/>
  <c r="BS378" i="11"/>
  <c r="BS356" i="11"/>
  <c r="BS327" i="11"/>
  <c r="BS303" i="11"/>
  <c r="BS255" i="11"/>
  <c r="BS228" i="11"/>
  <c r="BS275" i="11"/>
  <c r="BS203" i="11"/>
  <c r="BS261" i="11"/>
  <c r="BS277" i="11"/>
  <c r="BS283" i="11"/>
  <c r="BS245" i="11"/>
  <c r="BS174" i="11"/>
  <c r="BS121" i="11"/>
  <c r="BS164" i="11"/>
  <c r="BS230" i="11"/>
  <c r="BS140" i="11"/>
  <c r="BS202" i="11"/>
  <c r="BS235" i="11"/>
  <c r="BS175" i="11"/>
  <c r="BS148" i="11"/>
  <c r="BS84" i="11"/>
  <c r="BS120" i="11"/>
  <c r="BS210" i="11"/>
  <c r="BS86" i="11"/>
  <c r="BS42" i="11"/>
  <c r="BS107" i="11"/>
  <c r="BS59" i="11"/>
  <c r="BS65" i="11"/>
  <c r="BS31" i="11"/>
  <c r="BS57" i="11"/>
  <c r="BS19" i="11"/>
  <c r="BS24" i="11"/>
  <c r="BS26" i="11"/>
  <c r="BS940" i="11"/>
  <c r="BS905" i="11"/>
  <c r="BS857" i="11"/>
  <c r="BS824" i="11"/>
  <c r="BS797" i="11"/>
  <c r="BS781" i="11"/>
  <c r="BS726" i="11"/>
  <c r="BS750" i="11"/>
  <c r="BS710" i="11"/>
  <c r="BS694" i="11"/>
  <c r="BS678" i="11"/>
  <c r="BS680" i="11"/>
  <c r="BS633" i="11"/>
  <c r="BS632" i="11"/>
  <c r="BS646" i="11"/>
  <c r="BS631" i="11"/>
  <c r="BS627" i="11"/>
  <c r="BS606" i="11"/>
  <c r="BS598" i="11"/>
  <c r="BS562" i="11"/>
  <c r="BS557" i="11"/>
  <c r="BS530" i="11"/>
  <c r="BS555" i="11"/>
  <c r="BS531" i="11"/>
  <c r="BS541" i="11"/>
  <c r="BS473" i="11"/>
  <c r="BS480" i="11"/>
  <c r="BS453" i="11"/>
  <c r="BS462" i="11"/>
  <c r="BS452" i="11"/>
  <c r="BS455" i="11"/>
  <c r="BS412" i="11"/>
  <c r="BS391" i="11"/>
  <c r="BS459" i="11"/>
  <c r="BS477" i="11"/>
  <c r="BS402" i="11"/>
  <c r="BS380" i="11"/>
  <c r="BS295" i="11"/>
  <c r="BS308" i="11"/>
  <c r="BS348" i="11"/>
  <c r="BS362" i="11"/>
  <c r="BS342" i="11"/>
  <c r="BS323" i="11"/>
  <c r="BS299" i="11"/>
  <c r="BS251" i="11"/>
  <c r="BS224" i="11"/>
  <c r="BS262" i="11"/>
  <c r="BS194" i="11"/>
  <c r="BS257" i="11"/>
  <c r="BS268" i="11"/>
  <c r="BS272" i="11"/>
  <c r="BS240" i="11"/>
  <c r="BS165" i="11"/>
  <c r="BS112" i="11"/>
  <c r="BS214" i="11"/>
  <c r="BS200" i="11"/>
  <c r="BS136" i="11"/>
  <c r="BS176" i="11"/>
  <c r="BS227" i="11"/>
  <c r="BS155" i="11"/>
  <c r="BS132" i="11"/>
  <c r="BS197" i="11"/>
  <c r="BS103" i="11"/>
  <c r="BS113" i="11"/>
  <c r="BS82" i="11"/>
  <c r="BS159" i="11"/>
  <c r="BS93" i="11"/>
  <c r="BS55" i="11"/>
  <c r="BS64" i="11"/>
  <c r="BS27" i="11"/>
  <c r="BS53" i="11"/>
  <c r="BS8" i="11"/>
  <c r="BS15" i="11"/>
  <c r="BS13" i="11"/>
  <c r="BS939" i="11"/>
  <c r="BS904" i="11"/>
  <c r="BS853" i="11"/>
  <c r="BS827" i="11"/>
  <c r="BS810" i="11"/>
  <c r="BS773" i="11"/>
  <c r="BS748" i="11"/>
  <c r="BS741" i="11"/>
  <c r="BS738" i="11"/>
  <c r="BS655" i="11"/>
  <c r="BS708" i="11"/>
  <c r="BS676" i="11"/>
  <c r="BS629" i="11"/>
  <c r="BS628" i="11"/>
  <c r="BS642" i="11"/>
  <c r="BS623" i="11"/>
  <c r="BS621" i="11"/>
  <c r="BS603" i="11"/>
  <c r="BS595" i="11"/>
  <c r="BS558" i="11"/>
  <c r="BS552" i="11"/>
  <c r="BS526" i="11"/>
  <c r="BS546" i="11"/>
  <c r="BS523" i="11"/>
  <c r="BS540" i="11"/>
  <c r="BS469" i="11"/>
  <c r="BS520" i="11"/>
  <c r="BS449" i="11"/>
  <c r="BS533" i="11"/>
  <c r="BS448" i="11"/>
  <c r="BS450" i="11"/>
  <c r="BS408" i="11"/>
  <c r="BS387" i="11"/>
  <c r="BS451" i="11"/>
  <c r="BS476" i="11"/>
  <c r="BS381" i="11"/>
  <c r="BS368" i="11"/>
  <c r="BS291" i="11"/>
  <c r="BS304" i="11"/>
  <c r="BS329" i="11"/>
  <c r="BS351" i="11"/>
  <c r="BS337" i="11"/>
  <c r="BS314" i="11"/>
  <c r="BS289" i="11"/>
  <c r="BS233" i="11"/>
  <c r="BS220" i="11"/>
  <c r="BS258" i="11"/>
  <c r="BS315" i="11"/>
  <c r="BS302" i="11"/>
  <c r="BS264" i="11"/>
  <c r="BS243" i="11"/>
  <c r="BS236" i="11"/>
  <c r="BS156" i="11"/>
  <c r="BS249" i="11"/>
  <c r="BS191" i="11"/>
  <c r="BS190" i="11"/>
  <c r="BS123" i="11"/>
  <c r="BS167" i="11"/>
  <c r="BS215" i="11"/>
  <c r="BS141" i="11"/>
  <c r="BS126" i="11"/>
  <c r="BS192" i="11"/>
  <c r="BS99" i="11"/>
  <c r="BS111" i="11"/>
  <c r="BS78" i="11"/>
  <c r="BS150" i="11"/>
  <c r="BS89" i="11"/>
  <c r="BS51" i="11"/>
  <c r="BS61" i="11"/>
  <c r="BS21" i="11"/>
  <c r="BS52" i="11"/>
  <c r="BS68" i="11"/>
  <c r="BS87" i="11"/>
  <c r="BS851" i="11"/>
  <c r="BS698" i="11"/>
  <c r="BS554" i="11"/>
  <c r="BS483" i="11"/>
  <c r="BS410" i="11"/>
  <c r="BS307" i="11"/>
  <c r="BS253" i="11"/>
  <c r="BS180" i="11"/>
  <c r="BS63" i="11"/>
  <c r="BS822" i="11"/>
  <c r="BS651" i="11"/>
  <c r="BS566" i="11"/>
  <c r="BS470" i="11"/>
  <c r="BS322" i="11"/>
  <c r="BS259" i="11"/>
  <c r="BS183" i="11"/>
  <c r="BS166" i="11"/>
  <c r="BS83" i="11"/>
  <c r="BS762" i="11"/>
  <c r="BS640" i="11"/>
  <c r="BS551" i="11"/>
  <c r="BS461" i="11"/>
  <c r="BS309" i="11"/>
  <c r="BS237" i="11"/>
  <c r="BS125" i="11"/>
  <c r="BS88" i="11"/>
  <c r="BS35" i="11"/>
  <c r="BS731" i="11"/>
  <c r="BS662" i="11"/>
  <c r="BS570" i="11"/>
  <c r="BS433" i="11"/>
  <c r="BS321" i="11"/>
  <c r="BS279" i="11"/>
  <c r="BS169" i="11"/>
  <c r="BS122" i="11"/>
  <c r="BS67" i="11"/>
  <c r="BS757" i="11"/>
  <c r="BS604" i="11"/>
  <c r="BS525" i="11"/>
  <c r="BS420" i="11"/>
  <c r="BS358" i="11"/>
  <c r="BS207" i="11"/>
  <c r="BS234" i="11"/>
  <c r="BS118" i="11"/>
  <c r="BS32" i="11"/>
  <c r="BS962" i="11"/>
  <c r="BS686" i="11"/>
  <c r="BS639" i="11"/>
  <c r="BS517" i="11"/>
  <c r="BS399" i="11"/>
  <c r="BS400" i="11"/>
  <c r="BS265" i="11"/>
  <c r="BS145" i="11"/>
  <c r="BS94" i="11"/>
  <c r="BS29" i="11"/>
  <c r="BS916" i="11"/>
  <c r="BS712" i="11"/>
  <c r="BS593" i="11"/>
  <c r="BS514" i="11"/>
  <c r="BS419" i="11"/>
  <c r="BS370" i="11"/>
  <c r="BS286" i="11"/>
  <c r="BS205" i="11"/>
  <c r="BS46" i="11"/>
  <c r="BS30" i="11"/>
  <c r="BS873" i="11"/>
  <c r="BS688" i="11"/>
  <c r="BS607" i="11"/>
  <c r="BS496" i="11"/>
  <c r="BS386" i="11"/>
  <c r="BS350" i="11"/>
  <c r="BS294" i="11"/>
  <c r="BS244" i="11"/>
  <c r="BS146" i="11"/>
  <c r="BK970" i="11"/>
  <c r="BK956" i="11"/>
  <c r="BK966" i="11"/>
  <c r="BK940" i="11"/>
  <c r="BK929" i="11"/>
  <c r="BK920" i="11"/>
  <c r="BK916" i="11"/>
  <c r="BK905" i="11"/>
  <c r="BK897" i="11"/>
  <c r="BK898" i="11"/>
  <c r="BK869" i="11"/>
  <c r="BK871" i="11"/>
  <c r="BK875" i="11"/>
  <c r="BK865" i="11"/>
  <c r="BK860" i="11"/>
  <c r="BK820" i="11"/>
  <c r="BK817" i="11"/>
  <c r="BK830" i="11"/>
  <c r="BK805" i="11"/>
  <c r="BK802" i="11"/>
  <c r="BK763" i="11"/>
  <c r="BK771" i="11"/>
  <c r="BK773" i="11"/>
  <c r="BK781" i="11"/>
  <c r="BK761" i="11"/>
  <c r="BK757" i="11"/>
  <c r="BK750" i="11"/>
  <c r="BK690" i="11"/>
  <c r="BK701" i="11"/>
  <c r="BK729" i="11"/>
  <c r="BK684" i="11"/>
  <c r="BK697" i="11"/>
  <c r="BK689" i="11"/>
  <c r="BK694" i="11"/>
  <c r="BK660" i="11"/>
  <c r="BK625" i="11"/>
  <c r="BK640" i="11"/>
  <c r="BK669" i="11"/>
  <c r="BK626" i="11"/>
  <c r="BK635" i="11"/>
  <c r="BK670" i="11"/>
  <c r="BK597" i="11"/>
  <c r="BK607" i="11"/>
  <c r="BK639" i="11"/>
  <c r="BK590" i="11"/>
  <c r="BK581" i="11"/>
  <c r="BK552" i="11"/>
  <c r="BK560" i="11"/>
  <c r="BK518" i="11"/>
  <c r="BK513" i="11"/>
  <c r="BK532" i="11"/>
  <c r="BK515" i="11"/>
  <c r="BK510" i="11"/>
  <c r="BK969" i="11"/>
  <c r="BK954" i="11"/>
  <c r="BK963" i="11"/>
  <c r="BK939" i="11"/>
  <c r="BK927" i="11"/>
  <c r="BK934" i="11"/>
  <c r="BK915" i="11"/>
  <c r="BK904" i="11"/>
  <c r="BK892" i="11"/>
  <c r="BK896" i="11"/>
  <c r="BK878" i="11"/>
  <c r="BK867" i="11"/>
  <c r="BK850" i="11"/>
  <c r="BK831" i="11"/>
  <c r="BK855" i="11"/>
  <c r="BK813" i="11"/>
  <c r="BK812" i="11"/>
  <c r="BK826" i="11"/>
  <c r="BK827" i="11"/>
  <c r="BK797" i="11"/>
  <c r="BK784" i="11"/>
  <c r="BK766" i="11"/>
  <c r="BK769" i="11"/>
  <c r="BK753" i="11"/>
  <c r="BK759" i="11"/>
  <c r="BK755" i="11"/>
  <c r="BK741" i="11"/>
  <c r="BK686" i="11"/>
  <c r="BK738" i="11"/>
  <c r="BK725" i="11"/>
  <c r="BK683" i="11"/>
  <c r="BK654" i="11"/>
  <c r="BK687" i="11"/>
  <c r="BK702" i="11"/>
  <c r="BK665" i="11"/>
  <c r="BK616" i="11"/>
  <c r="BK636" i="11"/>
  <c r="BK653" i="11"/>
  <c r="BK627" i="11"/>
  <c r="BK621" i="11"/>
  <c r="BK656" i="11"/>
  <c r="BK593" i="11"/>
  <c r="BK579" i="11"/>
  <c r="BK602" i="11"/>
  <c r="BK575" i="11"/>
  <c r="BK573" i="11"/>
  <c r="BK543" i="11"/>
  <c r="BK551" i="11"/>
  <c r="BK555" i="11"/>
  <c r="BK549" i="11"/>
  <c r="BK512" i="11"/>
  <c r="BK563" i="11"/>
  <c r="BK503" i="11"/>
  <c r="BK967" i="11"/>
  <c r="BK952" i="11"/>
  <c r="BK948" i="11"/>
  <c r="BK942" i="11"/>
  <c r="BK925" i="11"/>
  <c r="BK935" i="11"/>
  <c r="BK913" i="11"/>
  <c r="BK911" i="11"/>
  <c r="BK900" i="11"/>
  <c r="BK889" i="11"/>
  <c r="BK962" i="11"/>
  <c r="BK951" i="11"/>
  <c r="BK947" i="11"/>
  <c r="BK945" i="11"/>
  <c r="BK924" i="11"/>
  <c r="BK936" i="11"/>
  <c r="BK912" i="11"/>
  <c r="BK909" i="11"/>
  <c r="BK890" i="11"/>
  <c r="BK899" i="11"/>
  <c r="BK887" i="11"/>
  <c r="BK883" i="11"/>
  <c r="BK851" i="11"/>
  <c r="BK839" i="11"/>
  <c r="BK844" i="11"/>
  <c r="BK800" i="11"/>
  <c r="BK799" i="11"/>
  <c r="BK819" i="11"/>
  <c r="BK789" i="11"/>
  <c r="BK782" i="11"/>
  <c r="BK790" i="11"/>
  <c r="BK785" i="11"/>
  <c r="BK777" i="11"/>
  <c r="BK726" i="11"/>
  <c r="BK730" i="11"/>
  <c r="BK751" i="11"/>
  <c r="BK740" i="11"/>
  <c r="BK723" i="11"/>
  <c r="BK728" i="11"/>
  <c r="BK699" i="11"/>
  <c r="BK671" i="11"/>
  <c r="BK691" i="11"/>
  <c r="BK685" i="11"/>
  <c r="BK676" i="11"/>
  <c r="BK641" i="11"/>
  <c r="BK657" i="11"/>
  <c r="BK673" i="11"/>
  <c r="BK642" i="11"/>
  <c r="BK592" i="11"/>
  <c r="BK624" i="11"/>
  <c r="BK643" i="11"/>
  <c r="BK615" i="11"/>
  <c r="BK589" i="11"/>
  <c r="BK585" i="11"/>
  <c r="BK554" i="11"/>
  <c r="BK553" i="11"/>
  <c r="BK577" i="11"/>
  <c r="BK534" i="11"/>
  <c r="BK541" i="11"/>
  <c r="BK517" i="11"/>
  <c r="BK545" i="11"/>
  <c r="BK506" i="11"/>
  <c r="BK469" i="11"/>
  <c r="BK480" i="11"/>
  <c r="BK511" i="11"/>
  <c r="BK445" i="11"/>
  <c r="BK531" i="11"/>
  <c r="BK448" i="11"/>
  <c r="BK433" i="11"/>
  <c r="BK456" i="11"/>
  <c r="BK420" i="11"/>
  <c r="BK399" i="11"/>
  <c r="BK431" i="11"/>
  <c r="BK447" i="11"/>
  <c r="BK959" i="11"/>
  <c r="BK950" i="11"/>
  <c r="BK960" i="11"/>
  <c r="BK932" i="11"/>
  <c r="BK923" i="11"/>
  <c r="BK933" i="11"/>
  <c r="BK907" i="11"/>
  <c r="BK888" i="11"/>
  <c r="BK895" i="11"/>
  <c r="BK881" i="11"/>
  <c r="BK866" i="11"/>
  <c r="BK874" i="11"/>
  <c r="BK840" i="11"/>
  <c r="BK835" i="11"/>
  <c r="BK832" i="11"/>
  <c r="BK796" i="11"/>
  <c r="BK795" i="11"/>
  <c r="BK815" i="11"/>
  <c r="BK814" i="11"/>
  <c r="BK778" i="11"/>
  <c r="BK787" i="11"/>
  <c r="BK783" i="11"/>
  <c r="BK749" i="11"/>
  <c r="BK779" i="11"/>
  <c r="BK721" i="11"/>
  <c r="BK746" i="11"/>
  <c r="BK736" i="11"/>
  <c r="BK713" i="11"/>
  <c r="BK724" i="11"/>
  <c r="BK695" i="11"/>
  <c r="BK667" i="11"/>
  <c r="BK682" i="11"/>
  <c r="BK681" i="11"/>
  <c r="BK672" i="11"/>
  <c r="BK637" i="11"/>
  <c r="BK652" i="11"/>
  <c r="BK647" i="11"/>
  <c r="BK638" i="11"/>
  <c r="BK583" i="11"/>
  <c r="BK619" i="11"/>
  <c r="BK620" i="11"/>
  <c r="BK610" i="11"/>
  <c r="BK586" i="11"/>
  <c r="BK609" i="11"/>
  <c r="BK574" i="11"/>
  <c r="BK548" i="11"/>
  <c r="BK570" i="11"/>
  <c r="BK530" i="11"/>
  <c r="BK540" i="11"/>
  <c r="BK550" i="11"/>
  <c r="BK559" i="11"/>
  <c r="BK502" i="11"/>
  <c r="BK465" i="11"/>
  <c r="BK525" i="11"/>
  <c r="BK504" i="11"/>
  <c r="BK441" i="11"/>
  <c r="BK507" i="11"/>
  <c r="BK444" i="11"/>
  <c r="BK429" i="11"/>
  <c r="BK446" i="11"/>
  <c r="BK416" i="11"/>
  <c r="BK395" i="11"/>
  <c r="BK427" i="11"/>
  <c r="BK398" i="11"/>
  <c r="BK430" i="11"/>
  <c r="BK381" i="11"/>
  <c r="BK318" i="11"/>
  <c r="BK326" i="11"/>
  <c r="BK334" i="11"/>
  <c r="BK378" i="11"/>
  <c r="BK384" i="11"/>
  <c r="BK362" i="11"/>
  <c r="BK356" i="11"/>
  <c r="BK350" i="11"/>
  <c r="BK288" i="11"/>
  <c r="BK972" i="11"/>
  <c r="BK958" i="11"/>
  <c r="BK949" i="11"/>
  <c r="BK944" i="11"/>
  <c r="BK931" i="11"/>
  <c r="BK922" i="11"/>
  <c r="BK918" i="11"/>
  <c r="BK908" i="11"/>
  <c r="BK891" i="11"/>
  <c r="BK894" i="11"/>
  <c r="BK877" i="11"/>
  <c r="BK965" i="11"/>
  <c r="BK914" i="11"/>
  <c r="BK858" i="11"/>
  <c r="BK846" i="11"/>
  <c r="BK861" i="11"/>
  <c r="BK808" i="11"/>
  <c r="BK806" i="11"/>
  <c r="BK776" i="11"/>
  <c r="BK764" i="11"/>
  <c r="BK748" i="11"/>
  <c r="BK732" i="11"/>
  <c r="BK734" i="11"/>
  <c r="BK679" i="11"/>
  <c r="BK706" i="11"/>
  <c r="BK661" i="11"/>
  <c r="BK632" i="11"/>
  <c r="BK604" i="11"/>
  <c r="BK648" i="11"/>
  <c r="BK598" i="11"/>
  <c r="BK568" i="11"/>
  <c r="BK539" i="11"/>
  <c r="BK546" i="11"/>
  <c r="BK508" i="11"/>
  <c r="BK490" i="11"/>
  <c r="BK495" i="11"/>
  <c r="BK475" i="11"/>
  <c r="BK466" i="11"/>
  <c r="BK472" i="11"/>
  <c r="BK505" i="11"/>
  <c r="BK428" i="11"/>
  <c r="BK391" i="11"/>
  <c r="BK415" i="11"/>
  <c r="BK464" i="11"/>
  <c r="BK406" i="11"/>
  <c r="BK322" i="11"/>
  <c r="BK313" i="11"/>
  <c r="BK321" i="11"/>
  <c r="BK358" i="11"/>
  <c r="BK338" i="11"/>
  <c r="BK385" i="11"/>
  <c r="BK361" i="11"/>
  <c r="BK292" i="11"/>
  <c r="BK319" i="11"/>
  <c r="BK220" i="11"/>
  <c r="BK258" i="11"/>
  <c r="BK298" i="11"/>
  <c r="BK286" i="11"/>
  <c r="BK273" i="11"/>
  <c r="BK260" i="11"/>
  <c r="BK217" i="11"/>
  <c r="BK210" i="11"/>
  <c r="BK147" i="11"/>
  <c r="BK187" i="11"/>
  <c r="BK245" i="11"/>
  <c r="BK177" i="11"/>
  <c r="BK193" i="11"/>
  <c r="BK136" i="11"/>
  <c r="BK144" i="11"/>
  <c r="BK109" i="11"/>
  <c r="BK164" i="11"/>
  <c r="BK128" i="11"/>
  <c r="BK111" i="11"/>
  <c r="BK102" i="11"/>
  <c r="BK58" i="11"/>
  <c r="BK107" i="11"/>
  <c r="BK69" i="11"/>
  <c r="BK68" i="11"/>
  <c r="BK27" i="11"/>
  <c r="BK19" i="11"/>
  <c r="BK60" i="11"/>
  <c r="BK67" i="11"/>
  <c r="BK38" i="11"/>
  <c r="BK941" i="11"/>
  <c r="BK906" i="11"/>
  <c r="BK854" i="11"/>
  <c r="BK856" i="11"/>
  <c r="BK849" i="11"/>
  <c r="BK803" i="11"/>
  <c r="BK791" i="11"/>
  <c r="BK767" i="11"/>
  <c r="BK780" i="11"/>
  <c r="BK743" i="11"/>
  <c r="BK756" i="11"/>
  <c r="BK733" i="11"/>
  <c r="BK675" i="11"/>
  <c r="BK698" i="11"/>
  <c r="BK645" i="11"/>
  <c r="BK628" i="11"/>
  <c r="BK596" i="11"/>
  <c r="BK631" i="11"/>
  <c r="BK595" i="11"/>
  <c r="BK569" i="11"/>
  <c r="BK556" i="11"/>
  <c r="BK567" i="11"/>
  <c r="BK487" i="11"/>
  <c r="BK473" i="11"/>
  <c r="BK493" i="11"/>
  <c r="BK458" i="11"/>
  <c r="BK462" i="11"/>
  <c r="BK460" i="11"/>
  <c r="BK499" i="11"/>
  <c r="BK424" i="11"/>
  <c r="BK387" i="11"/>
  <c r="BK411" i="11"/>
  <c r="BK455" i="11"/>
  <c r="BK402" i="11"/>
  <c r="BK296" i="11"/>
  <c r="BK309" i="11"/>
  <c r="BK317" i="11"/>
  <c r="BK353" i="11"/>
  <c r="BK413" i="11"/>
  <c r="BK374" i="11"/>
  <c r="BK355" i="11"/>
  <c r="BK280" i="11"/>
  <c r="BK302" i="11"/>
  <c r="BK212" i="11"/>
  <c r="BK254" i="11"/>
  <c r="BK294" i="11"/>
  <c r="BK274" i="11"/>
  <c r="BK269" i="11"/>
  <c r="BK256" i="11"/>
  <c r="BK206" i="11"/>
  <c r="BK197" i="11"/>
  <c r="BK138" i="11"/>
  <c r="BK178" i="11"/>
  <c r="BK240" i="11"/>
  <c r="BK168" i="11"/>
  <c r="BK190" i="11"/>
  <c r="BK123" i="11"/>
  <c r="BK127" i="11"/>
  <c r="BK104" i="11"/>
  <c r="BK159" i="11"/>
  <c r="BK113" i="11"/>
  <c r="BK108" i="11"/>
  <c r="BK98" i="11"/>
  <c r="BK54" i="11"/>
  <c r="BK153" i="11"/>
  <c r="BK63" i="11"/>
  <c r="BK12" i="11"/>
  <c r="BK21" i="11"/>
  <c r="BK8" i="11"/>
  <c r="BK37" i="11"/>
  <c r="BK57" i="11"/>
  <c r="BK30" i="11"/>
  <c r="BK943" i="11"/>
  <c r="BK903" i="11"/>
  <c r="BK862" i="11"/>
  <c r="BK836" i="11"/>
  <c r="BK828" i="11"/>
  <c r="BK838" i="11"/>
  <c r="BK810" i="11"/>
  <c r="BK786" i="11"/>
  <c r="BK731" i="11"/>
  <c r="BK717" i="11"/>
  <c r="BK727" i="11"/>
  <c r="BK719" i="11"/>
  <c r="BK659" i="11"/>
  <c r="BK677" i="11"/>
  <c r="BK633" i="11"/>
  <c r="BK674" i="11"/>
  <c r="BK608" i="11"/>
  <c r="BK618" i="11"/>
  <c r="BK582" i="11"/>
  <c r="BK562" i="11"/>
  <c r="BK565" i="11"/>
  <c r="BK523" i="11"/>
  <c r="BK533" i="11"/>
  <c r="BK537" i="11"/>
  <c r="BK471" i="11"/>
  <c r="BK453" i="11"/>
  <c r="BK486" i="11"/>
  <c r="BK450" i="11"/>
  <c r="BK477" i="11"/>
  <c r="BK412" i="11"/>
  <c r="BK481" i="11"/>
  <c r="BK407" i="11"/>
  <c r="BK440" i="11"/>
  <c r="BK409" i="11"/>
  <c r="BK400" i="11"/>
  <c r="BK300" i="11"/>
  <c r="BK308" i="11"/>
  <c r="BK348" i="11"/>
  <c r="BK403" i="11"/>
  <c r="BK370" i="11"/>
  <c r="BK336" i="11"/>
  <c r="BK267" i="11"/>
  <c r="BK284" i="11"/>
  <c r="BK199" i="11"/>
  <c r="BK250" i="11"/>
  <c r="BK270" i="11"/>
  <c r="BK265" i="11"/>
  <c r="BK315" i="11"/>
  <c r="BK316" i="11"/>
  <c r="BK201" i="11"/>
  <c r="BK192" i="11"/>
  <c r="BK134" i="11"/>
  <c r="BK169" i="11"/>
  <c r="BK236" i="11"/>
  <c r="BK163" i="11"/>
  <c r="BK185" i="11"/>
  <c r="BK119" i="11"/>
  <c r="BK180" i="11"/>
  <c r="BK100" i="11"/>
  <c r="BK150" i="11"/>
  <c r="BK103" i="11"/>
  <c r="BK182" i="11"/>
  <c r="BK94" i="11"/>
  <c r="BK46" i="11"/>
  <c r="BK139" i="11"/>
  <c r="BK59" i="11"/>
  <c r="BK10" i="11"/>
  <c r="BK11" i="11"/>
  <c r="BK23" i="11"/>
  <c r="BK33" i="11"/>
  <c r="BK53" i="11"/>
  <c r="BK26" i="11"/>
  <c r="BK971" i="11"/>
  <c r="BK930" i="11"/>
  <c r="BK868" i="11"/>
  <c r="BK882" i="11"/>
  <c r="BK823" i="11"/>
  <c r="BK824" i="11"/>
  <c r="BK834" i="11"/>
  <c r="BK807" i="11"/>
  <c r="BK775" i="11"/>
  <c r="BK722" i="11"/>
  <c r="BK770" i="11"/>
  <c r="BK714" i="11"/>
  <c r="BK712" i="11"/>
  <c r="BK704" i="11"/>
  <c r="BK696" i="11"/>
  <c r="BK629" i="11"/>
  <c r="BK655" i="11"/>
  <c r="BK587" i="11"/>
  <c r="BK605" i="11"/>
  <c r="BK576" i="11"/>
  <c r="BK558" i="11"/>
  <c r="BK564" i="11"/>
  <c r="BK521" i="11"/>
  <c r="BK524" i="11"/>
  <c r="BK514" i="11"/>
  <c r="BK467" i="11"/>
  <c r="BK449" i="11"/>
  <c r="BK482" i="11"/>
  <c r="BK442" i="11"/>
  <c r="BK476" i="11"/>
  <c r="BK408" i="11"/>
  <c r="BK443" i="11"/>
  <c r="BK485" i="11"/>
  <c r="BK426" i="11"/>
  <c r="BK369" i="11"/>
  <c r="BK368" i="11"/>
  <c r="BK295" i="11"/>
  <c r="BK304" i="11"/>
  <c r="BK329" i="11"/>
  <c r="BK380" i="11"/>
  <c r="BK346" i="11"/>
  <c r="BK327" i="11"/>
  <c r="BK263" i="11"/>
  <c r="BK246" i="11"/>
  <c r="BK306" i="11"/>
  <c r="BK241" i="11"/>
  <c r="BK324" i="11"/>
  <c r="BK261" i="11"/>
  <c r="BK312" i="11"/>
  <c r="BK272" i="11"/>
  <c r="BK188" i="11"/>
  <c r="BK183" i="11"/>
  <c r="BK125" i="11"/>
  <c r="BK248" i="11"/>
  <c r="BK222" i="11"/>
  <c r="BK223" i="11"/>
  <c r="BK181" i="11"/>
  <c r="BK114" i="11"/>
  <c r="BK175" i="11"/>
  <c r="BK96" i="11"/>
  <c r="BK118" i="11"/>
  <c r="BK99" i="11"/>
  <c r="BK148" i="11"/>
  <c r="BK86" i="11"/>
  <c r="BK42" i="11"/>
  <c r="BK93" i="11"/>
  <c r="BK55" i="11"/>
  <c r="BK9" i="11"/>
  <c r="BK71" i="11"/>
  <c r="BK18" i="11"/>
  <c r="BK29" i="11"/>
  <c r="BK52" i="11"/>
  <c r="BK13" i="11"/>
  <c r="BK968" i="11"/>
  <c r="BK926" i="11"/>
  <c r="BK876" i="11"/>
  <c r="BK857" i="11"/>
  <c r="BK852" i="11"/>
  <c r="BK809" i="11"/>
  <c r="BK816" i="11"/>
  <c r="BK794" i="11"/>
  <c r="BK762" i="11"/>
  <c r="BK739" i="11"/>
  <c r="BK752" i="11"/>
  <c r="BK710" i="11"/>
  <c r="BK720" i="11"/>
  <c r="BK650" i="11"/>
  <c r="BK692" i="11"/>
  <c r="BK666" i="11"/>
  <c r="BK651" i="11"/>
  <c r="BK614" i="11"/>
  <c r="BK584" i="11"/>
  <c r="BK578" i="11"/>
  <c r="BK572" i="11"/>
  <c r="BK542" i="11"/>
  <c r="BK529" i="11"/>
  <c r="BK536" i="11"/>
  <c r="BK501" i="11"/>
  <c r="BK463" i="11"/>
  <c r="BK500" i="11"/>
  <c r="BK478" i="11"/>
  <c r="BK434" i="11"/>
  <c r="BK439" i="11"/>
  <c r="BK404" i="11"/>
  <c r="BK438" i="11"/>
  <c r="BK394" i="11"/>
  <c r="BK422" i="11"/>
  <c r="BK360" i="11"/>
  <c r="BK364" i="11"/>
  <c r="BK291" i="11"/>
  <c r="BK282" i="11"/>
  <c r="BK325" i="11"/>
  <c r="BK357" i="11"/>
  <c r="BK342" i="11"/>
  <c r="BK323" i="11"/>
  <c r="BK259" i="11"/>
  <c r="BK242" i="11"/>
  <c r="BK293" i="11"/>
  <c r="BK232" i="11"/>
  <c r="BK307" i="11"/>
  <c r="BK257" i="11"/>
  <c r="BK281" i="11"/>
  <c r="BK243" i="11"/>
  <c r="BK239" i="11"/>
  <c r="BK174" i="11"/>
  <c r="BK121" i="11"/>
  <c r="BK244" i="11"/>
  <c r="BK215" i="11"/>
  <c r="BK219" i="11"/>
  <c r="BK172" i="11"/>
  <c r="BK249" i="11"/>
  <c r="BK122" i="11"/>
  <c r="BK92" i="11"/>
  <c r="BK160" i="11"/>
  <c r="BK95" i="11"/>
  <c r="BK141" i="11"/>
  <c r="BK82" i="11"/>
  <c r="BK157" i="11"/>
  <c r="BK89" i="11"/>
  <c r="BK51" i="11"/>
  <c r="BK45" i="11"/>
  <c r="BK20" i="11"/>
  <c r="BK75" i="11"/>
  <c r="BK24" i="11"/>
  <c r="BK49" i="11"/>
  <c r="BK957" i="11"/>
  <c r="BK921" i="11"/>
  <c r="BK902" i="11"/>
  <c r="BK853" i="11"/>
  <c r="BK845" i="11"/>
  <c r="BK804" i="11"/>
  <c r="BK822" i="11"/>
  <c r="BK801" i="11"/>
  <c r="BK758" i="11"/>
  <c r="BK735" i="11"/>
  <c r="BK747" i="11"/>
  <c r="BK742" i="11"/>
  <c r="BK716" i="11"/>
  <c r="BK693" i="11"/>
  <c r="BK680" i="11"/>
  <c r="BK662" i="11"/>
  <c r="BK646" i="11"/>
  <c r="BK658" i="11"/>
  <c r="BK623" i="11"/>
  <c r="BK599" i="11"/>
  <c r="BK566" i="11"/>
  <c r="BK538" i="11"/>
  <c r="BK519" i="11"/>
  <c r="BK520" i="11"/>
  <c r="BK527" i="11"/>
  <c r="BK516" i="11"/>
  <c r="BK488" i="11"/>
  <c r="BK461" i="11"/>
  <c r="BK496" i="11"/>
  <c r="BK436" i="11"/>
  <c r="BK379" i="11"/>
  <c r="BK435" i="11"/>
  <c r="BK390" i="11"/>
  <c r="BK418" i="11"/>
  <c r="BK341" i="11"/>
  <c r="BK354" i="11"/>
  <c r="BK287" i="11"/>
  <c r="BK401" i="11"/>
  <c r="BK375" i="11"/>
  <c r="BK351" i="11"/>
  <c r="BK337" i="11"/>
  <c r="BK314" i="11"/>
  <c r="BK255" i="11"/>
  <c r="BK237" i="11"/>
  <c r="BK279" i="11"/>
  <c r="BK207" i="11"/>
  <c r="BK303" i="11"/>
  <c r="BK311" i="11"/>
  <c r="BK277" i="11"/>
  <c r="BK238" i="11"/>
  <c r="BK234" i="11"/>
  <c r="BK165" i="11"/>
  <c r="BK112" i="11"/>
  <c r="BK235" i="11"/>
  <c r="BK205" i="11"/>
  <c r="BK213" i="11"/>
  <c r="BK158" i="11"/>
  <c r="BK176" i="11"/>
  <c r="BK133" i="11"/>
  <c r="BK88" i="11"/>
  <c r="BK151" i="11"/>
  <c r="BK200" i="11"/>
  <c r="BK135" i="11"/>
  <c r="BK78" i="11"/>
  <c r="BK132" i="11"/>
  <c r="BK81" i="11"/>
  <c r="BK47" i="11"/>
  <c r="BK41" i="11"/>
  <c r="BK83" i="11"/>
  <c r="BK65" i="11"/>
  <c r="BK15" i="11"/>
  <c r="BK48" i="11"/>
  <c r="BK953" i="11"/>
  <c r="BK938" i="11"/>
  <c r="BK893" i="11"/>
  <c r="BK870" i="11"/>
  <c r="BK859" i="11"/>
  <c r="BK792" i="11"/>
  <c r="BK841" i="11"/>
  <c r="BK772" i="11"/>
  <c r="BK798" i="11"/>
  <c r="BK774" i="11"/>
  <c r="BK737" i="11"/>
  <c r="BK709" i="11"/>
  <c r="BK708" i="11"/>
  <c r="BK678" i="11"/>
  <c r="BK668" i="11"/>
  <c r="BK649" i="11"/>
  <c r="BK634" i="11"/>
  <c r="BK612" i="11"/>
  <c r="BK594" i="11"/>
  <c r="BK606" i="11"/>
  <c r="BK561" i="11"/>
  <c r="BK526" i="11"/>
  <c r="BK544" i="11"/>
  <c r="BK498" i="11"/>
  <c r="BK489" i="11"/>
  <c r="BK483" i="11"/>
  <c r="BK474" i="11"/>
  <c r="BK457" i="11"/>
  <c r="BK425" i="11"/>
  <c r="BK459" i="11"/>
  <c r="BK454" i="11"/>
  <c r="BK423" i="11"/>
  <c r="BK386" i="11"/>
  <c r="BK414" i="11"/>
  <c r="BK335" i="11"/>
  <c r="BK349" i="11"/>
  <c r="BK344" i="11"/>
  <c r="BK367" i="11"/>
  <c r="BK371" i="11"/>
  <c r="BK347" i="11"/>
  <c r="BK382" i="11"/>
  <c r="BK301" i="11"/>
  <c r="BK251" i="11"/>
  <c r="BK228" i="11"/>
  <c r="BK848" i="11"/>
  <c r="BK688" i="11"/>
  <c r="BK557" i="11"/>
  <c r="BK417" i="11"/>
  <c r="BK330" i="11"/>
  <c r="BK275" i="11"/>
  <c r="BK268" i="11"/>
  <c r="BK252" i="11"/>
  <c r="BK145" i="11"/>
  <c r="BK146" i="11"/>
  <c r="BK126" i="11"/>
  <c r="BK36" i="11"/>
  <c r="BK833" i="11"/>
  <c r="BK700" i="11"/>
  <c r="BK522" i="11"/>
  <c r="BK432" i="11"/>
  <c r="BK363" i="11"/>
  <c r="BK262" i="11"/>
  <c r="BK264" i="11"/>
  <c r="BK226" i="11"/>
  <c r="BK140" i="11"/>
  <c r="BK137" i="11"/>
  <c r="BK117" i="11"/>
  <c r="BK32" i="11"/>
  <c r="BK818" i="11"/>
  <c r="BK664" i="11"/>
  <c r="BK535" i="11"/>
  <c r="BK451" i="11"/>
  <c r="BK343" i="11"/>
  <c r="BK203" i="11"/>
  <c r="BK229" i="11"/>
  <c r="BK227" i="11"/>
  <c r="BK167" i="11"/>
  <c r="BK166" i="11"/>
  <c r="BK77" i="11"/>
  <c r="BK64" i="11"/>
  <c r="BK768" i="11"/>
  <c r="BK644" i="11"/>
  <c r="BK494" i="11"/>
  <c r="BK419" i="11"/>
  <c r="BK328" i="11"/>
  <c r="BK194" i="11"/>
  <c r="BK225" i="11"/>
  <c r="BK253" i="11"/>
  <c r="BK162" i="11"/>
  <c r="BK155" i="11"/>
  <c r="BK73" i="11"/>
  <c r="BK61" i="11"/>
  <c r="BK917" i="11"/>
  <c r="BK765" i="11"/>
  <c r="BK611" i="11"/>
  <c r="BK479" i="11"/>
  <c r="BK410" i="11"/>
  <c r="BK297" i="11"/>
  <c r="BK289" i="11"/>
  <c r="BK214" i="11"/>
  <c r="BK191" i="11"/>
  <c r="BK120" i="11"/>
  <c r="BK106" i="11"/>
  <c r="BK79" i="11"/>
  <c r="BK14" i="11"/>
  <c r="BK873" i="11"/>
  <c r="BK760" i="11"/>
  <c r="BK591" i="11"/>
  <c r="BK470" i="11"/>
  <c r="BK331" i="11"/>
  <c r="BK233" i="11"/>
  <c r="BK290" i="11"/>
  <c r="BK156" i="11"/>
  <c r="BK211" i="11"/>
  <c r="BK84" i="11"/>
  <c r="BK74" i="11"/>
  <c r="BK35" i="11"/>
  <c r="BK40" i="11"/>
  <c r="BK886" i="11"/>
  <c r="BK705" i="11"/>
  <c r="BK603" i="11"/>
  <c r="BK452" i="11"/>
  <c r="BK340" i="11"/>
  <c r="BK224" i="11"/>
  <c r="BK283" i="11"/>
  <c r="BK152" i="11"/>
  <c r="BK196" i="11"/>
  <c r="BK173" i="11"/>
  <c r="BK66" i="11"/>
  <c r="BK31" i="11"/>
  <c r="BK39" i="11"/>
  <c r="BK961" i="11"/>
  <c r="BK202" i="11"/>
  <c r="BK793" i="11"/>
  <c r="BK130" i="11"/>
  <c r="BK630" i="11"/>
  <c r="BK129" i="11"/>
  <c r="BK484" i="11"/>
  <c r="BK87" i="11"/>
  <c r="BK468" i="11"/>
  <c r="BK25" i="11"/>
  <c r="BK365" i="11"/>
  <c r="BK299" i="11"/>
  <c r="BK230" i="11"/>
  <c r="BM966" i="11"/>
  <c r="BM951" i="11"/>
  <c r="BM954" i="11"/>
  <c r="BM939" i="11"/>
  <c r="BM931" i="11"/>
  <c r="BM912" i="11"/>
  <c r="BM929" i="11"/>
  <c r="BM904" i="11"/>
  <c r="BM895" i="11"/>
  <c r="BM886" i="11"/>
  <c r="BM853" i="11"/>
  <c r="BM877" i="11"/>
  <c r="BM845" i="11"/>
  <c r="BM850" i="11"/>
  <c r="BM844" i="11"/>
  <c r="BM795" i="11"/>
  <c r="BM819" i="11"/>
  <c r="BM828" i="11"/>
  <c r="BM793" i="11"/>
  <c r="BM806" i="11"/>
  <c r="BM766" i="11"/>
  <c r="BM761" i="11"/>
  <c r="BM772" i="11"/>
  <c r="BM730" i="11"/>
  <c r="BM725" i="11"/>
  <c r="BM746" i="11"/>
  <c r="BM749" i="11"/>
  <c r="BM689" i="11"/>
  <c r="BM728" i="11"/>
  <c r="BM710" i="11"/>
  <c r="BM695" i="11"/>
  <c r="BM662" i="11"/>
  <c r="BM696" i="11"/>
  <c r="BM684" i="11"/>
  <c r="BM652" i="11"/>
  <c r="BM615" i="11"/>
  <c r="BM635" i="11"/>
  <c r="BM664" i="11"/>
  <c r="BM633" i="11"/>
  <c r="BM591" i="11"/>
  <c r="BM630" i="11"/>
  <c r="BM583" i="11"/>
  <c r="BM585" i="11"/>
  <c r="BM581" i="11"/>
  <c r="BM572" i="11"/>
  <c r="BM570" i="11"/>
  <c r="BM563" i="11"/>
  <c r="BM521" i="11"/>
  <c r="BM548" i="11"/>
  <c r="BM552" i="11"/>
  <c r="BM522" i="11"/>
  <c r="BM505" i="11"/>
  <c r="BM519" i="11"/>
  <c r="BM502" i="11"/>
  <c r="BM539" i="11"/>
  <c r="BM448" i="11"/>
  <c r="BM465" i="11"/>
  <c r="BM460" i="11"/>
  <c r="BM446" i="11"/>
  <c r="BM513" i="11"/>
  <c r="BM431" i="11"/>
  <c r="BM382" i="11"/>
  <c r="BM464" i="11"/>
  <c r="BM406" i="11"/>
  <c r="BM458" i="11"/>
  <c r="BM384" i="11"/>
  <c r="BM308" i="11"/>
  <c r="BM325" i="11"/>
  <c r="BM371" i="11"/>
  <c r="BM362" i="11"/>
  <c r="BM395" i="11"/>
  <c r="BM971" i="11"/>
  <c r="BM968" i="11"/>
  <c r="BM959" i="11"/>
  <c r="BM944" i="11"/>
  <c r="BM933" i="11"/>
  <c r="BM915" i="11"/>
  <c r="BM906" i="11"/>
  <c r="BM927" i="11"/>
  <c r="BM898" i="11"/>
  <c r="BM890" i="11"/>
  <c r="BM882" i="11"/>
  <c r="BM856" i="11"/>
  <c r="BM866" i="11"/>
  <c r="BM858" i="11"/>
  <c r="BM860" i="11"/>
  <c r="BM808" i="11"/>
  <c r="BM802" i="11"/>
  <c r="BM814" i="11"/>
  <c r="BM810" i="11"/>
  <c r="BM787" i="11"/>
  <c r="BM784" i="11"/>
  <c r="BM774" i="11"/>
  <c r="BM782" i="11"/>
  <c r="BM759" i="11"/>
  <c r="BM752" i="11"/>
  <c r="BM720" i="11"/>
  <c r="BM756" i="11"/>
  <c r="BM735" i="11"/>
  <c r="BM713" i="11"/>
  <c r="BM700" i="11"/>
  <c r="BM699" i="11"/>
  <c r="BM674" i="11"/>
  <c r="BM705" i="11"/>
  <c r="BM690" i="11"/>
  <c r="BM667" i="11"/>
  <c r="BM632" i="11"/>
  <c r="BM647" i="11"/>
  <c r="BM655" i="11"/>
  <c r="BM645" i="11"/>
  <c r="BM603" i="11"/>
  <c r="BM607" i="11"/>
  <c r="BM604" i="11"/>
  <c r="BM605" i="11"/>
  <c r="BM587" i="11"/>
  <c r="BM566" i="11"/>
  <c r="BM568" i="11"/>
  <c r="BM542" i="11"/>
  <c r="BM533" i="11"/>
  <c r="BM554" i="11"/>
  <c r="BM512" i="11"/>
  <c r="BM960" i="11"/>
  <c r="BM958" i="11"/>
  <c r="BM965" i="11"/>
  <c r="BM941" i="11"/>
  <c r="BM945" i="11"/>
  <c r="BM914" i="11"/>
  <c r="BM923" i="11"/>
  <c r="BM920" i="11"/>
  <c r="BM897" i="11"/>
  <c r="BM867" i="11"/>
  <c r="BM871" i="11"/>
  <c r="BM852" i="11"/>
  <c r="BM862" i="11"/>
  <c r="BM830" i="11"/>
  <c r="BM855" i="11"/>
  <c r="BM803" i="11"/>
  <c r="BM798" i="11"/>
  <c r="BM841" i="11"/>
  <c r="BM809" i="11"/>
  <c r="BM805" i="11"/>
  <c r="BM775" i="11"/>
  <c r="BM770" i="11"/>
  <c r="BM780" i="11"/>
  <c r="BM748" i="11"/>
  <c r="BM738" i="11"/>
  <c r="BM716" i="11"/>
  <c r="BM740" i="11"/>
  <c r="BM726" i="11"/>
  <c r="BM741" i="11"/>
  <c r="BM737" i="11"/>
  <c r="BM697" i="11"/>
  <c r="BM670" i="11"/>
  <c r="BM681" i="11"/>
  <c r="BM688" i="11"/>
  <c r="BM659" i="11"/>
  <c r="BM628" i="11"/>
  <c r="BM643" i="11"/>
  <c r="BM651" i="11"/>
  <c r="BM641" i="11"/>
  <c r="BM599" i="11"/>
  <c r="BM590" i="11"/>
  <c r="BM596" i="11"/>
  <c r="BM602" i="11"/>
  <c r="BM609" i="11"/>
  <c r="BM553" i="11"/>
  <c r="BM556" i="11"/>
  <c r="BM555" i="11"/>
  <c r="BM529" i="11"/>
  <c r="BM549" i="11"/>
  <c r="BM969" i="11"/>
  <c r="BM953" i="11"/>
  <c r="BM957" i="11"/>
  <c r="BM940" i="11"/>
  <c r="BM932" i="11"/>
  <c r="BM913" i="11"/>
  <c r="BM922" i="11"/>
  <c r="BM905" i="11"/>
  <c r="BM896" i="11"/>
  <c r="BM888" i="11"/>
  <c r="BM857" i="11"/>
  <c r="BM870" i="11"/>
  <c r="BM849" i="11"/>
  <c r="BM859" i="11"/>
  <c r="BM846" i="11"/>
  <c r="BM799" i="11"/>
  <c r="BM794" i="11"/>
  <c r="BM832" i="11"/>
  <c r="BM792" i="11"/>
  <c r="BM801" i="11"/>
  <c r="BM771" i="11"/>
  <c r="BM765" i="11"/>
  <c r="BM778" i="11"/>
  <c r="BM743" i="11"/>
  <c r="BM734" i="11"/>
  <c r="BM751" i="11"/>
  <c r="BM736" i="11"/>
  <c r="BM722" i="11"/>
  <c r="BM733" i="11"/>
  <c r="BM714" i="11"/>
  <c r="BM709" i="11"/>
  <c r="BM666" i="11"/>
  <c r="BM677" i="11"/>
  <c r="BM686" i="11"/>
  <c r="BM654" i="11"/>
  <c r="BM624" i="11"/>
  <c r="BM639" i="11"/>
  <c r="BM646" i="11"/>
  <c r="BM637" i="11"/>
  <c r="BM595" i="11"/>
  <c r="BM586" i="11"/>
  <c r="BM592" i="11"/>
  <c r="BM573" i="11"/>
  <c r="BM593" i="11"/>
  <c r="BM597" i="11"/>
  <c r="BM610" i="11"/>
  <c r="BM546" i="11"/>
  <c r="BM525" i="11"/>
  <c r="BM545" i="11"/>
  <c r="BM538" i="11"/>
  <c r="BM530" i="11"/>
  <c r="BM527" i="11"/>
  <c r="BM534" i="11"/>
  <c r="BM523" i="11"/>
  <c r="BM540" i="11"/>
  <c r="BM452" i="11"/>
  <c r="BM972" i="11"/>
  <c r="BM961" i="11"/>
  <c r="BM934" i="11"/>
  <c r="BM907" i="11"/>
  <c r="BM899" i="11"/>
  <c r="BM876" i="11"/>
  <c r="BM881" i="11"/>
  <c r="BM854" i="11"/>
  <c r="BM807" i="11"/>
  <c r="BM817" i="11"/>
  <c r="BM786" i="11"/>
  <c r="BM777" i="11"/>
  <c r="BM755" i="11"/>
  <c r="BM758" i="11"/>
  <c r="BM723" i="11"/>
  <c r="BM694" i="11"/>
  <c r="BM653" i="11"/>
  <c r="BM671" i="11"/>
  <c r="BM673" i="11"/>
  <c r="BM661" i="11"/>
  <c r="BM619" i="11"/>
  <c r="BM620" i="11"/>
  <c r="BM574" i="11"/>
  <c r="BM551" i="11"/>
  <c r="BM569" i="11"/>
  <c r="BM515" i="11"/>
  <c r="BM558" i="11"/>
  <c r="BM508" i="11"/>
  <c r="BM474" i="11"/>
  <c r="BM461" i="11"/>
  <c r="BM469" i="11"/>
  <c r="BM455" i="11"/>
  <c r="BM459" i="11"/>
  <c r="BM441" i="11"/>
  <c r="BM415" i="11"/>
  <c r="BM390" i="11"/>
  <c r="BM414" i="11"/>
  <c r="BM484" i="11"/>
  <c r="BM380" i="11"/>
  <c r="BM367" i="11"/>
  <c r="BM294" i="11"/>
  <c r="BM307" i="11"/>
  <c r="BM324" i="11"/>
  <c r="BM337" i="11"/>
  <c r="BM399" i="11"/>
  <c r="BM404" i="11"/>
  <c r="BM313" i="11"/>
  <c r="BM297" i="11"/>
  <c r="BM250" i="11"/>
  <c r="BM236" i="11"/>
  <c r="BM265" i="11"/>
  <c r="BM202" i="11"/>
  <c r="BM322" i="11"/>
  <c r="BM301" i="11"/>
  <c r="BM292" i="11"/>
  <c r="BM252" i="11"/>
  <c r="BM244" i="11"/>
  <c r="BM146" i="11"/>
  <c r="BM191" i="11"/>
  <c r="BM229" i="11"/>
  <c r="BM135" i="11"/>
  <c r="BM199" i="11"/>
  <c r="BM225" i="11"/>
  <c r="BM145" i="11"/>
  <c r="BM99" i="11"/>
  <c r="BM151" i="11"/>
  <c r="BM111" i="11"/>
  <c r="BM132" i="11"/>
  <c r="BM93" i="11"/>
  <c r="BM55" i="11"/>
  <c r="BM104" i="11"/>
  <c r="BM60" i="11"/>
  <c r="BM36" i="11"/>
  <c r="BM61" i="11"/>
  <c r="BM14" i="11"/>
  <c r="BM30" i="11"/>
  <c r="BM12" i="11"/>
  <c r="BM962" i="11"/>
  <c r="BM943" i="11"/>
  <c r="BM930" i="11"/>
  <c r="BM924" i="11"/>
  <c r="BM894" i="11"/>
  <c r="BM874" i="11"/>
  <c r="BM839" i="11"/>
  <c r="BM851" i="11"/>
  <c r="BM815" i="11"/>
  <c r="BM783" i="11"/>
  <c r="BM762" i="11"/>
  <c r="BM768" i="11"/>
  <c r="BM747" i="11"/>
  <c r="BM731" i="11"/>
  <c r="BM719" i="11"/>
  <c r="BM693" i="11"/>
  <c r="BM701" i="11"/>
  <c r="BM649" i="11"/>
  <c r="BM631" i="11"/>
  <c r="BM629" i="11"/>
  <c r="BM638" i="11"/>
  <c r="BM578" i="11"/>
  <c r="BM561" i="11"/>
  <c r="BM559" i="11"/>
  <c r="BM544" i="11"/>
  <c r="BM511" i="11"/>
  <c r="BM531" i="11"/>
  <c r="BM506" i="11"/>
  <c r="BM470" i="11"/>
  <c r="BM457" i="11"/>
  <c r="BM456" i="11"/>
  <c r="BM451" i="11"/>
  <c r="BM432" i="11"/>
  <c r="BM449" i="11"/>
  <c r="BM411" i="11"/>
  <c r="BM386" i="11"/>
  <c r="BM410" i="11"/>
  <c r="BM433" i="11"/>
  <c r="BM387" i="11"/>
  <c r="BM363" i="11"/>
  <c r="BM290" i="11"/>
  <c r="BM303" i="11"/>
  <c r="BM315" i="11"/>
  <c r="BM319" i="11"/>
  <c r="BM379" i="11"/>
  <c r="BM400" i="11"/>
  <c r="BM309" i="11"/>
  <c r="BM293" i="11"/>
  <c r="BM241" i="11"/>
  <c r="BM227" i="11"/>
  <c r="BM261" i="11"/>
  <c r="BM197" i="11"/>
  <c r="BM314" i="11"/>
  <c r="BM296" i="11"/>
  <c r="BM284" i="11"/>
  <c r="BM243" i="11"/>
  <c r="BM235" i="11"/>
  <c r="BM141" i="11"/>
  <c r="BM177" i="11"/>
  <c r="BM180" i="11"/>
  <c r="BM122" i="11"/>
  <c r="BM188" i="11"/>
  <c r="BM217" i="11"/>
  <c r="BM125" i="11"/>
  <c r="BM95" i="11"/>
  <c r="BM134" i="11"/>
  <c r="BM106" i="11"/>
  <c r="BM129" i="11"/>
  <c r="BM89" i="11"/>
  <c r="BM51" i="11"/>
  <c r="BM100" i="11"/>
  <c r="BM52" i="11"/>
  <c r="BM32" i="11"/>
  <c r="BM37" i="11"/>
  <c r="BM8" i="11"/>
  <c r="BM26" i="11"/>
  <c r="BM45" i="11"/>
  <c r="BM950" i="11"/>
  <c r="BM947" i="11"/>
  <c r="BM918" i="11"/>
  <c r="BM925" i="11"/>
  <c r="BM893" i="11"/>
  <c r="BM869" i="11"/>
  <c r="BM835" i="11"/>
  <c r="BM831" i="11"/>
  <c r="BM840" i="11"/>
  <c r="BM813" i="11"/>
  <c r="BM789" i="11"/>
  <c r="BM763" i="11"/>
  <c r="BM742" i="11"/>
  <c r="BM764" i="11"/>
  <c r="BM712" i="11"/>
  <c r="BM691" i="11"/>
  <c r="BM692" i="11"/>
  <c r="BM644" i="11"/>
  <c r="BM627" i="11"/>
  <c r="BM625" i="11"/>
  <c r="BM618" i="11"/>
  <c r="BM634" i="11"/>
  <c r="BM557" i="11"/>
  <c r="BM550" i="11"/>
  <c r="BM543" i="11"/>
  <c r="BM490" i="11"/>
  <c r="BM501" i="11"/>
  <c r="BM504" i="11"/>
  <c r="BM466" i="11"/>
  <c r="BM444" i="11"/>
  <c r="BM510" i="11"/>
  <c r="BM447" i="11"/>
  <c r="BM428" i="11"/>
  <c r="BM443" i="11"/>
  <c r="BM407" i="11"/>
  <c r="BM467" i="11"/>
  <c r="BM480" i="11"/>
  <c r="BM429" i="11"/>
  <c r="BM344" i="11"/>
  <c r="BM358" i="11"/>
  <c r="BM286" i="11"/>
  <c r="BM281" i="11"/>
  <c r="BM412" i="11"/>
  <c r="BM381" i="11"/>
  <c r="BM369" i="11"/>
  <c r="BM368" i="11"/>
  <c r="BM300" i="11"/>
  <c r="BM282" i="11"/>
  <c r="BM232" i="11"/>
  <c r="BM223" i="11"/>
  <c r="BM257" i="11"/>
  <c r="BM193" i="11"/>
  <c r="BM277" i="11"/>
  <c r="BM280" i="11"/>
  <c r="BM246" i="11"/>
  <c r="BM226" i="11"/>
  <c r="BM200" i="11"/>
  <c r="BM137" i="11"/>
  <c r="BM168" i="11"/>
  <c r="BM175" i="11"/>
  <c r="BM118" i="11"/>
  <c r="BM130" i="11"/>
  <c r="BM214" i="11"/>
  <c r="BM185" i="11"/>
  <c r="BM87" i="11"/>
  <c r="BM123" i="11"/>
  <c r="BM102" i="11"/>
  <c r="BM119" i="11"/>
  <c r="BM81" i="11"/>
  <c r="BM47" i="11"/>
  <c r="BM96" i="11"/>
  <c r="BM48" i="11"/>
  <c r="BM19" i="11"/>
  <c r="BM33" i="11"/>
  <c r="BM74" i="11"/>
  <c r="BM13" i="11"/>
  <c r="BM41" i="11"/>
  <c r="BM967" i="11"/>
  <c r="BM942" i="11"/>
  <c r="BM917" i="11"/>
  <c r="BM921" i="11"/>
  <c r="BM892" i="11"/>
  <c r="BM865" i="11"/>
  <c r="BM822" i="11"/>
  <c r="BM827" i="11"/>
  <c r="BM836" i="11"/>
  <c r="BM804" i="11"/>
  <c r="BM781" i="11"/>
  <c r="BM776" i="11"/>
  <c r="BM729" i="11"/>
  <c r="BM753" i="11"/>
  <c r="BM708" i="11"/>
  <c r="BM682" i="11"/>
  <c r="BM680" i="11"/>
  <c r="BM640" i="11"/>
  <c r="BM668" i="11"/>
  <c r="BM616" i="11"/>
  <c r="BM626" i="11"/>
  <c r="BM608" i="11"/>
  <c r="BM584" i="11"/>
  <c r="BM541" i="11"/>
  <c r="BM535" i="11"/>
  <c r="BM536" i="11"/>
  <c r="BM499" i="11"/>
  <c r="BM495" i="11"/>
  <c r="BM462" i="11"/>
  <c r="BM440" i="11"/>
  <c r="BM503" i="11"/>
  <c r="BM489" i="11"/>
  <c r="BM424" i="11"/>
  <c r="BM438" i="11"/>
  <c r="BM403" i="11"/>
  <c r="BM445" i="11"/>
  <c r="BM471" i="11"/>
  <c r="BM425" i="11"/>
  <c r="BM334" i="11"/>
  <c r="BM353" i="11"/>
  <c r="BM391" i="11"/>
  <c r="BM402" i="11"/>
  <c r="BM374" i="11"/>
  <c r="BM365" i="11"/>
  <c r="BM360" i="11"/>
  <c r="BM364" i="11"/>
  <c r="BM295" i="11"/>
  <c r="BM279" i="11"/>
  <c r="BM327" i="11"/>
  <c r="BM219" i="11"/>
  <c r="BM253" i="11"/>
  <c r="BM311" i="11"/>
  <c r="BM268" i="11"/>
  <c r="BM267" i="11"/>
  <c r="BM242" i="11"/>
  <c r="BM212" i="11"/>
  <c r="BM182" i="11"/>
  <c r="BM133" i="11"/>
  <c r="BM213" i="11"/>
  <c r="BM166" i="11"/>
  <c r="BM113" i="11"/>
  <c r="BM126" i="11"/>
  <c r="BM194" i="11"/>
  <c r="BM164" i="11"/>
  <c r="BM83" i="11"/>
  <c r="BM108" i="11"/>
  <c r="BM98" i="11"/>
  <c r="BM117" i="11"/>
  <c r="BM77" i="11"/>
  <c r="BM181" i="11"/>
  <c r="BM92" i="11"/>
  <c r="BM86" i="11"/>
  <c r="BM9" i="11"/>
  <c r="BM29" i="11"/>
  <c r="BM67" i="11"/>
  <c r="BM58" i="11"/>
  <c r="BM35" i="11"/>
  <c r="BM963" i="11"/>
  <c r="BM948" i="11"/>
  <c r="BM916" i="11"/>
  <c r="BM926" i="11"/>
  <c r="BM887" i="11"/>
  <c r="BM861" i="11"/>
  <c r="BM868" i="11"/>
  <c r="BM812" i="11"/>
  <c r="BM824" i="11"/>
  <c r="BM790" i="11"/>
  <c r="BM779" i="11"/>
  <c r="BM769" i="11"/>
  <c r="BM724" i="11"/>
  <c r="BM739" i="11"/>
  <c r="BM704" i="11"/>
  <c r="BM678" i="11"/>
  <c r="BM676" i="11"/>
  <c r="BM636" i="11"/>
  <c r="BM669" i="11"/>
  <c r="BM614" i="11"/>
  <c r="BM623" i="11"/>
  <c r="BM606" i="11"/>
  <c r="BM579" i="11"/>
  <c r="BM537" i="11"/>
  <c r="BM532" i="11"/>
  <c r="BM520" i="11"/>
  <c r="BM494" i="11"/>
  <c r="BM493" i="11"/>
  <c r="BM498" i="11"/>
  <c r="BM436" i="11"/>
  <c r="BM496" i="11"/>
  <c r="BM476" i="11"/>
  <c r="BM420" i="11"/>
  <c r="BM435" i="11"/>
  <c r="BM378" i="11"/>
  <c r="BM430" i="11"/>
  <c r="BM450" i="11"/>
  <c r="BM417" i="11"/>
  <c r="BM330" i="11"/>
  <c r="BM348" i="11"/>
  <c r="BM375" i="11"/>
  <c r="BM357" i="11"/>
  <c r="BM370" i="11"/>
  <c r="BM361" i="11"/>
  <c r="BM341" i="11"/>
  <c r="BM354" i="11"/>
  <c r="BM291" i="11"/>
  <c r="BM275" i="11"/>
  <c r="BM298" i="11"/>
  <c r="BM215" i="11"/>
  <c r="BM249" i="11"/>
  <c r="BM283" i="11"/>
  <c r="BM264" i="11"/>
  <c r="BM263" i="11"/>
  <c r="BM237" i="11"/>
  <c r="BM187" i="11"/>
  <c r="BM173" i="11"/>
  <c r="BM120" i="11"/>
  <c r="BM176" i="11"/>
  <c r="BM157" i="11"/>
  <c r="BM238" i="11"/>
  <c r="BM251" i="11"/>
  <c r="BM192" i="11"/>
  <c r="BM140" i="11"/>
  <c r="BM79" i="11"/>
  <c r="BM196" i="11"/>
  <c r="BM94" i="11"/>
  <c r="BM172" i="11"/>
  <c r="BM73" i="11"/>
  <c r="BM158" i="11"/>
  <c r="BM88" i="11"/>
  <c r="BM78" i="11"/>
  <c r="BM23" i="11"/>
  <c r="BM24" i="11"/>
  <c r="BM57" i="11"/>
  <c r="BM54" i="11"/>
  <c r="BM31" i="11"/>
  <c r="BM949" i="11"/>
  <c r="BM938" i="11"/>
  <c r="BM911" i="11"/>
  <c r="BM903" i="11"/>
  <c r="BM883" i="11"/>
  <c r="BM875" i="11"/>
  <c r="BM848" i="11"/>
  <c r="BM791" i="11"/>
  <c r="BM818" i="11"/>
  <c r="BM796" i="11"/>
  <c r="BM757" i="11"/>
  <c r="BM721" i="11"/>
  <c r="BM760" i="11"/>
  <c r="BM685" i="11"/>
  <c r="BM706" i="11"/>
  <c r="BM658" i="11"/>
  <c r="BM683" i="11"/>
  <c r="BM672" i="11"/>
  <c r="BM660" i="11"/>
  <c r="BM582" i="11"/>
  <c r="BM611" i="11"/>
  <c r="BM612" i="11"/>
  <c r="BM565" i="11"/>
  <c r="BM517" i="11"/>
  <c r="BM594" i="11"/>
  <c r="BM518" i="11"/>
  <c r="BM487" i="11"/>
  <c r="BM483" i="11"/>
  <c r="BM486" i="11"/>
  <c r="BM562" i="11"/>
  <c r="BM485" i="11"/>
  <c r="BM475" i="11"/>
  <c r="BM416" i="11"/>
  <c r="BM427" i="11"/>
  <c r="BM463" i="11"/>
  <c r="BM426" i="11"/>
  <c r="BM442" i="11"/>
  <c r="BM413" i="11"/>
  <c r="BM321" i="11"/>
  <c r="BM329" i="11"/>
  <c r="BM343" i="11"/>
  <c r="BM351" i="11"/>
  <c r="BM356" i="11"/>
  <c r="BM355" i="11"/>
  <c r="BM335" i="11"/>
  <c r="BM349" i="11"/>
  <c r="BM287" i="11"/>
  <c r="BM262" i="11"/>
  <c r="BM288" i="11"/>
  <c r="BM211" i="11"/>
  <c r="BM240" i="11"/>
  <c r="BM273" i="11"/>
  <c r="BM260" i="11"/>
  <c r="BM259" i="11"/>
  <c r="BM228" i="11"/>
  <c r="BM178" i="11"/>
  <c r="BM159" i="11"/>
  <c r="BM222" i="11"/>
  <c r="BM167" i="11"/>
  <c r="BM153" i="11"/>
  <c r="BM233" i="11"/>
  <c r="BM239" i="11"/>
  <c r="BM183" i="11"/>
  <c r="BM128" i="11"/>
  <c r="BM75" i="11"/>
  <c r="BM165" i="11"/>
  <c r="BM190" i="11"/>
  <c r="BM152" i="11"/>
  <c r="BM69" i="11"/>
  <c r="BM136" i="11"/>
  <c r="BM84" i="11"/>
  <c r="BM46" i="11"/>
  <c r="BM18" i="11"/>
  <c r="BM15" i="11"/>
  <c r="BM53" i="11"/>
  <c r="BM42" i="11"/>
  <c r="BM27" i="11"/>
  <c r="BM956" i="11"/>
  <c r="BM936" i="11"/>
  <c r="BM909" i="11"/>
  <c r="BM902" i="11"/>
  <c r="BM889" i="11"/>
  <c r="BM878" i="11"/>
  <c r="BM838" i="11"/>
  <c r="BM826" i="11"/>
  <c r="BM833" i="11"/>
  <c r="BM820" i="11"/>
  <c r="BM800" i="11"/>
  <c r="BM717" i="11"/>
  <c r="BM750" i="11"/>
  <c r="BM732" i="11"/>
  <c r="BM702" i="11"/>
  <c r="BM687" i="11"/>
  <c r="BM679" i="11"/>
  <c r="BM650" i="11"/>
  <c r="BM656" i="11"/>
  <c r="BM642" i="11"/>
  <c r="BM598" i="11"/>
  <c r="BM577" i="11"/>
  <c r="BM564" i="11"/>
  <c r="BM576" i="11"/>
  <c r="BM526" i="11"/>
  <c r="BM516" i="11"/>
  <c r="BM472" i="11"/>
  <c r="BM500" i="11"/>
  <c r="BM482" i="11"/>
  <c r="BM507" i="11"/>
  <c r="BM481" i="11"/>
  <c r="BM453" i="11"/>
  <c r="BM479" i="11"/>
  <c r="BM423" i="11"/>
  <c r="BM398" i="11"/>
  <c r="BM422" i="11"/>
  <c r="BM434" i="11"/>
  <c r="BM409" i="11"/>
  <c r="BM317" i="11"/>
  <c r="BM312" i="11"/>
  <c r="BM338" i="11"/>
  <c r="BM347" i="11"/>
  <c r="BM346" i="11"/>
  <c r="BM350" i="11"/>
  <c r="BM331" i="11"/>
  <c r="BM340" i="11"/>
  <c r="BM318" i="11"/>
  <c r="BM258" i="11"/>
  <c r="BM270" i="11"/>
  <c r="BM289" i="11"/>
  <c r="BM210" i="11"/>
  <c r="BM269" i="11"/>
  <c r="BM256" i="11"/>
  <c r="BM255" i="11"/>
  <c r="BM224" i="11"/>
  <c r="BM169" i="11"/>
  <c r="BM155" i="11"/>
  <c r="BM207" i="11"/>
  <c r="BM162" i="11"/>
  <c r="BM148" i="11"/>
  <c r="BM203" i="11"/>
  <c r="BM234" i="11"/>
  <c r="BM174" i="11"/>
  <c r="BM112" i="11"/>
  <c r="BM71" i="11"/>
  <c r="BM147" i="11"/>
  <c r="BM156" i="11"/>
  <c r="BM114" i="11"/>
  <c r="BM63" i="11"/>
  <c r="BM127" i="11"/>
  <c r="BM68" i="11"/>
  <c r="BM20" i="11"/>
  <c r="BM82" i="11"/>
  <c r="BM66" i="11"/>
  <c r="BM49" i="11"/>
  <c r="BM40" i="11"/>
  <c r="BM21" i="11"/>
  <c r="BM970" i="11"/>
  <c r="BM952" i="11"/>
  <c r="BM935" i="11"/>
  <c r="BM908" i="11"/>
  <c r="BM900" i="11"/>
  <c r="BM891" i="11"/>
  <c r="BM873" i="11"/>
  <c r="BM834" i="11"/>
  <c r="BM816" i="11"/>
  <c r="BM823" i="11"/>
  <c r="BM797" i="11"/>
  <c r="BM785" i="11"/>
  <c r="BM773" i="11"/>
  <c r="BM767" i="11"/>
  <c r="BM727" i="11"/>
  <c r="BM698" i="11"/>
  <c r="BM657" i="11"/>
  <c r="BM675" i="11"/>
  <c r="BM648" i="11"/>
  <c r="BM665" i="11"/>
  <c r="BM621" i="11"/>
  <c r="BM589" i="11"/>
  <c r="BM567" i="11"/>
  <c r="BM560" i="11"/>
  <c r="BM575" i="11"/>
  <c r="BM524" i="11"/>
  <c r="BM514" i="11"/>
  <c r="BM468" i="11"/>
  <c r="BM488" i="11"/>
  <c r="BM478" i="11"/>
  <c r="BM473" i="11"/>
  <c r="BM477" i="11"/>
  <c r="BM439" i="11"/>
  <c r="BM454" i="11"/>
  <c r="BM419" i="11"/>
  <c r="BM394" i="11"/>
  <c r="BM418" i="11"/>
  <c r="BM385" i="11"/>
  <c r="BM401" i="11"/>
  <c r="BM304" i="11"/>
  <c r="BM299" i="11"/>
  <c r="BM316" i="11"/>
  <c r="BM328" i="11"/>
  <c r="BM342" i="11"/>
  <c r="BM336" i="11"/>
  <c r="BM408" i="11"/>
  <c r="BM326" i="11"/>
  <c r="BM306" i="11"/>
  <c r="BM254" i="11"/>
  <c r="BM245" i="11"/>
  <c r="BM274" i="11"/>
  <c r="BM206" i="11"/>
  <c r="BM323" i="11"/>
  <c r="BM272" i="11"/>
  <c r="BM302" i="11"/>
  <c r="BM220" i="11"/>
  <c r="BM248" i="11"/>
  <c r="BM150" i="11"/>
  <c r="BM205" i="11"/>
  <c r="BM144" i="11"/>
  <c r="BM139" i="11"/>
  <c r="BM201" i="11"/>
  <c r="BM230" i="11"/>
  <c r="BM163" i="11"/>
  <c r="BM103" i="11"/>
  <c r="BM160" i="11"/>
  <c r="BM121" i="11"/>
  <c r="BM138" i="11"/>
  <c r="BM107" i="11"/>
  <c r="BM59" i="11"/>
  <c r="BM109" i="11"/>
  <c r="BM64" i="11"/>
  <c r="BM10" i="11"/>
  <c r="BM65" i="11"/>
  <c r="BM25" i="11"/>
  <c r="BM38" i="11"/>
  <c r="BM39" i="11"/>
  <c r="BM11" i="11"/>
  <c r="BD963" i="11"/>
  <c r="BD952" i="11"/>
  <c r="BD951" i="11"/>
  <c r="BD934" i="11"/>
  <c r="BD931" i="11"/>
  <c r="BD917" i="11"/>
  <c r="BD911" i="11"/>
  <c r="BD900" i="11"/>
  <c r="BD908" i="11"/>
  <c r="BD891" i="11"/>
  <c r="BD849" i="11"/>
  <c r="BD878" i="11"/>
  <c r="BD858" i="11"/>
  <c r="BD839" i="11"/>
  <c r="BD840" i="11"/>
  <c r="BD799" i="11"/>
  <c r="BD833" i="11"/>
  <c r="BD813" i="11"/>
  <c r="BD805" i="11"/>
  <c r="BD802" i="11"/>
  <c r="BD781" i="11"/>
  <c r="BD789" i="11"/>
  <c r="BD757" i="11"/>
  <c r="BD730" i="11"/>
  <c r="BD763" i="11"/>
  <c r="BD769" i="11"/>
  <c r="BD759" i="11"/>
  <c r="BD702" i="11"/>
  <c r="BD714" i="11"/>
  <c r="BD723" i="11"/>
  <c r="BD691" i="11"/>
  <c r="BD950" i="11"/>
  <c r="BD948" i="11"/>
  <c r="BD949" i="11"/>
  <c r="BD933" i="11"/>
  <c r="BD930" i="11"/>
  <c r="BD916" i="11"/>
  <c r="BD909" i="11"/>
  <c r="BD899" i="11"/>
  <c r="BD907" i="11"/>
  <c r="BD894" i="11"/>
  <c r="BD845" i="11"/>
  <c r="BD968" i="11"/>
  <c r="BD962" i="11"/>
  <c r="BD941" i="11"/>
  <c r="BD943" i="11"/>
  <c r="BD929" i="11"/>
  <c r="BD915" i="11"/>
  <c r="BD887" i="11"/>
  <c r="BD898" i="11"/>
  <c r="BD888" i="11"/>
  <c r="BD890" i="11"/>
  <c r="BD857" i="11"/>
  <c r="BD881" i="11"/>
  <c r="BD831" i="11"/>
  <c r="BD830" i="11"/>
  <c r="BD823" i="11"/>
  <c r="BD841" i="11"/>
  <c r="BD815" i="11"/>
  <c r="BD804" i="11"/>
  <c r="BD784" i="11"/>
  <c r="BD798" i="11"/>
  <c r="BD771" i="11"/>
  <c r="BD782" i="11"/>
  <c r="BD753" i="11"/>
  <c r="BD717" i="11"/>
  <c r="BD972" i="11"/>
  <c r="BD965" i="11"/>
  <c r="BD957" i="11"/>
  <c r="BD940" i="11"/>
  <c r="BD942" i="11"/>
  <c r="BD927" i="11"/>
  <c r="BD914" i="11"/>
  <c r="BD906" i="11"/>
  <c r="BD897" i="11"/>
  <c r="BD886" i="11"/>
  <c r="BD868" i="11"/>
  <c r="BD853" i="11"/>
  <c r="BD875" i="11"/>
  <c r="BD827" i="11"/>
  <c r="BD856" i="11"/>
  <c r="BD826" i="11"/>
  <c r="BD832" i="11"/>
  <c r="BD844" i="11"/>
  <c r="BD800" i="11"/>
  <c r="BD779" i="11"/>
  <c r="BD793" i="11"/>
  <c r="BD766" i="11"/>
  <c r="BD773" i="11"/>
  <c r="BD739" i="11"/>
  <c r="BD752" i="11"/>
  <c r="BD768" i="11"/>
  <c r="BD741" i="11"/>
  <c r="BD722" i="11"/>
  <c r="BD729" i="11"/>
  <c r="BD704" i="11"/>
  <c r="BD690" i="11"/>
  <c r="BD675" i="11"/>
  <c r="BD701" i="11"/>
  <c r="BD658" i="11"/>
  <c r="BD680" i="11"/>
  <c r="BD644" i="11"/>
  <c r="BD655" i="11"/>
  <c r="BD651" i="11"/>
  <c r="BD587" i="11"/>
  <c r="BD591" i="11"/>
  <c r="BD653" i="11"/>
  <c r="BD642" i="11"/>
  <c r="BD596" i="11"/>
  <c r="BD581" i="11"/>
  <c r="BD586" i="11"/>
  <c r="BD557" i="11"/>
  <c r="BD565" i="11"/>
  <c r="BD534" i="11"/>
  <c r="BD563" i="11"/>
  <c r="BD521" i="11"/>
  <c r="BD522" i="11"/>
  <c r="BD531" i="11"/>
  <c r="BD514" i="11"/>
  <c r="BD511" i="11"/>
  <c r="BD500" i="11"/>
  <c r="BD474" i="11"/>
  <c r="BD486" i="11"/>
  <c r="BD469" i="11"/>
  <c r="BD425" i="11"/>
  <c r="BD471" i="11"/>
  <c r="BD416" i="11"/>
  <c r="BD435" i="11"/>
  <c r="BD427" i="11"/>
  <c r="BD378" i="11"/>
  <c r="BD430" i="11"/>
  <c r="BD381" i="11"/>
  <c r="BD364" i="11"/>
  <c r="BD295" i="11"/>
  <c r="BD308" i="11"/>
  <c r="BD348" i="11"/>
  <c r="BD404" i="11"/>
  <c r="BD386" i="11"/>
  <c r="BD374" i="11"/>
  <c r="BD390" i="11"/>
  <c r="BD360" i="11"/>
  <c r="BD314" i="11"/>
  <c r="BD279" i="11"/>
  <c r="BD207" i="11"/>
  <c r="BD227" i="11"/>
  <c r="BD265" i="11"/>
  <c r="BD967" i="11"/>
  <c r="BD966" i="11"/>
  <c r="BD961" i="11"/>
  <c r="BD938" i="11"/>
  <c r="BD947" i="11"/>
  <c r="BD925" i="11"/>
  <c r="BD922" i="11"/>
  <c r="BD904" i="11"/>
  <c r="BD895" i="11"/>
  <c r="BD893" i="11"/>
  <c r="BD869" i="11"/>
  <c r="BD865" i="11"/>
  <c r="BD873" i="11"/>
  <c r="BD855" i="11"/>
  <c r="BD846" i="11"/>
  <c r="BD812" i="11"/>
  <c r="BD822" i="11"/>
  <c r="BD814" i="11"/>
  <c r="BD792" i="11"/>
  <c r="BD818" i="11"/>
  <c r="BD780" i="11"/>
  <c r="BD758" i="11"/>
  <c r="BD777" i="11"/>
  <c r="BD726" i="11"/>
  <c r="BD734" i="11"/>
  <c r="BD756" i="11"/>
  <c r="BD740" i="11"/>
  <c r="BD719" i="11"/>
  <c r="BD716" i="11"/>
  <c r="BD732" i="11"/>
  <c r="BD705" i="11"/>
  <c r="BD667" i="11"/>
  <c r="BD682" i="11"/>
  <c r="BD692" i="11"/>
  <c r="BD699" i="11"/>
  <c r="BD636" i="11"/>
  <c r="BD665" i="11"/>
  <c r="BD637" i="11"/>
  <c r="BD574" i="11"/>
  <c r="BD652" i="11"/>
  <c r="BD625" i="11"/>
  <c r="BD609" i="11"/>
  <c r="BD611" i="11"/>
  <c r="BD607" i="11"/>
  <c r="BD562" i="11"/>
  <c r="BD543" i="11"/>
  <c r="BD584" i="11"/>
  <c r="BD579" i="11"/>
  <c r="BD550" i="11"/>
  <c r="BD553" i="11"/>
  <c r="BD507" i="11"/>
  <c r="BD516" i="11"/>
  <c r="BD493" i="11"/>
  <c r="BD506" i="11"/>
  <c r="BD519" i="11"/>
  <c r="BD466" i="11"/>
  <c r="BD478" i="11"/>
  <c r="BD456" i="11"/>
  <c r="BD468" i="11"/>
  <c r="BD449" i="11"/>
  <c r="BD408" i="11"/>
  <c r="BD395" i="11"/>
  <c r="BD419" i="11"/>
  <c r="BD452" i="11"/>
  <c r="BD422" i="11"/>
  <c r="BD448" i="11"/>
  <c r="BD349" i="11"/>
  <c r="BD409" i="11"/>
  <c r="BD282" i="11"/>
  <c r="BD325" i="11"/>
  <c r="BD960" i="11"/>
  <c r="BD959" i="11"/>
  <c r="BD954" i="11"/>
  <c r="BD936" i="11"/>
  <c r="BD944" i="11"/>
  <c r="BD923" i="11"/>
  <c r="BD921" i="11"/>
  <c r="BD903" i="11"/>
  <c r="BD913" i="11"/>
  <c r="BD883" i="11"/>
  <c r="BD866" i="11"/>
  <c r="BD861" i="11"/>
  <c r="BD871" i="11"/>
  <c r="BD850" i="11"/>
  <c r="BD852" i="11"/>
  <c r="BD808" i="11"/>
  <c r="BD816" i="11"/>
  <c r="BD810" i="11"/>
  <c r="BD794" i="11"/>
  <c r="BD807" i="11"/>
  <c r="BD776" i="11"/>
  <c r="BD797" i="11"/>
  <c r="BD786" i="11"/>
  <c r="BD748" i="11"/>
  <c r="BD725" i="11"/>
  <c r="BD751" i="11"/>
  <c r="BD736" i="11"/>
  <c r="BD710" i="11"/>
  <c r="BD713" i="11"/>
  <c r="BD733" i="11"/>
  <c r="BD695" i="11"/>
  <c r="BD659" i="11"/>
  <c r="BD678" i="11"/>
  <c r="BD681" i="11"/>
  <c r="BD697" i="11"/>
  <c r="BD632" i="11"/>
  <c r="BD657" i="11"/>
  <c r="BD631" i="11"/>
  <c r="BD645" i="11"/>
  <c r="BD639" i="11"/>
  <c r="BD623" i="11"/>
  <c r="BD592" i="11"/>
  <c r="BD610" i="11"/>
  <c r="BD604" i="11"/>
  <c r="BD558" i="11"/>
  <c r="BD539" i="11"/>
  <c r="BD564" i="11"/>
  <c r="BD567" i="11"/>
  <c r="BD541" i="11"/>
  <c r="BD536" i="11"/>
  <c r="BD503" i="11"/>
  <c r="BD515" i="11"/>
  <c r="BD535" i="11"/>
  <c r="BD504" i="11"/>
  <c r="BD498" i="11"/>
  <c r="BD462" i="11"/>
  <c r="BD461" i="11"/>
  <c r="BD454" i="11"/>
  <c r="BD467" i="11"/>
  <c r="BD441" i="11"/>
  <c r="BD460" i="11"/>
  <c r="BD391" i="11"/>
  <c r="BD415" i="11"/>
  <c r="BD450" i="11"/>
  <c r="BD418" i="11"/>
  <c r="BD446" i="11"/>
  <c r="BD340" i="11"/>
  <c r="BD344" i="11"/>
  <c r="BD398" i="11"/>
  <c r="BD312" i="11"/>
  <c r="BD970" i="11"/>
  <c r="BD958" i="11"/>
  <c r="BD953" i="11"/>
  <c r="BD935" i="11"/>
  <c r="BD932" i="11"/>
  <c r="BD918" i="11"/>
  <c r="BD920" i="11"/>
  <c r="BD902" i="11"/>
  <c r="BD912" i="11"/>
  <c r="BD892" i="11"/>
  <c r="BD862" i="11"/>
  <c r="BD889" i="11"/>
  <c r="BD867" i="11"/>
  <c r="BD848" i="11"/>
  <c r="BD859" i="11"/>
  <c r="BD803" i="11"/>
  <c r="BD824" i="11"/>
  <c r="BD838" i="11"/>
  <c r="BD834" i="11"/>
  <c r="BD806" i="11"/>
  <c r="BD767" i="11"/>
  <c r="BD783" i="11"/>
  <c r="BD772" i="11"/>
  <c r="BD743" i="11"/>
  <c r="BD774" i="11"/>
  <c r="BD746" i="11"/>
  <c r="BD761" i="11"/>
  <c r="BD706" i="11"/>
  <c r="BD742" i="11"/>
  <c r="BD727" i="11"/>
  <c r="BD693" i="11"/>
  <c r="BD689" i="11"/>
  <c r="BD674" i="11"/>
  <c r="BD677" i="11"/>
  <c r="BD668" i="11"/>
  <c r="BD628" i="11"/>
  <c r="BD646" i="11"/>
  <c r="BD624" i="11"/>
  <c r="BD638" i="11"/>
  <c r="BD626" i="11"/>
  <c r="BD615" i="11"/>
  <c r="BD606" i="11"/>
  <c r="BD926" i="11"/>
  <c r="BD882" i="11"/>
  <c r="BD828" i="11"/>
  <c r="BD785" i="11"/>
  <c r="BD738" i="11"/>
  <c r="BD731" i="11"/>
  <c r="BD737" i="11"/>
  <c r="BD650" i="11"/>
  <c r="BD684" i="11"/>
  <c r="BD656" i="11"/>
  <c r="BD608" i="11"/>
  <c r="BD618" i="11"/>
  <c r="BD573" i="11"/>
  <c r="BD630" i="11"/>
  <c r="BD552" i="11"/>
  <c r="BD542" i="11"/>
  <c r="BD537" i="11"/>
  <c r="BD540" i="11"/>
  <c r="BD527" i="11"/>
  <c r="BD508" i="11"/>
  <c r="BD479" i="11"/>
  <c r="BD457" i="11"/>
  <c r="BD429" i="11"/>
  <c r="BD428" i="11"/>
  <c r="BD399" i="11"/>
  <c r="BD403" i="11"/>
  <c r="BD414" i="11"/>
  <c r="BD368" i="11"/>
  <c r="BD330" i="11"/>
  <c r="BD329" i="11"/>
  <c r="BD338" i="11"/>
  <c r="BD328" i="11"/>
  <c r="BD413" i="11"/>
  <c r="BD369" i="11"/>
  <c r="BD311" i="11"/>
  <c r="BD262" i="11"/>
  <c r="BD319" i="11"/>
  <c r="BD211" i="11"/>
  <c r="BD292" i="11"/>
  <c r="BD264" i="11"/>
  <c r="BD323" i="11"/>
  <c r="BD255" i="11"/>
  <c r="BD202" i="11"/>
  <c r="BD111" i="11"/>
  <c r="BD238" i="11"/>
  <c r="BD181" i="11"/>
  <c r="BD201" i="11"/>
  <c r="BD244" i="11"/>
  <c r="BD166" i="11"/>
  <c r="BD222" i="11"/>
  <c r="BD100" i="11"/>
  <c r="BD52" i="11"/>
  <c r="BD132" i="11"/>
  <c r="BD83" i="11"/>
  <c r="BD106" i="11"/>
  <c r="BD150" i="11"/>
  <c r="BD93" i="11"/>
  <c r="BD55" i="11"/>
  <c r="BD128" i="11"/>
  <c r="BD27" i="11"/>
  <c r="BD57" i="11"/>
  <c r="BD86" i="11"/>
  <c r="BD38" i="11"/>
  <c r="BD82" i="11"/>
  <c r="BD924" i="11"/>
  <c r="BD854" i="11"/>
  <c r="BD819" i="11"/>
  <c r="BD775" i="11"/>
  <c r="BD760" i="11"/>
  <c r="BD724" i="11"/>
  <c r="BD728" i="11"/>
  <c r="BD685" i="11"/>
  <c r="BD676" i="11"/>
  <c r="BD648" i="11"/>
  <c r="BD578" i="11"/>
  <c r="BD634" i="11"/>
  <c r="BD593" i="11"/>
  <c r="BD605" i="11"/>
  <c r="BD589" i="11"/>
  <c r="BD538" i="11"/>
  <c r="BD533" i="11"/>
  <c r="BD520" i="11"/>
  <c r="BD545" i="11"/>
  <c r="BD484" i="11"/>
  <c r="BD475" i="11"/>
  <c r="BD501" i="11"/>
  <c r="BD489" i="11"/>
  <c r="BD424" i="11"/>
  <c r="BD387" i="11"/>
  <c r="BD382" i="11"/>
  <c r="BD410" i="11"/>
  <c r="BD354" i="11"/>
  <c r="BD321" i="11"/>
  <c r="BD299" i="11"/>
  <c r="BD316" i="11"/>
  <c r="BD324" i="11"/>
  <c r="BD401" i="11"/>
  <c r="BD341" i="11"/>
  <c r="BD246" i="11"/>
  <c r="BD258" i="11"/>
  <c r="BD283" i="11"/>
  <c r="BD301" i="11"/>
  <c r="BD273" i="11"/>
  <c r="BD260" i="11"/>
  <c r="BD307" i="11"/>
  <c r="BD251" i="11"/>
  <c r="BD187" i="11"/>
  <c r="BD107" i="11"/>
  <c r="BD239" i="11"/>
  <c r="BD172" i="11"/>
  <c r="BD199" i="11"/>
  <c r="BD235" i="11"/>
  <c r="BD157" i="11"/>
  <c r="BD212" i="11"/>
  <c r="BD96" i="11"/>
  <c r="BD48" i="11"/>
  <c r="BD126" i="11"/>
  <c r="BD79" i="11"/>
  <c r="BD102" i="11"/>
  <c r="BD136" i="11"/>
  <c r="BD89" i="11"/>
  <c r="BD51" i="11"/>
  <c r="BD118" i="11"/>
  <c r="BD21" i="11"/>
  <c r="BD53" i="11"/>
  <c r="BD78" i="11"/>
  <c r="BD33" i="11"/>
  <c r="BD41" i="11"/>
  <c r="BD905" i="11"/>
  <c r="BD860" i="11"/>
  <c r="BD820" i="11"/>
  <c r="BD762" i="11"/>
  <c r="BD747" i="11"/>
  <c r="BD698" i="11"/>
  <c r="BD686" i="11"/>
  <c r="BD670" i="11"/>
  <c r="BD620" i="11"/>
  <c r="BD672" i="11"/>
  <c r="BD603" i="11"/>
  <c r="BD641" i="11"/>
  <c r="BD583" i="11"/>
  <c r="BD602" i="11"/>
  <c r="BD576" i="11"/>
  <c r="BD530" i="11"/>
  <c r="BD529" i="11"/>
  <c r="BD499" i="11"/>
  <c r="BD523" i="11"/>
  <c r="BD480" i="11"/>
  <c r="BD470" i="11"/>
  <c r="BD494" i="11"/>
  <c r="BD463" i="11"/>
  <c r="BD420" i="11"/>
  <c r="BD476" i="11"/>
  <c r="BD458" i="11"/>
  <c r="BD406" i="11"/>
  <c r="BD326" i="11"/>
  <c r="BD317" i="11"/>
  <c r="BD294" i="11"/>
  <c r="BD417" i="11"/>
  <c r="BD379" i="11"/>
  <c r="BD365" i="11"/>
  <c r="BD335" i="11"/>
  <c r="BD242" i="11"/>
  <c r="BD254" i="11"/>
  <c r="BD270" i="11"/>
  <c r="BD281" i="11"/>
  <c r="BD269" i="11"/>
  <c r="BD256" i="11"/>
  <c r="BD303" i="11"/>
  <c r="BD233" i="11"/>
  <c r="BD178" i="11"/>
  <c r="BD229" i="11"/>
  <c r="BD234" i="11"/>
  <c r="BD158" i="11"/>
  <c r="BD176" i="11"/>
  <c r="BD214" i="11"/>
  <c r="BD153" i="11"/>
  <c r="BD188" i="11"/>
  <c r="BD92" i="11"/>
  <c r="BD40" i="11"/>
  <c r="BD121" i="11"/>
  <c r="BD75" i="11"/>
  <c r="BD98" i="11"/>
  <c r="BD133" i="11"/>
  <c r="BD81" i="11"/>
  <c r="BD47" i="11"/>
  <c r="BD109" i="11"/>
  <c r="BD11" i="11"/>
  <c r="BD49" i="11"/>
  <c r="BD58" i="11"/>
  <c r="BD29" i="11"/>
  <c r="BD30" i="11"/>
  <c r="BD971" i="11"/>
  <c r="BD896" i="11"/>
  <c r="BD835" i="11"/>
  <c r="BD809" i="11"/>
  <c r="BD787" i="11"/>
  <c r="BD764" i="11"/>
  <c r="BD694" i="11"/>
  <c r="BD683" i="11"/>
  <c r="BD666" i="11"/>
  <c r="BD669" i="11"/>
  <c r="BD621" i="11"/>
  <c r="BD599" i="11"/>
  <c r="BD635" i="11"/>
  <c r="BD647" i="11"/>
  <c r="BD566" i="11"/>
  <c r="BD575" i="11"/>
  <c r="BD555" i="11"/>
  <c r="BD525" i="11"/>
  <c r="BD495" i="11"/>
  <c r="BD510" i="11"/>
  <c r="BD532" i="11"/>
  <c r="BD513" i="11"/>
  <c r="BD473" i="11"/>
  <c r="BD451" i="11"/>
  <c r="BD412" i="11"/>
  <c r="BD445" i="11"/>
  <c r="BD440" i="11"/>
  <c r="BD402" i="11"/>
  <c r="BD313" i="11"/>
  <c r="BD304" i="11"/>
  <c r="BD290" i="11"/>
  <c r="BD400" i="11"/>
  <c r="BD370" i="11"/>
  <c r="BD361" i="11"/>
  <c r="BD331" i="11"/>
  <c r="BD237" i="11"/>
  <c r="BD250" i="11"/>
  <c r="BD245" i="11"/>
  <c r="BD274" i="11"/>
  <c r="BD306" i="11"/>
  <c r="BD298" i="11"/>
  <c r="BD289" i="11"/>
  <c r="BD200" i="11"/>
  <c r="BD169" i="11"/>
  <c r="BD213" i="11"/>
  <c r="BD230" i="11"/>
  <c r="BD145" i="11"/>
  <c r="BD167" i="11"/>
  <c r="BD210" i="11"/>
  <c r="BD148" i="11"/>
  <c r="BD147" i="11"/>
  <c r="BD88" i="11"/>
  <c r="BD156" i="11"/>
  <c r="BD108" i="11"/>
  <c r="BD71" i="11"/>
  <c r="BD94" i="11"/>
  <c r="BD130" i="11"/>
  <c r="BD77" i="11"/>
  <c r="BD39" i="11"/>
  <c r="BD74" i="11"/>
  <c r="BD9" i="11"/>
  <c r="BD37" i="11"/>
  <c r="BD54" i="11"/>
  <c r="BD24" i="11"/>
  <c r="BD26" i="11"/>
  <c r="BD969" i="11"/>
  <c r="BD876" i="11"/>
  <c r="BD851" i="11"/>
  <c r="BD796" i="11"/>
  <c r="BD778" i="11"/>
  <c r="BD765" i="11"/>
  <c r="BD720" i="11"/>
  <c r="BD679" i="11"/>
  <c r="BD662" i="11"/>
  <c r="BD649" i="11"/>
  <c r="BD612" i="11"/>
  <c r="BD595" i="11"/>
  <c r="BD661" i="11"/>
  <c r="BD597" i="11"/>
  <c r="BD598" i="11"/>
  <c r="BD570" i="11"/>
  <c r="BD546" i="11"/>
  <c r="BD517" i="11"/>
  <c r="BD549" i="11"/>
  <c r="BD487" i="11"/>
  <c r="BD502" i="11"/>
  <c r="BD505" i="11"/>
  <c r="BD465" i="11"/>
  <c r="BD444" i="11"/>
  <c r="BD455" i="11"/>
  <c r="BD431" i="11"/>
  <c r="BD453" i="11"/>
  <c r="BD459" i="11"/>
  <c r="BD309" i="11"/>
  <c r="BD367" i="11"/>
  <c r="BD286" i="11"/>
  <c r="BD362" i="11"/>
  <c r="BD356" i="11"/>
  <c r="BD355" i="11"/>
  <c r="BD322" i="11"/>
  <c r="BD228" i="11"/>
  <c r="BD241" i="11"/>
  <c r="BD236" i="11"/>
  <c r="BD261" i="11"/>
  <c r="BD297" i="11"/>
  <c r="BD288" i="11"/>
  <c r="BD280" i="11"/>
  <c r="BD183" i="11"/>
  <c r="BD164" i="11"/>
  <c r="BD196" i="11"/>
  <c r="BD225" i="11"/>
  <c r="BD252" i="11"/>
  <c r="BD162" i="11"/>
  <c r="BD197" i="11"/>
  <c r="BD139" i="11"/>
  <c r="BD134" i="11"/>
  <c r="BD84" i="11"/>
  <c r="BD141" i="11"/>
  <c r="BD103" i="11"/>
  <c r="BD168" i="11"/>
  <c r="BD191" i="11"/>
  <c r="BD122" i="11"/>
  <c r="BD73" i="11"/>
  <c r="BD165" i="11"/>
  <c r="BD65" i="11"/>
  <c r="BD66" i="11"/>
  <c r="BD36" i="11"/>
  <c r="BD42" i="11"/>
  <c r="BD15" i="11"/>
  <c r="BD13" i="11"/>
  <c r="BD956" i="11"/>
  <c r="BD874" i="11"/>
  <c r="BD836" i="11"/>
  <c r="BD790" i="11"/>
  <c r="BD755" i="11"/>
  <c r="BD750" i="11"/>
  <c r="BD712" i="11"/>
  <c r="BD671" i="11"/>
  <c r="BD696" i="11"/>
  <c r="BD640" i="11"/>
  <c r="BD643" i="11"/>
  <c r="BD673" i="11"/>
  <c r="BD629" i="11"/>
  <c r="BD594" i="11"/>
  <c r="BD582" i="11"/>
  <c r="BD556" i="11"/>
  <c r="BD572" i="11"/>
  <c r="BD526" i="11"/>
  <c r="BD548" i="11"/>
  <c r="BD485" i="11"/>
  <c r="BD554" i="11"/>
  <c r="BD496" i="11"/>
  <c r="BD439" i="11"/>
  <c r="BD472" i="11"/>
  <c r="BD447" i="11"/>
  <c r="BD423" i="11"/>
  <c r="BD442" i="11"/>
  <c r="BD385" i="11"/>
  <c r="BD300" i="11"/>
  <c r="BD363" i="11"/>
  <c r="BD375" i="11"/>
  <c r="BD357" i="11"/>
  <c r="BD346" i="11"/>
  <c r="BD350" i="11"/>
  <c r="BD318" i="11"/>
  <c r="BD224" i="11"/>
  <c r="BD232" i="11"/>
  <c r="BD223" i="11"/>
  <c r="BD257" i="11"/>
  <c r="BD293" i="11"/>
  <c r="BD287" i="11"/>
  <c r="BD267" i="11"/>
  <c r="BD174" i="11"/>
  <c r="BD160" i="11"/>
  <c r="BD193" i="11"/>
  <c r="BD217" i="11"/>
  <c r="BD243" i="11"/>
  <c r="BD144" i="11"/>
  <c r="BD192" i="11"/>
  <c r="BD135" i="11"/>
  <c r="BD123" i="11"/>
  <c r="BD68" i="11"/>
  <c r="BD112" i="11"/>
  <c r="BD99" i="11"/>
  <c r="BD119" i="11"/>
  <c r="BD177" i="11"/>
  <c r="BD146" i="11"/>
  <c r="BD69" i="11"/>
  <c r="BD155" i="11"/>
  <c r="BD61" i="11"/>
  <c r="BD20" i="11"/>
  <c r="BD32" i="11"/>
  <c r="BD23" i="11"/>
  <c r="BD46" i="11"/>
  <c r="BD12" i="11"/>
  <c r="BD939" i="11"/>
  <c r="BD877" i="11"/>
  <c r="BD817" i="11"/>
  <c r="BD801" i="11"/>
  <c r="BD735" i="11"/>
  <c r="BD770" i="11"/>
  <c r="BD708" i="11"/>
  <c r="BD687" i="11"/>
  <c r="BD688" i="11"/>
  <c r="BD664" i="11"/>
  <c r="BD619" i="11"/>
  <c r="BD633" i="11"/>
  <c r="BD590" i="11"/>
  <c r="BD614" i="11"/>
  <c r="BD568" i="11"/>
  <c r="BD560" i="11"/>
  <c r="BD569" i="11"/>
  <c r="BD524" i="11"/>
  <c r="BD518" i="11"/>
  <c r="BD481" i="11"/>
  <c r="BD488" i="11"/>
  <c r="BD490" i="11"/>
  <c r="BD436" i="11"/>
  <c r="BD464" i="11"/>
  <c r="BD443" i="11"/>
  <c r="BD411" i="11"/>
  <c r="BD434" i="11"/>
  <c r="BD394" i="11"/>
  <c r="BD291" i="11"/>
  <c r="BD358" i="11"/>
  <c r="BD371" i="11"/>
  <c r="BD351" i="11"/>
  <c r="BD342" i="11"/>
  <c r="BD336" i="11"/>
  <c r="BD296" i="11"/>
  <c r="BD220" i="11"/>
  <c r="BD203" i="11"/>
  <c r="BD219" i="11"/>
  <c r="BD327" i="11"/>
  <c r="BD277" i="11"/>
  <c r="BD284" i="11"/>
  <c r="BD263" i="11"/>
  <c r="BD249" i="11"/>
  <c r="BD151" i="11"/>
  <c r="BD182" i="11"/>
  <c r="BD190" i="11"/>
  <c r="BD226" i="11"/>
  <c r="BD127" i="11"/>
  <c r="BD180" i="11"/>
  <c r="BD253" i="11"/>
  <c r="BD113" i="11"/>
  <c r="BD64" i="11"/>
  <c r="BD152" i="11"/>
  <c r="BD95" i="11"/>
  <c r="BD117" i="11"/>
  <c r="BD163" i="11"/>
  <c r="BD125" i="11"/>
  <c r="BD63" i="11"/>
  <c r="BD140" i="11"/>
  <c r="BD35" i="11"/>
  <c r="BD10" i="11"/>
  <c r="BD19" i="11"/>
  <c r="BD18" i="11"/>
  <c r="BD25" i="11"/>
  <c r="BD945" i="11"/>
  <c r="BD870" i="11"/>
  <c r="BD795" i="11"/>
  <c r="BD791" i="11"/>
  <c r="BD721" i="11"/>
  <c r="BD749" i="11"/>
  <c r="BD700" i="11"/>
  <c r="BD654" i="11"/>
  <c r="BD709" i="11"/>
  <c r="BD660" i="11"/>
  <c r="BD616" i="11"/>
  <c r="BD627" i="11"/>
  <c r="BD585" i="11"/>
  <c r="BD577" i="11"/>
  <c r="BD561" i="11"/>
  <c r="BD551" i="11"/>
  <c r="BD559" i="11"/>
  <c r="BD512" i="11"/>
  <c r="BD544" i="11"/>
  <c r="BD477" i="11"/>
  <c r="BD483" i="11"/>
  <c r="BD482" i="11"/>
  <c r="BD433" i="11"/>
  <c r="BD432" i="11"/>
  <c r="BD438" i="11"/>
  <c r="BD407" i="11"/>
  <c r="BD426" i="11"/>
  <c r="BD380" i="11"/>
  <c r="BD334" i="11"/>
  <c r="BD353" i="11"/>
  <c r="BD343" i="11"/>
  <c r="BD347" i="11"/>
  <c r="BD337" i="11"/>
  <c r="BD384" i="11"/>
  <c r="BD315" i="11"/>
  <c r="BD275" i="11"/>
  <c r="BD194" i="11"/>
  <c r="BD215" i="11"/>
  <c r="BD302" i="11"/>
  <c r="BD268" i="11"/>
  <c r="BD272" i="11"/>
  <c r="BD259" i="11"/>
  <c r="BD205" i="11"/>
  <c r="BD129" i="11"/>
  <c r="BD173" i="11"/>
  <c r="BD185" i="11"/>
  <c r="BD206" i="11"/>
  <c r="BD248" i="11"/>
  <c r="BD175" i="11"/>
  <c r="BD120" i="11"/>
  <c r="BD240" i="11"/>
  <c r="BD59" i="11"/>
  <c r="BD104" i="11"/>
  <c r="BD137" i="11"/>
  <c r="BD60" i="11"/>
  <c r="BD31" i="11"/>
  <c r="BD138" i="11"/>
  <c r="BD67" i="11"/>
  <c r="BD87" i="11"/>
  <c r="BD8" i="11"/>
  <c r="BD114" i="11"/>
  <c r="BD45" i="11"/>
  <c r="BD159" i="11"/>
  <c r="BD14" i="11"/>
  <c r="S20" i="7"/>
  <c r="Y20" i="7" s="1"/>
  <c r="Y19" i="5"/>
  <c r="Y19" i="4"/>
  <c r="AZ837" i="11" a="1"/>
  <c r="AZ837" i="11" s="1"/>
  <c r="CA837" i="11" a="1"/>
  <c r="CA837" i="11" s="1"/>
  <c r="BV966" i="11"/>
  <c r="BV959" i="11"/>
  <c r="BV952" i="11"/>
  <c r="BV934" i="11"/>
  <c r="BV940" i="11"/>
  <c r="BV929" i="11"/>
  <c r="BV912" i="11"/>
  <c r="BV903" i="11"/>
  <c r="BV894" i="11"/>
  <c r="BV871" i="11"/>
  <c r="BV876" i="11"/>
  <c r="BV874" i="11"/>
  <c r="BV830" i="11"/>
  <c r="BV858" i="11"/>
  <c r="BV835" i="11"/>
  <c r="BV807" i="11"/>
  <c r="BV818" i="11"/>
  <c r="BV812" i="11"/>
  <c r="BV787" i="11"/>
  <c r="BV805" i="11"/>
  <c r="BV765" i="11"/>
  <c r="BV792" i="11"/>
  <c r="BV734" i="11"/>
  <c r="BV720" i="11"/>
  <c r="BV733" i="11"/>
  <c r="BV777" i="11"/>
  <c r="BV748" i="11"/>
  <c r="BV705" i="11"/>
  <c r="BV727" i="11"/>
  <c r="BV685" i="11"/>
  <c r="BV666" i="11"/>
  <c r="BV691" i="11"/>
  <c r="BV687" i="11"/>
  <c r="BV683" i="11"/>
  <c r="BV660" i="11"/>
  <c r="BV647" i="11"/>
  <c r="BV671" i="11"/>
  <c r="BV590" i="11"/>
  <c r="BV602" i="11"/>
  <c r="BV646" i="11"/>
  <c r="BV655" i="11"/>
  <c r="BV638" i="11"/>
  <c r="BV605" i="11"/>
  <c r="BV596" i="11"/>
  <c r="BV556" i="11"/>
  <c r="BV574" i="11"/>
  <c r="BV550" i="11"/>
  <c r="BV593" i="11"/>
  <c r="BV532" i="11"/>
  <c r="BV515" i="11"/>
  <c r="BV494" i="11"/>
  <c r="BV530" i="11"/>
  <c r="BV484" i="11"/>
  <c r="BV512" i="11"/>
  <c r="BV478" i="11"/>
  <c r="BV456" i="11"/>
  <c r="BV472" i="11"/>
  <c r="BV420" i="11"/>
  <c r="BV471" i="11"/>
  <c r="BV419" i="11"/>
  <c r="BV398" i="11"/>
  <c r="BV449" i="11"/>
  <c r="BV406" i="11"/>
  <c r="BV433" i="11"/>
  <c r="BV380" i="11"/>
  <c r="BV363" i="11"/>
  <c r="BV294" i="11"/>
  <c r="BV338" i="11"/>
  <c r="BV357" i="11"/>
  <c r="BV298" i="11"/>
  <c r="BV356" i="11"/>
  <c r="BV361" i="11"/>
  <c r="BV360" i="11"/>
  <c r="BV340" i="11"/>
  <c r="BV308" i="11"/>
  <c r="BV236" i="11"/>
  <c r="BV296" i="11"/>
  <c r="BV240" i="11"/>
  <c r="BV273" i="11"/>
  <c r="BV214" i="11"/>
  <c r="BV260" i="11"/>
  <c r="BV280" i="11"/>
  <c r="BV258" i="11"/>
  <c r="BV192" i="11"/>
  <c r="BV191" i="11"/>
  <c r="BV230" i="11"/>
  <c r="BV181" i="11"/>
  <c r="BV175" i="11"/>
  <c r="BV117" i="11"/>
  <c r="BV138" i="11"/>
  <c r="BV103" i="11"/>
  <c r="BV67" i="11"/>
  <c r="BV37" i="11"/>
  <c r="BV158" i="11"/>
  <c r="BV94" i="11"/>
  <c r="BV145" i="11"/>
  <c r="BV123" i="11"/>
  <c r="BV119" i="11"/>
  <c r="BV96" i="11"/>
  <c r="BV48" i="11"/>
  <c r="BV54" i="11"/>
  <c r="BV55" i="11"/>
  <c r="BV89" i="11"/>
  <c r="BV12" i="11"/>
  <c r="BV66" i="11"/>
  <c r="BV965" i="11"/>
  <c r="BV957" i="11"/>
  <c r="BV947" i="11"/>
  <c r="BV932" i="11"/>
  <c r="BV925" i="11"/>
  <c r="BV924" i="11"/>
  <c r="BV911" i="11"/>
  <c r="BV902" i="11"/>
  <c r="BV893" i="11"/>
  <c r="BV888" i="11"/>
  <c r="BV865" i="11"/>
  <c r="BV869" i="11"/>
  <c r="BV826" i="11"/>
  <c r="BV859" i="11"/>
  <c r="BV822" i="11"/>
  <c r="BV802" i="11"/>
  <c r="BV824" i="11"/>
  <c r="BV808" i="11"/>
  <c r="BV782" i="11"/>
  <c r="BV800" i="11"/>
  <c r="BV761" i="11"/>
  <c r="BV776" i="11"/>
  <c r="BV725" i="11"/>
  <c r="BV716" i="11"/>
  <c r="BV728" i="11"/>
  <c r="BV773" i="11"/>
  <c r="BV743" i="11"/>
  <c r="BV701" i="11"/>
  <c r="BV726" i="11"/>
  <c r="BV706" i="11"/>
  <c r="BV662" i="11"/>
  <c r="BV681" i="11"/>
  <c r="BV680" i="11"/>
  <c r="BV679" i="11"/>
  <c r="BV659" i="11"/>
  <c r="BV643" i="11"/>
  <c r="BV651" i="11"/>
  <c r="BV586" i="11"/>
  <c r="BV598" i="11"/>
  <c r="BV640" i="11"/>
  <c r="BV644" i="11"/>
  <c r="BV597" i="11"/>
  <c r="BV585" i="11"/>
  <c r="BV584" i="11"/>
  <c r="BV615" i="11"/>
  <c r="BV570" i="11"/>
  <c r="BV541" i="11"/>
  <c r="BV569" i="11"/>
  <c r="BV524" i="11"/>
  <c r="BV579" i="11"/>
  <c r="BV548" i="11"/>
  <c r="BV518" i="11"/>
  <c r="BV480" i="11"/>
  <c r="BV508" i="11"/>
  <c r="BV461" i="11"/>
  <c r="BV485" i="11"/>
  <c r="BV468" i="11"/>
  <c r="BV505" i="11"/>
  <c r="BV466" i="11"/>
  <c r="BV415" i="11"/>
  <c r="BV394" i="11"/>
  <c r="BV444" i="11"/>
  <c r="BV402" i="11"/>
  <c r="BV429" i="11"/>
  <c r="BV489" i="11"/>
  <c r="BV358" i="11"/>
  <c r="BV290" i="11"/>
  <c r="BV316" i="11"/>
  <c r="BV351" i="11"/>
  <c r="BV293" i="11"/>
  <c r="BV346" i="11"/>
  <c r="BV355" i="11"/>
  <c r="BV341" i="11"/>
  <c r="BV395" i="11"/>
  <c r="BV304" i="11"/>
  <c r="BV227" i="11"/>
  <c r="BV282" i="11"/>
  <c r="BV210" i="11"/>
  <c r="BV269" i="11"/>
  <c r="BV313" i="11"/>
  <c r="BV256" i="11"/>
  <c r="BV267" i="11"/>
  <c r="BV254" i="11"/>
  <c r="BV182" i="11"/>
  <c r="BV177" i="11"/>
  <c r="BV225" i="11"/>
  <c r="BV172" i="11"/>
  <c r="BV166" i="11"/>
  <c r="BV211" i="11"/>
  <c r="BV134" i="11"/>
  <c r="BV99" i="11"/>
  <c r="BV65" i="11"/>
  <c r="BV144" i="11"/>
  <c r="BV133" i="11"/>
  <c r="BV86" i="11"/>
  <c r="BV140" i="11"/>
  <c r="BV121" i="11"/>
  <c r="BV107" i="11"/>
  <c r="BV92" i="11"/>
  <c r="BV40" i="11"/>
  <c r="BV42" i="11"/>
  <c r="BV33" i="11"/>
  <c r="BV73" i="11"/>
  <c r="BV38" i="11"/>
  <c r="BV39" i="11"/>
  <c r="BV972" i="11"/>
  <c r="BV960" i="11"/>
  <c r="BV954" i="11"/>
  <c r="BV949" i="11"/>
  <c r="BV931" i="11"/>
  <c r="BV918" i="11"/>
  <c r="BV920" i="11"/>
  <c r="BV909" i="11"/>
  <c r="BV900" i="11"/>
  <c r="BV892" i="11"/>
  <c r="BV882" i="11"/>
  <c r="BV861" i="11"/>
  <c r="BV860" i="11"/>
  <c r="BV851" i="11"/>
  <c r="BV868" i="11"/>
  <c r="BV841" i="11"/>
  <c r="BV798" i="11"/>
  <c r="BV813" i="11"/>
  <c r="BV803" i="11"/>
  <c r="BV778" i="11"/>
  <c r="BV789" i="11"/>
  <c r="BV757" i="11"/>
  <c r="BV767" i="11"/>
  <c r="BV762" i="11"/>
  <c r="BV764" i="11"/>
  <c r="BV769" i="11"/>
  <c r="BV766" i="11"/>
  <c r="BV730" i="11"/>
  <c r="BV697" i="11"/>
  <c r="BV723" i="11"/>
  <c r="BV686" i="11"/>
  <c r="BV658" i="11"/>
  <c r="BV677" i="11"/>
  <c r="BV676" i="11"/>
  <c r="BV675" i="11"/>
  <c r="BV656" i="11"/>
  <c r="BV639" i="11"/>
  <c r="BV645" i="11"/>
  <c r="BV581" i="11"/>
  <c r="BV594" i="11"/>
  <c r="BV624" i="11"/>
  <c r="BV630" i="11"/>
  <c r="BV618" i="11"/>
  <c r="BV595" i="11"/>
  <c r="BV566" i="11"/>
  <c r="BV568" i="11"/>
  <c r="BV565" i="11"/>
  <c r="BV537" i="11"/>
  <c r="BV567" i="11"/>
  <c r="BV520" i="11"/>
  <c r="BV539" i="11"/>
  <c r="BV526" i="11"/>
  <c r="BV513" i="11"/>
  <c r="BV476" i="11"/>
  <c r="BV504" i="11"/>
  <c r="BV531" i="11"/>
  <c r="BV481" i="11"/>
  <c r="BV464" i="11"/>
  <c r="BV499" i="11"/>
  <c r="BV453" i="11"/>
  <c r="BV411" i="11"/>
  <c r="BV390" i="11"/>
  <c r="BV430" i="11"/>
  <c r="BV381" i="11"/>
  <c r="BV425" i="11"/>
  <c r="BV463" i="11"/>
  <c r="BV353" i="11"/>
  <c r="BV412" i="11"/>
  <c r="BV307" i="11"/>
  <c r="BV347" i="11"/>
  <c r="BV289" i="11"/>
  <c r="BV342" i="11"/>
  <c r="BV350" i="11"/>
  <c r="BV335" i="11"/>
  <c r="BV379" i="11"/>
  <c r="BV326" i="11"/>
  <c r="BV223" i="11"/>
  <c r="BV274" i="11"/>
  <c r="BV206" i="11"/>
  <c r="BV248" i="11"/>
  <c r="BV309" i="11"/>
  <c r="BV288" i="11"/>
  <c r="BV263" i="11"/>
  <c r="BV250" i="11"/>
  <c r="BV173" i="11"/>
  <c r="BV168" i="11"/>
  <c r="BV224" i="11"/>
  <c r="BV252" i="11"/>
  <c r="BV157" i="11"/>
  <c r="BV183" i="11"/>
  <c r="BV125" i="11"/>
  <c r="BV95" i="11"/>
  <c r="BV61" i="11"/>
  <c r="BV139" i="11"/>
  <c r="BV122" i="11"/>
  <c r="BV82" i="11"/>
  <c r="BV113" i="11"/>
  <c r="BV93" i="11"/>
  <c r="BV155" i="11"/>
  <c r="BV88" i="11"/>
  <c r="BV135" i="11"/>
  <c r="BV23" i="11"/>
  <c r="BV29" i="11"/>
  <c r="BV51" i="11"/>
  <c r="BV35" i="11"/>
  <c r="BV20" i="11"/>
  <c r="BV971" i="11"/>
  <c r="BV961" i="11"/>
  <c r="BV956" i="11"/>
  <c r="BV945" i="11"/>
  <c r="BV930" i="11"/>
  <c r="BV926" i="11"/>
  <c r="BV917" i="11"/>
  <c r="BV908" i="11"/>
  <c r="BV899" i="11"/>
  <c r="BV891" i="11"/>
  <c r="BV878" i="11"/>
  <c r="BV848" i="11"/>
  <c r="BV870" i="11"/>
  <c r="BV838" i="11"/>
  <c r="BV866" i="11"/>
  <c r="BV832" i="11"/>
  <c r="BV794" i="11"/>
  <c r="BV809" i="11"/>
  <c r="BV799" i="11"/>
  <c r="BV817" i="11"/>
  <c r="BV784" i="11"/>
  <c r="BV793" i="11"/>
  <c r="BV780" i="11"/>
  <c r="BV759" i="11"/>
  <c r="BV763" i="11"/>
  <c r="BV768" i="11"/>
  <c r="BV758" i="11"/>
  <c r="BV721" i="11"/>
  <c r="BV693" i="11"/>
  <c r="BV732" i="11"/>
  <c r="BV684" i="11"/>
  <c r="BV699" i="11"/>
  <c r="BV673" i="11"/>
  <c r="BV710" i="11"/>
  <c r="BV700" i="11"/>
  <c r="BV648" i="11"/>
  <c r="BV635" i="11"/>
  <c r="BV668" i="11"/>
  <c r="BV577" i="11"/>
  <c r="BV649" i="11"/>
  <c r="BV616" i="11"/>
  <c r="BV629" i="11"/>
  <c r="BV604" i="11"/>
  <c r="BV611" i="11"/>
  <c r="BV561" i="11"/>
  <c r="BV564" i="11"/>
  <c r="BV555" i="11"/>
  <c r="BV533" i="11"/>
  <c r="BV562" i="11"/>
  <c r="BV516" i="11"/>
  <c r="BV535" i="11"/>
  <c r="BV514" i="11"/>
  <c r="BV527" i="11"/>
  <c r="BV501" i="11"/>
  <c r="BV495" i="11"/>
  <c r="BV511" i="11"/>
  <c r="BV477" i="11"/>
  <c r="BV457" i="11"/>
  <c r="BV467" i="11"/>
  <c r="BV448" i="11"/>
  <c r="BV470" i="11"/>
  <c r="BV386" i="11"/>
  <c r="BV426" i="11"/>
  <c r="BV447" i="11"/>
  <c r="BV417" i="11"/>
  <c r="BV462" i="11"/>
  <c r="BV348" i="11"/>
  <c r="BV399" i="11"/>
  <c r="BV303" i="11"/>
  <c r="BV328" i="11"/>
  <c r="BV416" i="11"/>
  <c r="BV337" i="11"/>
  <c r="BV336" i="11"/>
  <c r="BV331" i="11"/>
  <c r="BV344" i="11"/>
  <c r="BV314" i="11"/>
  <c r="BV219" i="11"/>
  <c r="BV265" i="11"/>
  <c r="BV202" i="11"/>
  <c r="BV244" i="11"/>
  <c r="BV306" i="11"/>
  <c r="BV287" i="11"/>
  <c r="BV259" i="11"/>
  <c r="BV241" i="11"/>
  <c r="BV246" i="11"/>
  <c r="BV163" i="11"/>
  <c r="BV220" i="11"/>
  <c r="BV243" i="11"/>
  <c r="BV153" i="11"/>
  <c r="BV174" i="11"/>
  <c r="BV203" i="11"/>
  <c r="BV970" i="11"/>
  <c r="BV958" i="11"/>
  <c r="BV944" i="11"/>
  <c r="BV953" i="11"/>
  <c r="BV941" i="11"/>
  <c r="BV923" i="11"/>
  <c r="BV916" i="11"/>
  <c r="BV907" i="11"/>
  <c r="BV898" i="11"/>
  <c r="BV890" i="11"/>
  <c r="BV889" i="11"/>
  <c r="BV844" i="11"/>
  <c r="BV873" i="11"/>
  <c r="BV834" i="11"/>
  <c r="BV854" i="11"/>
  <c r="BV831" i="11"/>
  <c r="BV833" i="11"/>
  <c r="BV840" i="11"/>
  <c r="BV795" i="11"/>
  <c r="BV806" i="11"/>
  <c r="BV779" i="11"/>
  <c r="BV790" i="11"/>
  <c r="BV775" i="11"/>
  <c r="BV747" i="11"/>
  <c r="BV755" i="11"/>
  <c r="BV750" i="11"/>
  <c r="BV756" i="11"/>
  <c r="BV717" i="11"/>
  <c r="BV714" i="11"/>
  <c r="BV731" i="11"/>
  <c r="BV682" i="11"/>
  <c r="BV657" i="11"/>
  <c r="BV669" i="11"/>
  <c r="BV704" i="11"/>
  <c r="BV694" i="11"/>
  <c r="BV619" i="11"/>
  <c r="BV631" i="11"/>
  <c r="BV667" i="11"/>
  <c r="BV573" i="11"/>
  <c r="BV634" i="11"/>
  <c r="BV642" i="11"/>
  <c r="BV636" i="11"/>
  <c r="BV591" i="11"/>
  <c r="BV592" i="11"/>
  <c r="BV557" i="11"/>
  <c r="BV560" i="11"/>
  <c r="BV546" i="11"/>
  <c r="BV529" i="11"/>
  <c r="BV558" i="11"/>
  <c r="BV534" i="11"/>
  <c r="BV517" i="11"/>
  <c r="BV543" i="11"/>
  <c r="BV510" i="11"/>
  <c r="BV483" i="11"/>
  <c r="BV493" i="11"/>
  <c r="BV500" i="11"/>
  <c r="BV460" i="11"/>
  <c r="BV439" i="11"/>
  <c r="BV458" i="11"/>
  <c r="BV441" i="11"/>
  <c r="BV459" i="11"/>
  <c r="BV475" i="11"/>
  <c r="BV422" i="11"/>
  <c r="BV445" i="11"/>
  <c r="BV413" i="11"/>
  <c r="BV450" i="11"/>
  <c r="BV329" i="11"/>
  <c r="BV385" i="11"/>
  <c r="BV281" i="11"/>
  <c r="BV324" i="11"/>
  <c r="BV404" i="11"/>
  <c r="BV319" i="11"/>
  <c r="BV327" i="11"/>
  <c r="BV368" i="11"/>
  <c r="BV334" i="11"/>
  <c r="BV295" i="11"/>
  <c r="BV215" i="11"/>
  <c r="BV261" i="11"/>
  <c r="BV197" i="11"/>
  <c r="BV239" i="11"/>
  <c r="BV297" i="11"/>
  <c r="BV283" i="11"/>
  <c r="BV255" i="11"/>
  <c r="BV232" i="11"/>
  <c r="BV238" i="11"/>
  <c r="BV132" i="11"/>
  <c r="BV217" i="11"/>
  <c r="BV242" i="11"/>
  <c r="BV148" i="11"/>
  <c r="BV165" i="11"/>
  <c r="BV201" i="11"/>
  <c r="BV83" i="11"/>
  <c r="BV53" i="11"/>
  <c r="BV127" i="11"/>
  <c r="BV108" i="11"/>
  <c r="BV74" i="11"/>
  <c r="BV176" i="11"/>
  <c r="BV969" i="11"/>
  <c r="BV950" i="11"/>
  <c r="BV951" i="11"/>
  <c r="BV948" i="11"/>
  <c r="BV938" i="11"/>
  <c r="BV927" i="11"/>
  <c r="BV915" i="11"/>
  <c r="BV906" i="11"/>
  <c r="BV897" i="11"/>
  <c r="BV886" i="11"/>
  <c r="BV887" i="11"/>
  <c r="BV856" i="11"/>
  <c r="BV857" i="11"/>
  <c r="BV850" i="11"/>
  <c r="BV846" i="11"/>
  <c r="BV828" i="11"/>
  <c r="BV815" i="11"/>
  <c r="BV836" i="11"/>
  <c r="BV791" i="11"/>
  <c r="BV797" i="11"/>
  <c r="BV786" i="11"/>
  <c r="BV785" i="11"/>
  <c r="BV771" i="11"/>
  <c r="BV742" i="11"/>
  <c r="BV751" i="11"/>
  <c r="BV760" i="11"/>
  <c r="BV753" i="11"/>
  <c r="BV740" i="11"/>
  <c r="BV712" i="11"/>
  <c r="BV719" i="11"/>
  <c r="BV678" i="11"/>
  <c r="BV653" i="11"/>
  <c r="BV665" i="11"/>
  <c r="BV696" i="11"/>
  <c r="BV690" i="11"/>
  <c r="BV614" i="11"/>
  <c r="BV627" i="11"/>
  <c r="BV620" i="11"/>
  <c r="BV632" i="11"/>
  <c r="BV633" i="11"/>
  <c r="BV641" i="11"/>
  <c r="BV623" i="11"/>
  <c r="BV589" i="11"/>
  <c r="BV637" i="11"/>
  <c r="BV583" i="11"/>
  <c r="BV551" i="11"/>
  <c r="BV572" i="11"/>
  <c r="BV554" i="11"/>
  <c r="BV544" i="11"/>
  <c r="BV525" i="11"/>
  <c r="BV506" i="11"/>
  <c r="BV538" i="11"/>
  <c r="BV503" i="11"/>
  <c r="BV479" i="11"/>
  <c r="BV488" i="11"/>
  <c r="BV473" i="11"/>
  <c r="BV455" i="11"/>
  <c r="BV432" i="11"/>
  <c r="BV452" i="11"/>
  <c r="BV431" i="11"/>
  <c r="BV443" i="11"/>
  <c r="BV474" i="11"/>
  <c r="BV418" i="11"/>
  <c r="BV442" i="11"/>
  <c r="BV409" i="11"/>
  <c r="BV400" i="11"/>
  <c r="BV325" i="11"/>
  <c r="BV375" i="11"/>
  <c r="BV407" i="11"/>
  <c r="BV315" i="11"/>
  <c r="BV387" i="11"/>
  <c r="BV408" i="11"/>
  <c r="BV323" i="11"/>
  <c r="BV364" i="11"/>
  <c r="BV330" i="11"/>
  <c r="BV284" i="11"/>
  <c r="BV322" i="11"/>
  <c r="BV257" i="11"/>
  <c r="BV193" i="11"/>
  <c r="BV235" i="11"/>
  <c r="BV277" i="11"/>
  <c r="BV272" i="11"/>
  <c r="BV279" i="11"/>
  <c r="BV229" i="11"/>
  <c r="BV237" i="11"/>
  <c r="BV128" i="11"/>
  <c r="BV200" i="11"/>
  <c r="BV213" i="11"/>
  <c r="BV188" i="11"/>
  <c r="BV156" i="11"/>
  <c r="BV199" i="11"/>
  <c r="BV79" i="11"/>
  <c r="BV49" i="11"/>
  <c r="BV120" i="11"/>
  <c r="BV106" i="11"/>
  <c r="BV207" i="11"/>
  <c r="BV159" i="11"/>
  <c r="BV160" i="11"/>
  <c r="BV114" i="11"/>
  <c r="BV64" i="11"/>
  <c r="BV32" i="11"/>
  <c r="BV81" i="11"/>
  <c r="BV46" i="11"/>
  <c r="BV26" i="11"/>
  <c r="BV21" i="11"/>
  <c r="BV968" i="11"/>
  <c r="BV962" i="11"/>
  <c r="BV943" i="11"/>
  <c r="BV939" i="11"/>
  <c r="BV935" i="11"/>
  <c r="BV922" i="11"/>
  <c r="BV914" i="11"/>
  <c r="BV905" i="11"/>
  <c r="BV896" i="11"/>
  <c r="BV883" i="11"/>
  <c r="BV867" i="11"/>
  <c r="BV852" i="11"/>
  <c r="BV853" i="11"/>
  <c r="BV845" i="11"/>
  <c r="BV855" i="11"/>
  <c r="BV823" i="11"/>
  <c r="BV814" i="11"/>
  <c r="BV827" i="11"/>
  <c r="BV801" i="11"/>
  <c r="BV810" i="11"/>
  <c r="BV774" i="11"/>
  <c r="BV783" i="11"/>
  <c r="BV752" i="11"/>
  <c r="BV729" i="11"/>
  <c r="BV746" i="11"/>
  <c r="BV749" i="11"/>
  <c r="BV739" i="11"/>
  <c r="BV713" i="11"/>
  <c r="BV736" i="11"/>
  <c r="BV741" i="11"/>
  <c r="BV674" i="11"/>
  <c r="BV702" i="11"/>
  <c r="BV661" i="11"/>
  <c r="BV698" i="11"/>
  <c r="BV688" i="11"/>
  <c r="BV654" i="11"/>
  <c r="BV650" i="11"/>
  <c r="BV626" i="11"/>
  <c r="BV625" i="11"/>
  <c r="BV621" i="11"/>
  <c r="BV628" i="11"/>
  <c r="BV608" i="11"/>
  <c r="BV582" i="11"/>
  <c r="BV609" i="11"/>
  <c r="BV576" i="11"/>
  <c r="BV542" i="11"/>
  <c r="BV563" i="11"/>
  <c r="BV549" i="11"/>
  <c r="BV540" i="11"/>
  <c r="BV519" i="11"/>
  <c r="BV502" i="11"/>
  <c r="BV522" i="11"/>
  <c r="BV496" i="11"/>
  <c r="BV523" i="11"/>
  <c r="BV486" i="11"/>
  <c r="BV469" i="11"/>
  <c r="BV507" i="11"/>
  <c r="BV428" i="11"/>
  <c r="BV446" i="11"/>
  <c r="BV427" i="11"/>
  <c r="BV438" i="11"/>
  <c r="BV454" i="11"/>
  <c r="BV414" i="11"/>
  <c r="BV440" i="11"/>
  <c r="BV401" i="11"/>
  <c r="BV403" i="11"/>
  <c r="BV312" i="11"/>
  <c r="BV371" i="11"/>
  <c r="BV382" i="11"/>
  <c r="BV311" i="11"/>
  <c r="BV374" i="11"/>
  <c r="BV378" i="11"/>
  <c r="BV391" i="11"/>
  <c r="BV354" i="11"/>
  <c r="BV321" i="11"/>
  <c r="BV270" i="11"/>
  <c r="BV301" i="11"/>
  <c r="BV253" i="11"/>
  <c r="BV292" i="11"/>
  <c r="BV226" i="11"/>
  <c r="BV268" i="11"/>
  <c r="BV318" i="11"/>
  <c r="BV275" i="11"/>
  <c r="BV228" i="11"/>
  <c r="BV233" i="11"/>
  <c r="BV251" i="11"/>
  <c r="BV190" i="11"/>
  <c r="BV196" i="11"/>
  <c r="BV130" i="11"/>
  <c r="BV152" i="11"/>
  <c r="BV187" i="11"/>
  <c r="BV75" i="11"/>
  <c r="BV45" i="11"/>
  <c r="BV112" i="11"/>
  <c r="BV102" i="11"/>
  <c r="BV205" i="11"/>
  <c r="BV150" i="11"/>
  <c r="BV151" i="11"/>
  <c r="BV104" i="11"/>
  <c r="BV60" i="11"/>
  <c r="BV19" i="11"/>
  <c r="BV63" i="11"/>
  <c r="BV25" i="11"/>
  <c r="BV13" i="11"/>
  <c r="BV11" i="11"/>
  <c r="BV967" i="11"/>
  <c r="BV963" i="11"/>
  <c r="BV942" i="11"/>
  <c r="BV936" i="11"/>
  <c r="BV933" i="11"/>
  <c r="BV921" i="11"/>
  <c r="BV913" i="11"/>
  <c r="BV904" i="11"/>
  <c r="BV895" i="11"/>
  <c r="BV875" i="11"/>
  <c r="BV877" i="11"/>
  <c r="BV881" i="11"/>
  <c r="BV849" i="11"/>
  <c r="BV862" i="11"/>
  <c r="BV839" i="11"/>
  <c r="BV816" i="11"/>
  <c r="BV819" i="11"/>
  <c r="BV820" i="11"/>
  <c r="BV796" i="11"/>
  <c r="BV804" i="11"/>
  <c r="BV770" i="11"/>
  <c r="BV772" i="11"/>
  <c r="BV738" i="11"/>
  <c r="BV724" i="11"/>
  <c r="BV737" i="11"/>
  <c r="BV781" i="11"/>
  <c r="BV735" i="11"/>
  <c r="BV709" i="11"/>
  <c r="BV722" i="11"/>
  <c r="BV689" i="11"/>
  <c r="BV670" i="11"/>
  <c r="BV695" i="11"/>
  <c r="BV708" i="11"/>
  <c r="BV692" i="11"/>
  <c r="BV664" i="11"/>
  <c r="BV652" i="11"/>
  <c r="BV672" i="11"/>
  <c r="BV607" i="11"/>
  <c r="BV606" i="11"/>
  <c r="BV610" i="11"/>
  <c r="BV612" i="11"/>
  <c r="BV587" i="11"/>
  <c r="BV578" i="11"/>
  <c r="BV603" i="11"/>
  <c r="BV575" i="11"/>
  <c r="BV599" i="11"/>
  <c r="BV559" i="11"/>
  <c r="BV545" i="11"/>
  <c r="BV536" i="11"/>
  <c r="BV521" i="11"/>
  <c r="BV498" i="11"/>
  <c r="BV553" i="11"/>
  <c r="BV487" i="11"/>
  <c r="BV552" i="11"/>
  <c r="BV482" i="11"/>
  <c r="BV465" i="11"/>
  <c r="BV490" i="11"/>
  <c r="BV424" i="11"/>
  <c r="BV436" i="11"/>
  <c r="BV423" i="11"/>
  <c r="BV435" i="11"/>
  <c r="BV451" i="11"/>
  <c r="BV410" i="11"/>
  <c r="BV434" i="11"/>
  <c r="BV384" i="11"/>
  <c r="BV367" i="11"/>
  <c r="BV299" i="11"/>
  <c r="BV343" i="11"/>
  <c r="BV362" i="11"/>
  <c r="BV302" i="11"/>
  <c r="BV370" i="11"/>
  <c r="BV365" i="11"/>
  <c r="BV369" i="11"/>
  <c r="BV349" i="11"/>
  <c r="BV317" i="11"/>
  <c r="BV245" i="11"/>
  <c r="BV300" i="11"/>
  <c r="BV249" i="11"/>
  <c r="BV291" i="11"/>
  <c r="BV222" i="11"/>
  <c r="BV264" i="11"/>
  <c r="BV286" i="11"/>
  <c r="BV262" i="11"/>
  <c r="BV194" i="11"/>
  <c r="BV212" i="11"/>
  <c r="BV234" i="11"/>
  <c r="BV185" i="11"/>
  <c r="BV180" i="11"/>
  <c r="BV126" i="11"/>
  <c r="BV147" i="11"/>
  <c r="BV178" i="11"/>
  <c r="BV71" i="11"/>
  <c r="BV41" i="11"/>
  <c r="BV167" i="11"/>
  <c r="BV98" i="11"/>
  <c r="BV162" i="11"/>
  <c r="BV137" i="11"/>
  <c r="BV146" i="11"/>
  <c r="BV100" i="11"/>
  <c r="BV52" i="11"/>
  <c r="BV58" i="11"/>
  <c r="BV59" i="11"/>
  <c r="BV14" i="11"/>
  <c r="BV69" i="11"/>
  <c r="BV77" i="11"/>
  <c r="BV57" i="11"/>
  <c r="BV129" i="11"/>
  <c r="BV8" i="11"/>
  <c r="BV136" i="11"/>
  <c r="BV84" i="11"/>
  <c r="BV47" i="11"/>
  <c r="BV118" i="11"/>
  <c r="BV68" i="11"/>
  <c r="BV30" i="11"/>
  <c r="BV78" i="11"/>
  <c r="BV109" i="11"/>
  <c r="BV31" i="11"/>
  <c r="BV111" i="11"/>
  <c r="BV36" i="11"/>
  <c r="BV27" i="11"/>
  <c r="BV169" i="11"/>
  <c r="BV18" i="11"/>
  <c r="BV10" i="11"/>
  <c r="BV164" i="11"/>
  <c r="BV15" i="11"/>
  <c r="BV9" i="11"/>
  <c r="BV87" i="11"/>
  <c r="BV141" i="11"/>
  <c r="BV24" i="11"/>
  <c r="BF969" i="11"/>
  <c r="BF962" i="11"/>
  <c r="BF951" i="11"/>
  <c r="BF943" i="11"/>
  <c r="BF931" i="11"/>
  <c r="BF927" i="11"/>
  <c r="BF915" i="11"/>
  <c r="BF906" i="11"/>
  <c r="BF897" i="11"/>
  <c r="BF886" i="11"/>
  <c r="BF867" i="11"/>
  <c r="BF868" i="11"/>
  <c r="BF869" i="11"/>
  <c r="BF846" i="11"/>
  <c r="BF850" i="11"/>
  <c r="BF828" i="11"/>
  <c r="BF819" i="11"/>
  <c r="BF809" i="11"/>
  <c r="BF791" i="11"/>
  <c r="BF817" i="11"/>
  <c r="BF785" i="11"/>
  <c r="BF786" i="11"/>
  <c r="BF738" i="11"/>
  <c r="BF724" i="11"/>
  <c r="BF758" i="11"/>
  <c r="BF768" i="11"/>
  <c r="BF739" i="11"/>
  <c r="BF713" i="11"/>
  <c r="BF741" i="11"/>
  <c r="BF719" i="11"/>
  <c r="BF670" i="11"/>
  <c r="BF702" i="11"/>
  <c r="BF661" i="11"/>
  <c r="BF676" i="11"/>
  <c r="BF700" i="11"/>
  <c r="BF619" i="11"/>
  <c r="BF627" i="11"/>
  <c r="BF650" i="11"/>
  <c r="BF577" i="11"/>
  <c r="BF598" i="11"/>
  <c r="BF615" i="11"/>
  <c r="BF621" i="11"/>
  <c r="BF638" i="11"/>
  <c r="BF604" i="11"/>
  <c r="BF585" i="11"/>
  <c r="BF565" i="11"/>
  <c r="BF546" i="11"/>
  <c r="BF537" i="11"/>
  <c r="BF558" i="11"/>
  <c r="BF553" i="11"/>
  <c r="BF534" i="11"/>
  <c r="BF552" i="11"/>
  <c r="BF517" i="11"/>
  <c r="BF488" i="11"/>
  <c r="BF486" i="11"/>
  <c r="BF469" i="11"/>
  <c r="BF460" i="11"/>
  <c r="BF466" i="11"/>
  <c r="BF420" i="11"/>
  <c r="BF447" i="11"/>
  <c r="BF500" i="11"/>
  <c r="BF453" i="11"/>
  <c r="BF418" i="11"/>
  <c r="BF454" i="11"/>
  <c r="BF409" i="11"/>
  <c r="BF400" i="11"/>
  <c r="BF353" i="11"/>
  <c r="BF404" i="11"/>
  <c r="BF307" i="11"/>
  <c r="BF328" i="11"/>
  <c r="BF387" i="11"/>
  <c r="BF319" i="11"/>
  <c r="BF416" i="11"/>
  <c r="BF368" i="11"/>
  <c r="BF330" i="11"/>
  <c r="BF245" i="11"/>
  <c r="BF296" i="11"/>
  <c r="BF240" i="11"/>
  <c r="BF273" i="11"/>
  <c r="BF214" i="11"/>
  <c r="BF260" i="11"/>
  <c r="BF282" i="11"/>
  <c r="BF275" i="11"/>
  <c r="BF228" i="11"/>
  <c r="BF233" i="11"/>
  <c r="BF251" i="11"/>
  <c r="BF190" i="11"/>
  <c r="BF192" i="11"/>
  <c r="BF188" i="11"/>
  <c r="BF156" i="11"/>
  <c r="BF187" i="11"/>
  <c r="BF99" i="11"/>
  <c r="BF65" i="11"/>
  <c r="BF169" i="11"/>
  <c r="BF102" i="11"/>
  <c r="BF145" i="11"/>
  <c r="BF150" i="11"/>
  <c r="BF120" i="11"/>
  <c r="BF118" i="11"/>
  <c r="BF64" i="11"/>
  <c r="BF73" i="11"/>
  <c r="BF18" i="11"/>
  <c r="BF24" i="11"/>
  <c r="BF47" i="11"/>
  <c r="BF31" i="11"/>
  <c r="BF972" i="11"/>
  <c r="BF953" i="11"/>
  <c r="BF956" i="11"/>
  <c r="BF947" i="11"/>
  <c r="BF939" i="11"/>
  <c r="BF924" i="11"/>
  <c r="BF918" i="11"/>
  <c r="BF909" i="11"/>
  <c r="BF900" i="11"/>
  <c r="BF892" i="11"/>
  <c r="BF882" i="11"/>
  <c r="BF848" i="11"/>
  <c r="BF860" i="11"/>
  <c r="BF851" i="11"/>
  <c r="BF866" i="11"/>
  <c r="BF841" i="11"/>
  <c r="BF798" i="11"/>
  <c r="BF823" i="11"/>
  <c r="BF803" i="11"/>
  <c r="BF782" i="11"/>
  <c r="BF784" i="11"/>
  <c r="BF761" i="11"/>
  <c r="BF781" i="11"/>
  <c r="BF747" i="11"/>
  <c r="BF764" i="11"/>
  <c r="BF733" i="11"/>
  <c r="BF766" i="11"/>
  <c r="BF730" i="11"/>
  <c r="BF693" i="11"/>
  <c r="BF727" i="11"/>
  <c r="BF682" i="11"/>
  <c r="BF696" i="11"/>
  <c r="BF673" i="11"/>
  <c r="BF686" i="11"/>
  <c r="BF683" i="11"/>
  <c r="BF656" i="11"/>
  <c r="BF639" i="11"/>
  <c r="BF645" i="11"/>
  <c r="BF590" i="11"/>
  <c r="BF611" i="11"/>
  <c r="BF610" i="11"/>
  <c r="BF629" i="11"/>
  <c r="BF599" i="11"/>
  <c r="BF583" i="11"/>
  <c r="BF579" i="11"/>
  <c r="BF582" i="11"/>
  <c r="BF551" i="11"/>
  <c r="BF559" i="11"/>
  <c r="BF545" i="11"/>
  <c r="BF524" i="11"/>
  <c r="BF518" i="11"/>
  <c r="BF494" i="11"/>
  <c r="BF521" i="11"/>
  <c r="BF484" i="11"/>
  <c r="BF510" i="11"/>
  <c r="BF499" i="11"/>
  <c r="BF485" i="11"/>
  <c r="BF464" i="11"/>
  <c r="BF432" i="11"/>
  <c r="BF475" i="11"/>
  <c r="BF419" i="11"/>
  <c r="BF390" i="11"/>
  <c r="BF430" i="11"/>
  <c r="BF381" i="11"/>
  <c r="BF425" i="11"/>
  <c r="BF463" i="11"/>
  <c r="BF367" i="11"/>
  <c r="BF299" i="11"/>
  <c r="BF971" i="11"/>
  <c r="BF949" i="11"/>
  <c r="BF963" i="11"/>
  <c r="BF950" i="11"/>
  <c r="BF934" i="11"/>
  <c r="BF926" i="11"/>
  <c r="BF917" i="11"/>
  <c r="BF908" i="11"/>
  <c r="BF899" i="11"/>
  <c r="BF891" i="11"/>
  <c r="BF878" i="11"/>
  <c r="BF844" i="11"/>
  <c r="BF873" i="11"/>
  <c r="BF838" i="11"/>
  <c r="BF854" i="11"/>
  <c r="BF832" i="11"/>
  <c r="BF794" i="11"/>
  <c r="BF818" i="11"/>
  <c r="BF799" i="11"/>
  <c r="BF810" i="11"/>
  <c r="BF779" i="11"/>
  <c r="BF757" i="11"/>
  <c r="BF775" i="11"/>
  <c r="BF742" i="11"/>
  <c r="BF763" i="11"/>
  <c r="BF728" i="11"/>
  <c r="BF755" i="11"/>
  <c r="BF721" i="11"/>
  <c r="BF714" i="11"/>
  <c r="BF726" i="11"/>
  <c r="BF678" i="11"/>
  <c r="BF657" i="11"/>
  <c r="BF669" i="11"/>
  <c r="BF684" i="11"/>
  <c r="BF679" i="11"/>
  <c r="BF655" i="11"/>
  <c r="BF635" i="11"/>
  <c r="BF668" i="11"/>
  <c r="BF586" i="11"/>
  <c r="BF606" i="11"/>
  <c r="BF640" i="11"/>
  <c r="BF649" i="11"/>
  <c r="BF593" i="11"/>
  <c r="BF572" i="11"/>
  <c r="BF609" i="11"/>
  <c r="BF576" i="11"/>
  <c r="BF542" i="11"/>
  <c r="BF550" i="11"/>
  <c r="BF566" i="11"/>
  <c r="BF520" i="11"/>
  <c r="BF515" i="11"/>
  <c r="BF523" i="11"/>
  <c r="BF513" i="11"/>
  <c r="BF480" i="11"/>
  <c r="BF503" i="11"/>
  <c r="BF490" i="11"/>
  <c r="BF481" i="11"/>
  <c r="BF511" i="11"/>
  <c r="BF428" i="11"/>
  <c r="BF474" i="11"/>
  <c r="BF415" i="11"/>
  <c r="BF386" i="11"/>
  <c r="BF426" i="11"/>
  <c r="BF459" i="11"/>
  <c r="BF417" i="11"/>
  <c r="BF462" i="11"/>
  <c r="BF363" i="11"/>
  <c r="BF294" i="11"/>
  <c r="BF970" i="11"/>
  <c r="BF961" i="11"/>
  <c r="BF954" i="11"/>
  <c r="BF948" i="11"/>
  <c r="BF932" i="11"/>
  <c r="BF922" i="11"/>
  <c r="BF916" i="11"/>
  <c r="BF907" i="11"/>
  <c r="BF898" i="11"/>
  <c r="BF890" i="11"/>
  <c r="BF888" i="11"/>
  <c r="BF870" i="11"/>
  <c r="BF874" i="11"/>
  <c r="BF834" i="11"/>
  <c r="BF855" i="11"/>
  <c r="BF831" i="11"/>
  <c r="BF833" i="11"/>
  <c r="BF813" i="11"/>
  <c r="BF795" i="11"/>
  <c r="BF797" i="11"/>
  <c r="BF792" i="11"/>
  <c r="BF789" i="11"/>
  <c r="BF752" i="11"/>
  <c r="BF729" i="11"/>
  <c r="BF762" i="11"/>
  <c r="BF769" i="11"/>
  <c r="BF753" i="11"/>
  <c r="BF717" i="11"/>
  <c r="BF712" i="11"/>
  <c r="BF723" i="11"/>
  <c r="BF674" i="11"/>
  <c r="BF653" i="11"/>
  <c r="BF665" i="11"/>
  <c r="BF680" i="11"/>
  <c r="BF675" i="11"/>
  <c r="BF648" i="11"/>
  <c r="BF631" i="11"/>
  <c r="BF667" i="11"/>
  <c r="BF581" i="11"/>
  <c r="BF602" i="11"/>
  <c r="BF625" i="11"/>
  <c r="BF636" i="11"/>
  <c r="BF646" i="11"/>
  <c r="BF616" i="11"/>
  <c r="BF592" i="11"/>
  <c r="BF570" i="11"/>
  <c r="BF555" i="11"/>
  <c r="BF541" i="11"/>
  <c r="BF562" i="11"/>
  <c r="BF516" i="11"/>
  <c r="BF543" i="11"/>
  <c r="BF514" i="11"/>
  <c r="BF526" i="11"/>
  <c r="BF476" i="11"/>
  <c r="BF496" i="11"/>
  <c r="BF473" i="11"/>
  <c r="BF477" i="11"/>
  <c r="BF471" i="11"/>
  <c r="BF424" i="11"/>
  <c r="BF457" i="11"/>
  <c r="BF411" i="11"/>
  <c r="BF479" i="11"/>
  <c r="BF422" i="11"/>
  <c r="BF446" i="11"/>
  <c r="BF413" i="11"/>
  <c r="BF436" i="11"/>
  <c r="BF358" i="11"/>
  <c r="BF290" i="11"/>
  <c r="BF316" i="11"/>
  <c r="BF347" i="11"/>
  <c r="BF289" i="11"/>
  <c r="BF337" i="11"/>
  <c r="BF323" i="11"/>
  <c r="BF331" i="11"/>
  <c r="BF334" i="11"/>
  <c r="BF270" i="11"/>
  <c r="BF300" i="11"/>
  <c r="BF249" i="11"/>
  <c r="BF291" i="11"/>
  <c r="BF222" i="11"/>
  <c r="BF264" i="11"/>
  <c r="BF322" i="11"/>
  <c r="BF279" i="11"/>
  <c r="BF229" i="11"/>
  <c r="BF237" i="11"/>
  <c r="BF128" i="11"/>
  <c r="BF211" i="11"/>
  <c r="BF194" i="11"/>
  <c r="BF212" i="11"/>
  <c r="BF165" i="11"/>
  <c r="BF205" i="11"/>
  <c r="BF103" i="11"/>
  <c r="BF67" i="11"/>
  <c r="BF37" i="11"/>
  <c r="BF106" i="11"/>
  <c r="BF162" i="11"/>
  <c r="BF159" i="11"/>
  <c r="BF140" i="11"/>
  <c r="BF123" i="11"/>
  <c r="BF68" i="11"/>
  <c r="BF89" i="11"/>
  <c r="BF23" i="11"/>
  <c r="BF29" i="11"/>
  <c r="BF51" i="11"/>
  <c r="BF35" i="11"/>
  <c r="BF9" i="11"/>
  <c r="BF959" i="11"/>
  <c r="BF933" i="11"/>
  <c r="BF929" i="11"/>
  <c r="BF903" i="11"/>
  <c r="BF871" i="11"/>
  <c r="BF887" i="11"/>
  <c r="BF849" i="11"/>
  <c r="BF807" i="11"/>
  <c r="BF812" i="11"/>
  <c r="BF800" i="11"/>
  <c r="BF767" i="11"/>
  <c r="BF777" i="11"/>
  <c r="BF749" i="11"/>
  <c r="BF701" i="11"/>
  <c r="BF685" i="11"/>
  <c r="BF681" i="11"/>
  <c r="BF695" i="11"/>
  <c r="BF647" i="11"/>
  <c r="BF612" i="11"/>
  <c r="BF633" i="11"/>
  <c r="BF637" i="11"/>
  <c r="BF584" i="11"/>
  <c r="BF564" i="11"/>
  <c r="BF554" i="11"/>
  <c r="BF548" i="11"/>
  <c r="BF519" i="11"/>
  <c r="BF530" i="11"/>
  <c r="BF501" i="11"/>
  <c r="BF444" i="11"/>
  <c r="BF427" i="11"/>
  <c r="BF440" i="11"/>
  <c r="BF433" i="11"/>
  <c r="BF403" i="11"/>
  <c r="BF375" i="11"/>
  <c r="BF357" i="11"/>
  <c r="BF379" i="11"/>
  <c r="BF355" i="11"/>
  <c r="BF341" i="11"/>
  <c r="BF321" i="11"/>
  <c r="BF223" i="11"/>
  <c r="BF257" i="11"/>
  <c r="BF269" i="11"/>
  <c r="BF306" i="11"/>
  <c r="BF284" i="11"/>
  <c r="BF262" i="11"/>
  <c r="BF182" i="11"/>
  <c r="BF163" i="11"/>
  <c r="BF185" i="11"/>
  <c r="BF166" i="11"/>
  <c r="BF183" i="11"/>
  <c r="BF178" i="11"/>
  <c r="BF83" i="11"/>
  <c r="BF45" i="11"/>
  <c r="BF98" i="11"/>
  <c r="BF127" i="11"/>
  <c r="BF151" i="11"/>
  <c r="BF104" i="11"/>
  <c r="BF48" i="11"/>
  <c r="BF54" i="11"/>
  <c r="BF8" i="11"/>
  <c r="BF13" i="11"/>
  <c r="BF20" i="11"/>
  <c r="BF958" i="11"/>
  <c r="BF940" i="11"/>
  <c r="BF923" i="11"/>
  <c r="BF902" i="11"/>
  <c r="BF889" i="11"/>
  <c r="BF881" i="11"/>
  <c r="BF859" i="11"/>
  <c r="BF802" i="11"/>
  <c r="BF808" i="11"/>
  <c r="BF790" i="11"/>
  <c r="BF793" i="11"/>
  <c r="BF773" i="11"/>
  <c r="BF780" i="11"/>
  <c r="BF697" i="11"/>
  <c r="BF706" i="11"/>
  <c r="BF677" i="11"/>
  <c r="BF691" i="11"/>
  <c r="BF643" i="11"/>
  <c r="BF607" i="11"/>
  <c r="BF623" i="11"/>
  <c r="BF624" i="11"/>
  <c r="BF605" i="11"/>
  <c r="BF560" i="11"/>
  <c r="BF549" i="11"/>
  <c r="BF531" i="11"/>
  <c r="BF538" i="11"/>
  <c r="BF512" i="11"/>
  <c r="BF487" i="11"/>
  <c r="BF441" i="11"/>
  <c r="BF423" i="11"/>
  <c r="BF434" i="11"/>
  <c r="BF429" i="11"/>
  <c r="BF378" i="11"/>
  <c r="BF371" i="11"/>
  <c r="BF351" i="11"/>
  <c r="BF374" i="11"/>
  <c r="BF350" i="11"/>
  <c r="BF335" i="11"/>
  <c r="BF317" i="11"/>
  <c r="BF219" i="11"/>
  <c r="BF253" i="11"/>
  <c r="BF248" i="11"/>
  <c r="BF297" i="11"/>
  <c r="BF272" i="11"/>
  <c r="BF258" i="11"/>
  <c r="BF173" i="11"/>
  <c r="BF132" i="11"/>
  <c r="BF181" i="11"/>
  <c r="BF157" i="11"/>
  <c r="BF174" i="11"/>
  <c r="BF167" i="11"/>
  <c r="BF79" i="11"/>
  <c r="BF41" i="11"/>
  <c r="BF94" i="11"/>
  <c r="BF107" i="11"/>
  <c r="BF146" i="11"/>
  <c r="BF100" i="11"/>
  <c r="BF40" i="11"/>
  <c r="BF42" i="11"/>
  <c r="BF77" i="11"/>
  <c r="BF69" i="11"/>
  <c r="BF10" i="11"/>
  <c r="BF968" i="11"/>
  <c r="BF942" i="11"/>
  <c r="BF930" i="11"/>
  <c r="BF914" i="11"/>
  <c r="BF896" i="11"/>
  <c r="BF877" i="11"/>
  <c r="BF857" i="11"/>
  <c r="BF845" i="11"/>
  <c r="BF815" i="11"/>
  <c r="BF801" i="11"/>
  <c r="BF783" i="11"/>
  <c r="BF734" i="11"/>
  <c r="BF756" i="11"/>
  <c r="BF735" i="11"/>
  <c r="BF732" i="11"/>
  <c r="BF666" i="11"/>
  <c r="BF708" i="11"/>
  <c r="BF687" i="11"/>
  <c r="BF672" i="11"/>
  <c r="BF573" i="11"/>
  <c r="BF642" i="11"/>
  <c r="BF603" i="11"/>
  <c r="BF595" i="11"/>
  <c r="BF574" i="11"/>
  <c r="BF544" i="11"/>
  <c r="BF527" i="11"/>
  <c r="BF508" i="11"/>
  <c r="BF482" i="11"/>
  <c r="BF455" i="11"/>
  <c r="BF470" i="11"/>
  <c r="BF458" i="11"/>
  <c r="BF414" i="11"/>
  <c r="BF401" i="11"/>
  <c r="BF348" i="11"/>
  <c r="BF343" i="11"/>
  <c r="BF324" i="11"/>
  <c r="BF370" i="11"/>
  <c r="BF336" i="11"/>
  <c r="BF364" i="11"/>
  <c r="BF308" i="11"/>
  <c r="BF318" i="11"/>
  <c r="BF210" i="11"/>
  <c r="BF244" i="11"/>
  <c r="BF277" i="11"/>
  <c r="BF280" i="11"/>
  <c r="BF254" i="11"/>
  <c r="BF246" i="11"/>
  <c r="BF234" i="11"/>
  <c r="BF172" i="11"/>
  <c r="BF153" i="11"/>
  <c r="BF152" i="11"/>
  <c r="BF141" i="11"/>
  <c r="BF75" i="11"/>
  <c r="BF144" i="11"/>
  <c r="BF86" i="11"/>
  <c r="BF199" i="11"/>
  <c r="BF109" i="11"/>
  <c r="BF96" i="11"/>
  <c r="BF113" i="11"/>
  <c r="BF15" i="11"/>
  <c r="BF46" i="11"/>
  <c r="BF12" i="11"/>
  <c r="BF967" i="11"/>
  <c r="BF952" i="11"/>
  <c r="BF938" i="11"/>
  <c r="BF913" i="11"/>
  <c r="BF895" i="11"/>
  <c r="BF876" i="11"/>
  <c r="BF853" i="11"/>
  <c r="BF839" i="11"/>
  <c r="BF827" i="11"/>
  <c r="BF806" i="11"/>
  <c r="BF774" i="11"/>
  <c r="BF725" i="11"/>
  <c r="BF751" i="11"/>
  <c r="BF771" i="11"/>
  <c r="BF722" i="11"/>
  <c r="BF662" i="11"/>
  <c r="BF694" i="11"/>
  <c r="BF664" i="11"/>
  <c r="BF671" i="11"/>
  <c r="BF644" i="11"/>
  <c r="BF641" i="11"/>
  <c r="BF596" i="11"/>
  <c r="BF568" i="11"/>
  <c r="BF569" i="11"/>
  <c r="BF540" i="11"/>
  <c r="BF506" i="11"/>
  <c r="BF504" i="11"/>
  <c r="BF478" i="11"/>
  <c r="BF489" i="11"/>
  <c r="BF443" i="11"/>
  <c r="BF450" i="11"/>
  <c r="BF410" i="11"/>
  <c r="BF384" i="11"/>
  <c r="BF329" i="11"/>
  <c r="BF338" i="11"/>
  <c r="BF315" i="11"/>
  <c r="BF356" i="11"/>
  <c r="BF327" i="11"/>
  <c r="BF354" i="11"/>
  <c r="BF304" i="11"/>
  <c r="BF301" i="11"/>
  <c r="BF206" i="11"/>
  <c r="BF239" i="11"/>
  <c r="BF268" i="11"/>
  <c r="BF267" i="11"/>
  <c r="BF250" i="11"/>
  <c r="BF238" i="11"/>
  <c r="BF230" i="11"/>
  <c r="BF252" i="11"/>
  <c r="BF148" i="11"/>
  <c r="BF147" i="11"/>
  <c r="BF129" i="11"/>
  <c r="BF71" i="11"/>
  <c r="BF135" i="11"/>
  <c r="BF82" i="11"/>
  <c r="BF164" i="11"/>
  <c r="BF203" i="11"/>
  <c r="BF92" i="11"/>
  <c r="BF112" i="11"/>
  <c r="BF63" i="11"/>
  <c r="BF39" i="11"/>
  <c r="BF81" i="11"/>
  <c r="BF966" i="11"/>
  <c r="BF945" i="11"/>
  <c r="BF935" i="11"/>
  <c r="BF912" i="11"/>
  <c r="BF894" i="11"/>
  <c r="BF865" i="11"/>
  <c r="BF830" i="11"/>
  <c r="BF835" i="11"/>
  <c r="BF820" i="11"/>
  <c r="BF796" i="11"/>
  <c r="BF770" i="11"/>
  <c r="BF778" i="11"/>
  <c r="BF746" i="11"/>
  <c r="BF748" i="11"/>
  <c r="BF740" i="11"/>
  <c r="BF658" i="11"/>
  <c r="BF690" i="11"/>
  <c r="BF660" i="11"/>
  <c r="BF654" i="11"/>
  <c r="BF632" i="11"/>
  <c r="BF628" i="11"/>
  <c r="BF575" i="11"/>
  <c r="BF561" i="11"/>
  <c r="BF567" i="11"/>
  <c r="BF536" i="11"/>
  <c r="BF502" i="11"/>
  <c r="BF495" i="11"/>
  <c r="BF461" i="11"/>
  <c r="BF472" i="11"/>
  <c r="BF438" i="11"/>
  <c r="BF398" i="11"/>
  <c r="BF406" i="11"/>
  <c r="BF380" i="11"/>
  <c r="BF325" i="11"/>
  <c r="BF303" i="11"/>
  <c r="BF311" i="11"/>
  <c r="BF346" i="11"/>
  <c r="BF412" i="11"/>
  <c r="BF349" i="11"/>
  <c r="BF295" i="11"/>
  <c r="BF286" i="11"/>
  <c r="BF202" i="11"/>
  <c r="BF235" i="11"/>
  <c r="BF256" i="11"/>
  <c r="BF263" i="11"/>
  <c r="BF241" i="11"/>
  <c r="BF215" i="11"/>
  <c r="BF225" i="11"/>
  <c r="BF243" i="11"/>
  <c r="BF130" i="11"/>
  <c r="BF138" i="11"/>
  <c r="BF121" i="11"/>
  <c r="BF61" i="11"/>
  <c r="BF119" i="11"/>
  <c r="BF78" i="11"/>
  <c r="BF133" i="11"/>
  <c r="BF201" i="11"/>
  <c r="BF88" i="11"/>
  <c r="BF36" i="11"/>
  <c r="BF59" i="11"/>
  <c r="BF25" i="11"/>
  <c r="BF27" i="11"/>
  <c r="BF965" i="11"/>
  <c r="BF944" i="11"/>
  <c r="BF925" i="11"/>
  <c r="BF911" i="11"/>
  <c r="BF893" i="11"/>
  <c r="BF861" i="11"/>
  <c r="BF826" i="11"/>
  <c r="BF822" i="11"/>
  <c r="BF814" i="11"/>
  <c r="BF787" i="11"/>
  <c r="BF765" i="11"/>
  <c r="BF760" i="11"/>
  <c r="BF737" i="11"/>
  <c r="BF743" i="11"/>
  <c r="BF731" i="11"/>
  <c r="BF710" i="11"/>
  <c r="BF688" i="11"/>
  <c r="BF659" i="11"/>
  <c r="BF652" i="11"/>
  <c r="BF618" i="11"/>
  <c r="BF630" i="11"/>
  <c r="BF597" i="11"/>
  <c r="BF557" i="11"/>
  <c r="BF563" i="11"/>
  <c r="BF532" i="11"/>
  <c r="BF498" i="11"/>
  <c r="BF493" i="11"/>
  <c r="BF505" i="11"/>
  <c r="BF468" i="11"/>
  <c r="BF435" i="11"/>
  <c r="BF394" i="11"/>
  <c r="BF402" i="11"/>
  <c r="BF467" i="11"/>
  <c r="BF312" i="11"/>
  <c r="BF281" i="11"/>
  <c r="BF302" i="11"/>
  <c r="BF342" i="11"/>
  <c r="BF391" i="11"/>
  <c r="BF340" i="11"/>
  <c r="BF283" i="11"/>
  <c r="BF274" i="11"/>
  <c r="BF197" i="11"/>
  <c r="BF226" i="11"/>
  <c r="BF326" i="11"/>
  <c r="BF259" i="11"/>
  <c r="BF232" i="11"/>
  <c r="BF191" i="11"/>
  <c r="BF224" i="11"/>
  <c r="BF242" i="11"/>
  <c r="BF126" i="11"/>
  <c r="BF134" i="11"/>
  <c r="BF108" i="11"/>
  <c r="BF57" i="11"/>
  <c r="BF111" i="11"/>
  <c r="BF74" i="11"/>
  <c r="BF122" i="11"/>
  <c r="BF176" i="11"/>
  <c r="BF84" i="11"/>
  <c r="BF32" i="11"/>
  <c r="BF55" i="11"/>
  <c r="BF14" i="11"/>
  <c r="BF21" i="11"/>
  <c r="BF960" i="11"/>
  <c r="BF936" i="11"/>
  <c r="BF921" i="11"/>
  <c r="BF905" i="11"/>
  <c r="BF883" i="11"/>
  <c r="BF856" i="11"/>
  <c r="BF862" i="11"/>
  <c r="BF816" i="11"/>
  <c r="BF840" i="11"/>
  <c r="BF804" i="11"/>
  <c r="BF772" i="11"/>
  <c r="BF720" i="11"/>
  <c r="BF750" i="11"/>
  <c r="BF709" i="11"/>
  <c r="BF736" i="11"/>
  <c r="BF698" i="11"/>
  <c r="BF704" i="11"/>
  <c r="BF614" i="11"/>
  <c r="BF620" i="11"/>
  <c r="BF594" i="11"/>
  <c r="BF608" i="11"/>
  <c r="BF591" i="11"/>
  <c r="BF556" i="11"/>
  <c r="BF533" i="11"/>
  <c r="BF539" i="11"/>
  <c r="BF535" i="11"/>
  <c r="BF483" i="11"/>
  <c r="BF465" i="11"/>
  <c r="BF451" i="11"/>
  <c r="BF445" i="11"/>
  <c r="BF452" i="11"/>
  <c r="BF448" i="11"/>
  <c r="BF408" i="11"/>
  <c r="BF399" i="11"/>
  <c r="BF382" i="11"/>
  <c r="BF298" i="11"/>
  <c r="BF365" i="11"/>
  <c r="BF369" i="11"/>
  <c r="BF395" i="11"/>
  <c r="BF236" i="11"/>
  <c r="BF265" i="11"/>
  <c r="BF193" i="11"/>
  <c r="BF313" i="11"/>
  <c r="BF288" i="11"/>
  <c r="BF255" i="11"/>
  <c r="BF213" i="11"/>
  <c r="BF177" i="11"/>
  <c r="BF220" i="11"/>
  <c r="BF180" i="11"/>
  <c r="BF117" i="11"/>
  <c r="BF125" i="11"/>
  <c r="BF95" i="11"/>
  <c r="BF53" i="11"/>
  <c r="BF158" i="11"/>
  <c r="BF139" i="11"/>
  <c r="BF93" i="11"/>
  <c r="BF155" i="11"/>
  <c r="BF60" i="11"/>
  <c r="BF19" i="11"/>
  <c r="BF38" i="11"/>
  <c r="BF30" i="11"/>
  <c r="BF11" i="11"/>
  <c r="BF957" i="11"/>
  <c r="BF941" i="11"/>
  <c r="BF920" i="11"/>
  <c r="BF904" i="11"/>
  <c r="BF875" i="11"/>
  <c r="BF852" i="11"/>
  <c r="BF858" i="11"/>
  <c r="BF824" i="11"/>
  <c r="BF836" i="11"/>
  <c r="BF805" i="11"/>
  <c r="BF776" i="11"/>
  <c r="BF716" i="11"/>
  <c r="BF759" i="11"/>
  <c r="BF705" i="11"/>
  <c r="BF689" i="11"/>
  <c r="BF692" i="11"/>
  <c r="BF699" i="11"/>
  <c r="BF651" i="11"/>
  <c r="BF626" i="11"/>
  <c r="BF634" i="11"/>
  <c r="BF587" i="11"/>
  <c r="BF589" i="11"/>
  <c r="BF578" i="11"/>
  <c r="BF529" i="11"/>
  <c r="BF522" i="11"/>
  <c r="BF525" i="11"/>
  <c r="BF507" i="11"/>
  <c r="BF456" i="11"/>
  <c r="BF449" i="11"/>
  <c r="BF431" i="11"/>
  <c r="BF442" i="11"/>
  <c r="BF439" i="11"/>
  <c r="BF407" i="11"/>
  <c r="BF385" i="11"/>
  <c r="BF362" i="11"/>
  <c r="BF293" i="11"/>
  <c r="BF361" i="11"/>
  <c r="BF360" i="11"/>
  <c r="BF344" i="11"/>
  <c r="BF227" i="11"/>
  <c r="BF261" i="11"/>
  <c r="BF292" i="11"/>
  <c r="BF309" i="11"/>
  <c r="BF287" i="11"/>
  <c r="BF314" i="11"/>
  <c r="BF196" i="11"/>
  <c r="BF168" i="11"/>
  <c r="BF217" i="11"/>
  <c r="BF175" i="11"/>
  <c r="BF200" i="11"/>
  <c r="BF207" i="11"/>
  <c r="BF87" i="11"/>
  <c r="BF49" i="11"/>
  <c r="BF114" i="11"/>
  <c r="BF136" i="11"/>
  <c r="BF160" i="11"/>
  <c r="BF137" i="11"/>
  <c r="BF52" i="11"/>
  <c r="BF58" i="11"/>
  <c r="BF33" i="11"/>
  <c r="BF26" i="11"/>
  <c r="BF66" i="11"/>
  <c r="BW966" i="11"/>
  <c r="BW951" i="11"/>
  <c r="BW957" i="11"/>
  <c r="BW941" i="11"/>
  <c r="BW923" i="11"/>
  <c r="BW920" i="11"/>
  <c r="BW915" i="11"/>
  <c r="BW903" i="11"/>
  <c r="BW894" i="11"/>
  <c r="BW882" i="11"/>
  <c r="BW881" i="11"/>
  <c r="BW870" i="11"/>
  <c r="BW844" i="11"/>
  <c r="BW858" i="11"/>
  <c r="BW826" i="11"/>
  <c r="BW810" i="11"/>
  <c r="BW813" i="11"/>
  <c r="BW828" i="11"/>
  <c r="BW812" i="11"/>
  <c r="BW827" i="11"/>
  <c r="BW784" i="11"/>
  <c r="BW776" i="11"/>
  <c r="BW778" i="11"/>
  <c r="BW724" i="11"/>
  <c r="BW733" i="11"/>
  <c r="BW719" i="11"/>
  <c r="BW743" i="11"/>
  <c r="BW714" i="11"/>
  <c r="BW717" i="11"/>
  <c r="BW693" i="11"/>
  <c r="BW673" i="11"/>
  <c r="BW680" i="11"/>
  <c r="BW685" i="11"/>
  <c r="BW686" i="11"/>
  <c r="BW654" i="11"/>
  <c r="BW618" i="11"/>
  <c r="BW672" i="11"/>
  <c r="BW649" i="11"/>
  <c r="BW625" i="11"/>
  <c r="BW614" i="11"/>
  <c r="BW641" i="11"/>
  <c r="BW591" i="11"/>
  <c r="BW575" i="11"/>
  <c r="BW577" i="11"/>
  <c r="BW568" i="11"/>
  <c r="BW559" i="11"/>
  <c r="BW567" i="11"/>
  <c r="BW520" i="11"/>
  <c r="BW521" i="11"/>
  <c r="BW526" i="11"/>
  <c r="BW522" i="11"/>
  <c r="BW496" i="11"/>
  <c r="BW512" i="11"/>
  <c r="BW511" i="11"/>
  <c r="BW477" i="11"/>
  <c r="BW533" i="11"/>
  <c r="BW487" i="11"/>
  <c r="BW494" i="11"/>
  <c r="BW448" i="11"/>
  <c r="BW470" i="11"/>
  <c r="BW422" i="11"/>
  <c r="BW456" i="11"/>
  <c r="BW425" i="11"/>
  <c r="BW479" i="11"/>
  <c r="BW412" i="11"/>
  <c r="BW316" i="11"/>
  <c r="BW351" i="11"/>
  <c r="BW293" i="11"/>
  <c r="BW337" i="11"/>
  <c r="BW355" i="11"/>
  <c r="BW360" i="11"/>
  <c r="BW368" i="11"/>
  <c r="BW344" i="11"/>
  <c r="BW358" i="11"/>
  <c r="BW290" i="11"/>
  <c r="BW265" i="11"/>
  <c r="BW273" i="11"/>
  <c r="BW214" i="11"/>
  <c r="BW256" i="11"/>
  <c r="BW321" i="11"/>
  <c r="BW263" i="11"/>
  <c r="BW254" i="11"/>
  <c r="BW227" i="11"/>
  <c r="BW233" i="11"/>
  <c r="BW225" i="11"/>
  <c r="BW185" i="11"/>
  <c r="BW119" i="11"/>
  <c r="BW213" i="11"/>
  <c r="BW156" i="11"/>
  <c r="BW199" i="11"/>
  <c r="BW229" i="11"/>
  <c r="BW139" i="11"/>
  <c r="BW108" i="11"/>
  <c r="BW74" i="11"/>
  <c r="BW150" i="11"/>
  <c r="BW141" i="11"/>
  <c r="BW68" i="11"/>
  <c r="BW180" i="11"/>
  <c r="BW75" i="11"/>
  <c r="BW45" i="11"/>
  <c r="BW81" i="11"/>
  <c r="BW13" i="11"/>
  <c r="BW26" i="11"/>
  <c r="BW21" i="11"/>
  <c r="BW36" i="11"/>
  <c r="BW965" i="11"/>
  <c r="BW949" i="11"/>
  <c r="BW956" i="11"/>
  <c r="BW938" i="11"/>
  <c r="BW927" i="11"/>
  <c r="BW925" i="11"/>
  <c r="BW908" i="11"/>
  <c r="BW902" i="11"/>
  <c r="BW893" i="11"/>
  <c r="BW878" i="11"/>
  <c r="BW874" i="11"/>
  <c r="BW887" i="11"/>
  <c r="BW838" i="11"/>
  <c r="BW857" i="11"/>
  <c r="BW807" i="11"/>
  <c r="BW806" i="11"/>
  <c r="BW822" i="11"/>
  <c r="BW823" i="11"/>
  <c r="BW809" i="11"/>
  <c r="BW799" i="11"/>
  <c r="BW781" i="11"/>
  <c r="BW789" i="11"/>
  <c r="BW779" i="11"/>
  <c r="BW720" i="11"/>
  <c r="BW728" i="11"/>
  <c r="BW757" i="11"/>
  <c r="BW752" i="11"/>
  <c r="BW712" i="11"/>
  <c r="BW731" i="11"/>
  <c r="BW699" i="11"/>
  <c r="BW669" i="11"/>
  <c r="BW676" i="11"/>
  <c r="BW683" i="11"/>
  <c r="BW682" i="11"/>
  <c r="BW647" i="11"/>
  <c r="BW650" i="11"/>
  <c r="BW671" i="11"/>
  <c r="BW644" i="11"/>
  <c r="BW606" i="11"/>
  <c r="BW610" i="11"/>
  <c r="BW629" i="11"/>
  <c r="BW582" i="11"/>
  <c r="BW586" i="11"/>
  <c r="BW574" i="11"/>
  <c r="BW564" i="11"/>
  <c r="BW550" i="11"/>
  <c r="BW562" i="11"/>
  <c r="BW516" i="11"/>
  <c r="BW515" i="11"/>
  <c r="BW514" i="11"/>
  <c r="BW530" i="11"/>
  <c r="BW505" i="11"/>
  <c r="BW508" i="11"/>
  <c r="BW506" i="11"/>
  <c r="BW460" i="11"/>
  <c r="BW507" i="11"/>
  <c r="BW484" i="11"/>
  <c r="BW483" i="11"/>
  <c r="BW441" i="11"/>
  <c r="BW438" i="11"/>
  <c r="BW418" i="11"/>
  <c r="BW385" i="11"/>
  <c r="BW417" i="11"/>
  <c r="BW478" i="11"/>
  <c r="BW408" i="11"/>
  <c r="BW307" i="11"/>
  <c r="BW347" i="11"/>
  <c r="BW289" i="11"/>
  <c r="BW319" i="11"/>
  <c r="BW350" i="11"/>
  <c r="BW341" i="11"/>
  <c r="BW364" i="11"/>
  <c r="BW334" i="11"/>
  <c r="BW353" i="11"/>
  <c r="BW308" i="11"/>
  <c r="BW261" i="11"/>
  <c r="BW269" i="11"/>
  <c r="BW313" i="11"/>
  <c r="BW252" i="11"/>
  <c r="BW288" i="11"/>
  <c r="BW259" i="11"/>
  <c r="BW326" i="11"/>
  <c r="BW223" i="11"/>
  <c r="BW212" i="11"/>
  <c r="BW224" i="11"/>
  <c r="BW181" i="11"/>
  <c r="BW114" i="11"/>
  <c r="BW202" i="11"/>
  <c r="BW152" i="11"/>
  <c r="BW187" i="11"/>
  <c r="BW228" i="11"/>
  <c r="BW127" i="11"/>
  <c r="BW106" i="11"/>
  <c r="BW162" i="11"/>
  <c r="BW137" i="11"/>
  <c r="BW117" i="11"/>
  <c r="BW64" i="11"/>
  <c r="BW126" i="11"/>
  <c r="BW71" i="11"/>
  <c r="BW41" i="11"/>
  <c r="BW63" i="11"/>
  <c r="BW46" i="11"/>
  <c r="BW69" i="11"/>
  <c r="BW11" i="11"/>
  <c r="BW32" i="11"/>
  <c r="BW972" i="11"/>
  <c r="BW963" i="11"/>
  <c r="BW948" i="11"/>
  <c r="BW952" i="11"/>
  <c r="BW935" i="11"/>
  <c r="BW922" i="11"/>
  <c r="BW918" i="11"/>
  <c r="BW914" i="11"/>
  <c r="BW900" i="11"/>
  <c r="BW892" i="11"/>
  <c r="BW889" i="11"/>
  <c r="BW869" i="11"/>
  <c r="BW873" i="11"/>
  <c r="BW834" i="11"/>
  <c r="BW868" i="11"/>
  <c r="BW802" i="11"/>
  <c r="BW801" i="11"/>
  <c r="BW817" i="11"/>
  <c r="BW816" i="11"/>
  <c r="BW804" i="11"/>
  <c r="BW783" i="11"/>
  <c r="BW773" i="11"/>
  <c r="BW780" i="11"/>
  <c r="BW772" i="11"/>
  <c r="BW716" i="11"/>
  <c r="BW768" i="11"/>
  <c r="BW749" i="11"/>
  <c r="BW738" i="11"/>
  <c r="BW736" i="11"/>
  <c r="BW740" i="11"/>
  <c r="BW657" i="11"/>
  <c r="BW665" i="11"/>
  <c r="BW710" i="11"/>
  <c r="BW679" i="11"/>
  <c r="BW678" i="11"/>
  <c r="BW643" i="11"/>
  <c r="BW646" i="11"/>
  <c r="BW651" i="11"/>
  <c r="BW640" i="11"/>
  <c r="BW602" i="11"/>
  <c r="BW589" i="11"/>
  <c r="BW660" i="11"/>
  <c r="BW604" i="11"/>
  <c r="BW659" i="11"/>
  <c r="BW570" i="11"/>
  <c r="BW560" i="11"/>
  <c r="BW541" i="11"/>
  <c r="BW558" i="11"/>
  <c r="BW579" i="11"/>
  <c r="BW596" i="11"/>
  <c r="BW510" i="11"/>
  <c r="BW518" i="11"/>
  <c r="BW499" i="11"/>
  <c r="BW495" i="11"/>
  <c r="BW473" i="11"/>
  <c r="BW455" i="11"/>
  <c r="BW498" i="11"/>
  <c r="BW480" i="11"/>
  <c r="BW458" i="11"/>
  <c r="BW431" i="11"/>
  <c r="BW475" i="11"/>
  <c r="BW414" i="11"/>
  <c r="BW445" i="11"/>
  <c r="BW413" i="11"/>
  <c r="BW457" i="11"/>
  <c r="BW404" i="11"/>
  <c r="BW303" i="11"/>
  <c r="BW328" i="11"/>
  <c r="BW387" i="11"/>
  <c r="BW306" i="11"/>
  <c r="BW336" i="11"/>
  <c r="BW335" i="11"/>
  <c r="BW354" i="11"/>
  <c r="BW330" i="11"/>
  <c r="BW348" i="11"/>
  <c r="BW304" i="11"/>
  <c r="BW257" i="11"/>
  <c r="BW248" i="11"/>
  <c r="BW309" i="11"/>
  <c r="BW234" i="11"/>
  <c r="BW287" i="11"/>
  <c r="BW255" i="11"/>
  <c r="BW317" i="11"/>
  <c r="BW219" i="11"/>
  <c r="BW206" i="11"/>
  <c r="BW220" i="11"/>
  <c r="BW172" i="11"/>
  <c r="BW250" i="11"/>
  <c r="BW188" i="11"/>
  <c r="BW147" i="11"/>
  <c r="BW178" i="11"/>
  <c r="BW194" i="11"/>
  <c r="BW120" i="11"/>
  <c r="BW102" i="11"/>
  <c r="BW153" i="11"/>
  <c r="BW128" i="11"/>
  <c r="BW104" i="11"/>
  <c r="BW60" i="11"/>
  <c r="BW103" i="11"/>
  <c r="BW67" i="11"/>
  <c r="BW58" i="11"/>
  <c r="BW59" i="11"/>
  <c r="BW25" i="11"/>
  <c r="BW37" i="11"/>
  <c r="BW77" i="11"/>
  <c r="BW19" i="11"/>
  <c r="BW971" i="11"/>
  <c r="BW962" i="11"/>
  <c r="BW947" i="11"/>
  <c r="BW959" i="11"/>
  <c r="BW933" i="11"/>
  <c r="BW931" i="11"/>
  <c r="BW907" i="11"/>
  <c r="BW913" i="11"/>
  <c r="BW899" i="11"/>
  <c r="BW891" i="11"/>
  <c r="BW883" i="11"/>
  <c r="BW860" i="11"/>
  <c r="BW877" i="11"/>
  <c r="BW850" i="11"/>
  <c r="BW854" i="11"/>
  <c r="BW798" i="11"/>
  <c r="BW797" i="11"/>
  <c r="BW840" i="11"/>
  <c r="BW796" i="11"/>
  <c r="BW808" i="11"/>
  <c r="BW786" i="11"/>
  <c r="BW769" i="11"/>
  <c r="BW775" i="11"/>
  <c r="BW767" i="11"/>
  <c r="BW763" i="11"/>
  <c r="BW761" i="11"/>
  <c r="BW777" i="11"/>
  <c r="BW734" i="11"/>
  <c r="BW722" i="11"/>
  <c r="BW713" i="11"/>
  <c r="BW702" i="11"/>
  <c r="BW661" i="11"/>
  <c r="BW704" i="11"/>
  <c r="BW675" i="11"/>
  <c r="BW674" i="11"/>
  <c r="BW639" i="11"/>
  <c r="BW642" i="11"/>
  <c r="BW645" i="11"/>
  <c r="BW636" i="11"/>
  <c r="BW598" i="11"/>
  <c r="BW664" i="11"/>
  <c r="BW637" i="11"/>
  <c r="BW578" i="11"/>
  <c r="BW592" i="11"/>
  <c r="BW566" i="11"/>
  <c r="BW565" i="11"/>
  <c r="BW590" i="11"/>
  <c r="BW544" i="11"/>
  <c r="BW553" i="11"/>
  <c r="BW539" i="11"/>
  <c r="BW493" i="11"/>
  <c r="BW552" i="11"/>
  <c r="BW471" i="11"/>
  <c r="BW488" i="11"/>
  <c r="BW469" i="11"/>
  <c r="BW451" i="11"/>
  <c r="BW490" i="11"/>
  <c r="BW476" i="11"/>
  <c r="BW452" i="11"/>
  <c r="BW427" i="11"/>
  <c r="BW474" i="11"/>
  <c r="BW410" i="11"/>
  <c r="BW442" i="11"/>
  <c r="BW409" i="11"/>
  <c r="BW432" i="11"/>
  <c r="BW399" i="11"/>
  <c r="BW407" i="11"/>
  <c r="BW324" i="11"/>
  <c r="BW374" i="11"/>
  <c r="BW411" i="11"/>
  <c r="BW327" i="11"/>
  <c r="BW331" i="11"/>
  <c r="BW349" i="11"/>
  <c r="BW403" i="11"/>
  <c r="BW329" i="11"/>
  <c r="BW301" i="11"/>
  <c r="BW253" i="11"/>
  <c r="BW244" i="11"/>
  <c r="BW297" i="11"/>
  <c r="BW230" i="11"/>
  <c r="BW283" i="11"/>
  <c r="BW281" i="11"/>
  <c r="BW295" i="11"/>
  <c r="BW215" i="11"/>
  <c r="BW191" i="11"/>
  <c r="BW217" i="11"/>
  <c r="BW158" i="11"/>
  <c r="BW243" i="11"/>
  <c r="BW211" i="11"/>
  <c r="BW138" i="11"/>
  <c r="BW169" i="11"/>
  <c r="BW182" i="11"/>
  <c r="BW112" i="11"/>
  <c r="BW98" i="11"/>
  <c r="BW130" i="11"/>
  <c r="BW93" i="11"/>
  <c r="BW100" i="11"/>
  <c r="BW52" i="11"/>
  <c r="BW99" i="11"/>
  <c r="BW65" i="11"/>
  <c r="BW54" i="11"/>
  <c r="BW55" i="11"/>
  <c r="BW89" i="11"/>
  <c r="BW12" i="11"/>
  <c r="BW66" i="11"/>
  <c r="BW9" i="11"/>
  <c r="BW970" i="11"/>
  <c r="BW961" i="11"/>
  <c r="BW945" i="11"/>
  <c r="BW950" i="11"/>
  <c r="BW940" i="11"/>
  <c r="BW930" i="11"/>
  <c r="BW917" i="11"/>
  <c r="BW911" i="11"/>
  <c r="BW898" i="11"/>
  <c r="BW890" i="11"/>
  <c r="BW875" i="11"/>
  <c r="BW867" i="11"/>
  <c r="BW876" i="11"/>
  <c r="BW845" i="11"/>
  <c r="BW846" i="11"/>
  <c r="BW794" i="11"/>
  <c r="BW793" i="11"/>
  <c r="BW839" i="11"/>
  <c r="BW787" i="11"/>
  <c r="BW803" i="11"/>
  <c r="BW774" i="11"/>
  <c r="BW764" i="11"/>
  <c r="BW771" i="11"/>
  <c r="BW759" i="11"/>
  <c r="BW755" i="11"/>
  <c r="BW750" i="11"/>
  <c r="BW758" i="11"/>
  <c r="BW725" i="11"/>
  <c r="BW730" i="11"/>
  <c r="BW709" i="11"/>
  <c r="BW695" i="11"/>
  <c r="BW708" i="11"/>
  <c r="BW696" i="11"/>
  <c r="BW700" i="11"/>
  <c r="BW670" i="11"/>
  <c r="BW635" i="11"/>
  <c r="BW638" i="11"/>
  <c r="BW668" i="11"/>
  <c r="BW632" i="11"/>
  <c r="BW594" i="11"/>
  <c r="BW648" i="11"/>
  <c r="BW620" i="11"/>
  <c r="BW573" i="11"/>
  <c r="BW581" i="11"/>
  <c r="BW597" i="11"/>
  <c r="BW555" i="11"/>
  <c r="BW554" i="11"/>
  <c r="BW540" i="11"/>
  <c r="BW548" i="11"/>
  <c r="BW537" i="11"/>
  <c r="BW489" i="11"/>
  <c r="BW542" i="11"/>
  <c r="BW467" i="11"/>
  <c r="BW486" i="11"/>
  <c r="BW465" i="11"/>
  <c r="BW447" i="11"/>
  <c r="BW472" i="11"/>
  <c r="BW459" i="11"/>
  <c r="BW436" i="11"/>
  <c r="BW423" i="11"/>
  <c r="BW449" i="11"/>
  <c r="BW406" i="11"/>
  <c r="BW440" i="11"/>
  <c r="BW519" i="11"/>
  <c r="BW428" i="11"/>
  <c r="BW375" i="11"/>
  <c r="BW398" i="11"/>
  <c r="BW315" i="11"/>
  <c r="BW370" i="11"/>
  <c r="BW386" i="11"/>
  <c r="BW323" i="11"/>
  <c r="BW322" i="11"/>
  <c r="BW340" i="11"/>
  <c r="BW394" i="11"/>
  <c r="BW325" i="11"/>
  <c r="BW300" i="11"/>
  <c r="BW249" i="11"/>
  <c r="BW239" i="11"/>
  <c r="BW277" i="11"/>
  <c r="BW205" i="11"/>
  <c r="BW272" i="11"/>
  <c r="BW279" i="11"/>
  <c r="BW284" i="11"/>
  <c r="BW246" i="11"/>
  <c r="BW177" i="11"/>
  <c r="BW210" i="11"/>
  <c r="BW145" i="11"/>
  <c r="BW242" i="11"/>
  <c r="BW193" i="11"/>
  <c r="BW134" i="11"/>
  <c r="BW164" i="11"/>
  <c r="BW173" i="11"/>
  <c r="BW157" i="11"/>
  <c r="BW94" i="11"/>
  <c r="BW113" i="11"/>
  <c r="BW146" i="11"/>
  <c r="BW96" i="11"/>
  <c r="BW48" i="11"/>
  <c r="BW95" i="11"/>
  <c r="BW61" i="11"/>
  <c r="BW42" i="11"/>
  <c r="BW33" i="11"/>
  <c r="BW73" i="11"/>
  <c r="BW38" i="11"/>
  <c r="BW39" i="11"/>
  <c r="BW14" i="11"/>
  <c r="BW969" i="11"/>
  <c r="BW960" i="11"/>
  <c r="BW944" i="11"/>
  <c r="BW954" i="11"/>
  <c r="BW939" i="11"/>
  <c r="BW921" i="11"/>
  <c r="BW916" i="11"/>
  <c r="BW909" i="11"/>
  <c r="BW897" i="11"/>
  <c r="BW886" i="11"/>
  <c r="BW871" i="11"/>
  <c r="BW859" i="11"/>
  <c r="BW865" i="11"/>
  <c r="BW841" i="11"/>
  <c r="BW853" i="11"/>
  <c r="BW790" i="11"/>
  <c r="BW819" i="11"/>
  <c r="BW835" i="11"/>
  <c r="BW795" i="11"/>
  <c r="BW820" i="11"/>
  <c r="BW770" i="11"/>
  <c r="BW760" i="11"/>
  <c r="BW766" i="11"/>
  <c r="BW747" i="11"/>
  <c r="BW751" i="11"/>
  <c r="BW741" i="11"/>
  <c r="BW753" i="11"/>
  <c r="BW688" i="11"/>
  <c r="BW727" i="11"/>
  <c r="BW705" i="11"/>
  <c r="BW691" i="11"/>
  <c r="BW687" i="11"/>
  <c r="BW689" i="11"/>
  <c r="BW694" i="11"/>
  <c r="BW666" i="11"/>
  <c r="BW631" i="11"/>
  <c r="BW634" i="11"/>
  <c r="BW667" i="11"/>
  <c r="BW628" i="11"/>
  <c r="BW585" i="11"/>
  <c r="BW619" i="11"/>
  <c r="BW603" i="11"/>
  <c r="BW612" i="11"/>
  <c r="BW593" i="11"/>
  <c r="BW576" i="11"/>
  <c r="BW546" i="11"/>
  <c r="BW549" i="11"/>
  <c r="BW536" i="11"/>
  <c r="BW561" i="11"/>
  <c r="BW535" i="11"/>
  <c r="BW543" i="11"/>
  <c r="BW527" i="11"/>
  <c r="BW534" i="11"/>
  <c r="BW482" i="11"/>
  <c r="BW502" i="11"/>
  <c r="BW443" i="11"/>
  <c r="BW468" i="11"/>
  <c r="BW454" i="11"/>
  <c r="BW501" i="11"/>
  <c r="BW419" i="11"/>
  <c r="BW444" i="11"/>
  <c r="BW402" i="11"/>
  <c r="BW434" i="11"/>
  <c r="BW463" i="11"/>
  <c r="BW424" i="11"/>
  <c r="BW371" i="11"/>
  <c r="BW382" i="11"/>
  <c r="BW311" i="11"/>
  <c r="BW356" i="11"/>
  <c r="BW378" i="11"/>
  <c r="BW314" i="11"/>
  <c r="BW318" i="11"/>
  <c r="BW395" i="11"/>
  <c r="BW380" i="11"/>
  <c r="BW312" i="11"/>
  <c r="BW296" i="11"/>
  <c r="BW240" i="11"/>
  <c r="BW235" i="11"/>
  <c r="BW268" i="11"/>
  <c r="BW201" i="11"/>
  <c r="BW286" i="11"/>
  <c r="BW275" i="11"/>
  <c r="BW270" i="11"/>
  <c r="BW241" i="11"/>
  <c r="BW168" i="11"/>
  <c r="BW200" i="11"/>
  <c r="BW140" i="11"/>
  <c r="BW207" i="11"/>
  <c r="BW183" i="11"/>
  <c r="BW125" i="11"/>
  <c r="BW160" i="11"/>
  <c r="BW166" i="11"/>
  <c r="BW133" i="11"/>
  <c r="BW86" i="11"/>
  <c r="BW111" i="11"/>
  <c r="BW107" i="11"/>
  <c r="BW92" i="11"/>
  <c r="BW135" i="11"/>
  <c r="BW87" i="11"/>
  <c r="BW57" i="11"/>
  <c r="BW23" i="11"/>
  <c r="BW29" i="11"/>
  <c r="BW51" i="11"/>
  <c r="BW35" i="11"/>
  <c r="BW20" i="11"/>
  <c r="BW968" i="11"/>
  <c r="BW958" i="11"/>
  <c r="BW943" i="11"/>
  <c r="BW934" i="11"/>
  <c r="BW936" i="11"/>
  <c r="BW929" i="11"/>
  <c r="BW912" i="11"/>
  <c r="BW905" i="11"/>
  <c r="BW896" i="11"/>
  <c r="BW866" i="11"/>
  <c r="BW856" i="11"/>
  <c r="BW855" i="11"/>
  <c r="BW861" i="11"/>
  <c r="BW833" i="11"/>
  <c r="BW849" i="11"/>
  <c r="BW815" i="11"/>
  <c r="BW818" i="11"/>
  <c r="BW832" i="11"/>
  <c r="BW792" i="11"/>
  <c r="BW805" i="11"/>
  <c r="BW765" i="11"/>
  <c r="BW756" i="11"/>
  <c r="BW762" i="11"/>
  <c r="BW742" i="11"/>
  <c r="BW746" i="11"/>
  <c r="BW732" i="11"/>
  <c r="BW739" i="11"/>
  <c r="BW684" i="11"/>
  <c r="BW726" i="11"/>
  <c r="BW701" i="11"/>
  <c r="BW681" i="11"/>
  <c r="BW656" i="11"/>
  <c r="BW698" i="11"/>
  <c r="BW690" i="11"/>
  <c r="BW662" i="11"/>
  <c r="BW627" i="11"/>
  <c r="BW630" i="11"/>
  <c r="BW655" i="11"/>
  <c r="BW624" i="11"/>
  <c r="BW633" i="11"/>
  <c r="BW616" i="11"/>
  <c r="BW599" i="11"/>
  <c r="BW607" i="11"/>
  <c r="BW587" i="11"/>
  <c r="BW556" i="11"/>
  <c r="BW572" i="11"/>
  <c r="BW545" i="11"/>
  <c r="BW532" i="11"/>
  <c r="BW551" i="11"/>
  <c r="BW517" i="11"/>
  <c r="BW538" i="11"/>
  <c r="BW504" i="11"/>
  <c r="BW525" i="11"/>
  <c r="BW531" i="11"/>
  <c r="BW485" i="11"/>
  <c r="BW439" i="11"/>
  <c r="BW464" i="11"/>
  <c r="BW450" i="11"/>
  <c r="BW466" i="11"/>
  <c r="BW415" i="11"/>
  <c r="BW430" i="11"/>
  <c r="BW381" i="11"/>
  <c r="BW433" i="11"/>
  <c r="BW462" i="11"/>
  <c r="BW420" i="11"/>
  <c r="BW343" i="11"/>
  <c r="BW362" i="11"/>
  <c r="BW302" i="11"/>
  <c r="BW346" i="11"/>
  <c r="BW365" i="11"/>
  <c r="BW391" i="11"/>
  <c r="BW401" i="11"/>
  <c r="BW384" i="11"/>
  <c r="BW367" i="11"/>
  <c r="BW299" i="11"/>
  <c r="BW282" i="11"/>
  <c r="BW292" i="11"/>
  <c r="BW226" i="11"/>
  <c r="BW264" i="11"/>
  <c r="BW196" i="11"/>
  <c r="BW280" i="11"/>
  <c r="BW262" i="11"/>
  <c r="BW245" i="11"/>
  <c r="BW238" i="11"/>
  <c r="BW251" i="11"/>
  <c r="BW197" i="11"/>
  <c r="BW136" i="11"/>
  <c r="BW176" i="11"/>
  <c r="BW174" i="11"/>
  <c r="BW121" i="11"/>
  <c r="BW151" i="11"/>
  <c r="BW148" i="11"/>
  <c r="BW122" i="11"/>
  <c r="BW82" i="11"/>
  <c r="BW163" i="11"/>
  <c r="BW175" i="11"/>
  <c r="BW88" i="11"/>
  <c r="BW132" i="11"/>
  <c r="BW83" i="11"/>
  <c r="BW53" i="11"/>
  <c r="BW18" i="11"/>
  <c r="BW24" i="11"/>
  <c r="BW47" i="11"/>
  <c r="BW31" i="11"/>
  <c r="BW10" i="11"/>
  <c r="BW967" i="11"/>
  <c r="BW953" i="11"/>
  <c r="BW942" i="11"/>
  <c r="BW932" i="11"/>
  <c r="BW926" i="11"/>
  <c r="BW924" i="11"/>
  <c r="BW906" i="11"/>
  <c r="BW904" i="11"/>
  <c r="BW895" i="11"/>
  <c r="BW888" i="11"/>
  <c r="BW852" i="11"/>
  <c r="BW851" i="11"/>
  <c r="BW848" i="11"/>
  <c r="BW862" i="11"/>
  <c r="BW830" i="11"/>
  <c r="BW814" i="11"/>
  <c r="BW824" i="11"/>
  <c r="BW831" i="11"/>
  <c r="BW836" i="11"/>
  <c r="BW800" i="11"/>
  <c r="BW791" i="11"/>
  <c r="BW785" i="11"/>
  <c r="BW782" i="11"/>
  <c r="BW729" i="11"/>
  <c r="BW737" i="11"/>
  <c r="BW723" i="11"/>
  <c r="BW748" i="11"/>
  <c r="BW735" i="11"/>
  <c r="BW721" i="11"/>
  <c r="BW697" i="11"/>
  <c r="BW677" i="11"/>
  <c r="BW652" i="11"/>
  <c r="BW692" i="11"/>
  <c r="BW706" i="11"/>
  <c r="BW658" i="11"/>
  <c r="BW623" i="11"/>
  <c r="BW626" i="11"/>
  <c r="BW653" i="11"/>
  <c r="BW615" i="11"/>
  <c r="BW621" i="11"/>
  <c r="BW611" i="11"/>
  <c r="BW595" i="11"/>
  <c r="BW605" i="11"/>
  <c r="BW583" i="11"/>
  <c r="BW609" i="11"/>
  <c r="BW563" i="11"/>
  <c r="BW569" i="11"/>
  <c r="BW524" i="11"/>
  <c r="BW584" i="11"/>
  <c r="BW608" i="11"/>
  <c r="BW529" i="11"/>
  <c r="BW500" i="11"/>
  <c r="BW523" i="11"/>
  <c r="BW513" i="11"/>
  <c r="BW481" i="11"/>
  <c r="BW435" i="11"/>
  <c r="BW503" i="11"/>
  <c r="BW446" i="11"/>
  <c r="BW453" i="11"/>
  <c r="BW557" i="11"/>
  <c r="BW426" i="11"/>
  <c r="BW461" i="11"/>
  <c r="BW429" i="11"/>
  <c r="BW400" i="11"/>
  <c r="BW416" i="11"/>
  <c r="BW338" i="11"/>
  <c r="BW357" i="11"/>
  <c r="BW298" i="11"/>
  <c r="BW342" i="11"/>
  <c r="BW361" i="11"/>
  <c r="BW369" i="11"/>
  <c r="BW390" i="11"/>
  <c r="BW379" i="11"/>
  <c r="BW363" i="11"/>
  <c r="BW294" i="11"/>
  <c r="BW274" i="11"/>
  <c r="BW291" i="11"/>
  <c r="BW222" i="11"/>
  <c r="BW260" i="11"/>
  <c r="BW192" i="11"/>
  <c r="BW267" i="11"/>
  <c r="BW258" i="11"/>
  <c r="BW236" i="11"/>
  <c r="BW237" i="11"/>
  <c r="BW232" i="11"/>
  <c r="BW190" i="11"/>
  <c r="BW123" i="11"/>
  <c r="BW167" i="11"/>
  <c r="BW165" i="11"/>
  <c r="BW203" i="11"/>
  <c r="BW129" i="11"/>
  <c r="BW144" i="11"/>
  <c r="BW118" i="11"/>
  <c r="BW78" i="11"/>
  <c r="BW159" i="11"/>
  <c r="BW155" i="11"/>
  <c r="BW84" i="11"/>
  <c r="BW109" i="11"/>
  <c r="BW79" i="11"/>
  <c r="BW49" i="11"/>
  <c r="BW8" i="11"/>
  <c r="BW15" i="11"/>
  <c r="BW30" i="11"/>
  <c r="BW27" i="11"/>
  <c r="BW40" i="11"/>
  <c r="BB965" i="11"/>
  <c r="BB963" i="11"/>
  <c r="BB944" i="11"/>
  <c r="BB938" i="11"/>
  <c r="BB925" i="11"/>
  <c r="BB917" i="11"/>
  <c r="BB908" i="11"/>
  <c r="BB903" i="11"/>
  <c r="BB890" i="11"/>
  <c r="BB902" i="11"/>
  <c r="BB867" i="11"/>
  <c r="BB870" i="11"/>
  <c r="BB824" i="11"/>
  <c r="BB861" i="11"/>
  <c r="BB833" i="11"/>
  <c r="BB805" i="11"/>
  <c r="BB817" i="11"/>
  <c r="BB810" i="11"/>
  <c r="BB819" i="11"/>
  <c r="BB802" i="11"/>
  <c r="BB772" i="11"/>
  <c r="BB783" i="11"/>
  <c r="BB740" i="11"/>
  <c r="BB757" i="11"/>
  <c r="BB758" i="11"/>
  <c r="BB751" i="11"/>
  <c r="BB732" i="11"/>
  <c r="BB710" i="11"/>
  <c r="BB716" i="11"/>
  <c r="BB687" i="11"/>
  <c r="BB700" i="11"/>
  <c r="BB675" i="11"/>
  <c r="BB682" i="11"/>
  <c r="BB681" i="11"/>
  <c r="BB673" i="11"/>
  <c r="BB674" i="11"/>
  <c r="BB643" i="11"/>
  <c r="BB575" i="11"/>
  <c r="BB632" i="11"/>
  <c r="BB628" i="11"/>
  <c r="BB642" i="11"/>
  <c r="BB582" i="11"/>
  <c r="BB585" i="11"/>
  <c r="BB607" i="11"/>
  <c r="BB562" i="11"/>
  <c r="BB557" i="11"/>
  <c r="BB570" i="11"/>
  <c r="BB538" i="11"/>
  <c r="BB517" i="11"/>
  <c r="BB524" i="11"/>
  <c r="BB537" i="11"/>
  <c r="BB486" i="11"/>
  <c r="BB495" i="11"/>
  <c r="BB525" i="11"/>
  <c r="BX525" i="11" s="1"/>
  <c r="BY525" i="11" s="1"/>
  <c r="BB546" i="11"/>
  <c r="BB550" i="11"/>
  <c r="BB466" i="11"/>
  <c r="BB422" i="11"/>
  <c r="BB436" i="11"/>
  <c r="BB473" i="11"/>
  <c r="BB472" i="11"/>
  <c r="BB408" i="11"/>
  <c r="BB443" i="11"/>
  <c r="BB419" i="11"/>
  <c r="BB398" i="11"/>
  <c r="BB355" i="11"/>
  <c r="BB292" i="11"/>
  <c r="BB341" i="11"/>
  <c r="BB381" i="11"/>
  <c r="BB326" i="11"/>
  <c r="BB972" i="11"/>
  <c r="BB961" i="11"/>
  <c r="BB949" i="11"/>
  <c r="BB939" i="11"/>
  <c r="BB929" i="11"/>
  <c r="BB923" i="11"/>
  <c r="BB909" i="11"/>
  <c r="BB895" i="11"/>
  <c r="BB876" i="11"/>
  <c r="BB891" i="11"/>
  <c r="BB866" i="11"/>
  <c r="BB851" i="11"/>
  <c r="BB848" i="11"/>
  <c r="BB841" i="11"/>
  <c r="BB813" i="11"/>
  <c r="BB822" i="11"/>
  <c r="BB797" i="11"/>
  <c r="BB795" i="11"/>
  <c r="BB784" i="11"/>
  <c r="BB776" i="11"/>
  <c r="BB770" i="11"/>
  <c r="BB753" i="11"/>
  <c r="BB764" i="11"/>
  <c r="BB733" i="11"/>
  <c r="BB699" i="11"/>
  <c r="BB721" i="11"/>
  <c r="BB738" i="11"/>
  <c r="BB660" i="11"/>
  <c r="BB671" i="11"/>
  <c r="BB708" i="11"/>
  <c r="BB688" i="11"/>
  <c r="BB641" i="11"/>
  <c r="BB661" i="11"/>
  <c r="BB609" i="11"/>
  <c r="BB638" i="11"/>
  <c r="BB627" i="11"/>
  <c r="BB605" i="11"/>
  <c r="BB620" i="11"/>
  <c r="BB583" i="11"/>
  <c r="BB559" i="11"/>
  <c r="BB548" i="11"/>
  <c r="BB581" i="11"/>
  <c r="BB534" i="11"/>
  <c r="BB513" i="11"/>
  <c r="BB541" i="11"/>
  <c r="BB505" i="11"/>
  <c r="BB481" i="11"/>
  <c r="BB480" i="11"/>
  <c r="BB635" i="11"/>
  <c r="BB545" i="11"/>
  <c r="BB456" i="11"/>
  <c r="BB446" i="11"/>
  <c r="BB417" i="11"/>
  <c r="BB441" i="11"/>
  <c r="BB416" i="11"/>
  <c r="BB445" i="11"/>
  <c r="BB415" i="11"/>
  <c r="BB390" i="11"/>
  <c r="BB327" i="11"/>
  <c r="BB395" i="11"/>
  <c r="BB296" i="11"/>
  <c r="BB349" i="11"/>
  <c r="BB399" i="11"/>
  <c r="BB363" i="11"/>
  <c r="BB371" i="11"/>
  <c r="BB971" i="11"/>
  <c r="BB959" i="11"/>
  <c r="BB960" i="11"/>
  <c r="BB943" i="11"/>
  <c r="BB927" i="11"/>
  <c r="BB918" i="11"/>
  <c r="BB922" i="11"/>
  <c r="BB881" i="11"/>
  <c r="BB896" i="11"/>
  <c r="BB883" i="11"/>
  <c r="BB862" i="11"/>
  <c r="BB832" i="11"/>
  <c r="BB868" i="11"/>
  <c r="BB820" i="11"/>
  <c r="BB809" i="11"/>
  <c r="BX809" i="11" s="1"/>
  <c r="AY809" i="11" s="1" a="1"/>
  <c r="AY809" i="11" s="1"/>
  <c r="BB816" i="11"/>
  <c r="BB793" i="11"/>
  <c r="BB794" i="11"/>
  <c r="BB778" i="11"/>
  <c r="BB767" i="11"/>
  <c r="BB736" i="11"/>
  <c r="BB739" i="11"/>
  <c r="BB760" i="11"/>
  <c r="BB766" i="11"/>
  <c r="BB695" i="11"/>
  <c r="BB720" i="11"/>
  <c r="BB691" i="11"/>
  <c r="BB697" i="11"/>
  <c r="BB667" i="11"/>
  <c r="BB696" i="11"/>
  <c r="BB656" i="11"/>
  <c r="BB637" i="11"/>
  <c r="BB653" i="11"/>
  <c r="BB579" i="11"/>
  <c r="BB631" i="11"/>
  <c r="BB625" i="11"/>
  <c r="BB598" i="11"/>
  <c r="BB606" i="11"/>
  <c r="BB618" i="11"/>
  <c r="BB554" i="11"/>
  <c r="BB561" i="11"/>
  <c r="BB565" i="11"/>
  <c r="BB530" i="11"/>
  <c r="BB533" i="11"/>
  <c r="BB520" i="11"/>
  <c r="BB499" i="11"/>
  <c r="BB508" i="11"/>
  <c r="BB476" i="11"/>
  <c r="BB507" i="11"/>
  <c r="BB529" i="11"/>
  <c r="BB448" i="11"/>
  <c r="BB469" i="11"/>
  <c r="BB413" i="11"/>
  <c r="BB400" i="11"/>
  <c r="BB412" i="11"/>
  <c r="BX412" i="11" s="1"/>
  <c r="AY412" i="11" s="1" a="1"/>
  <c r="AY412" i="11" s="1"/>
  <c r="BB438" i="11"/>
  <c r="BB411" i="11"/>
  <c r="BB386" i="11"/>
  <c r="BB323" i="11"/>
  <c r="BB384" i="11"/>
  <c r="BB283" i="11"/>
  <c r="BB340" i="11"/>
  <c r="BB385" i="11"/>
  <c r="BB358" i="11"/>
  <c r="BB343" i="11"/>
  <c r="BB374" i="11"/>
  <c r="BB298" i="11"/>
  <c r="BB217" i="11"/>
  <c r="BB267" i="11"/>
  <c r="BB290" i="11"/>
  <c r="BB199" i="11"/>
  <c r="BB328" i="11"/>
  <c r="BB273" i="11"/>
  <c r="BB260" i="11"/>
  <c r="BB227" i="11"/>
  <c r="BB253" i="11"/>
  <c r="BB130" i="11"/>
  <c r="BB183" i="11"/>
  <c r="BB196" i="11"/>
  <c r="BB203" i="11"/>
  <c r="BB194" i="11"/>
  <c r="BB136" i="11"/>
  <c r="BB151" i="11"/>
  <c r="BB63" i="11"/>
  <c r="BB147" i="11"/>
  <c r="BB144" i="11"/>
  <c r="BB84" i="11"/>
  <c r="BB121" i="11"/>
  <c r="BB205" i="11"/>
  <c r="BB98" i="11"/>
  <c r="BB54" i="11"/>
  <c r="BB75" i="11"/>
  <c r="BB65" i="11"/>
  <c r="BX5" i="11"/>
  <c r="BB49" i="11"/>
  <c r="BB68" i="11"/>
  <c r="BB24" i="11"/>
  <c r="BB968" i="11"/>
  <c r="BB956" i="11"/>
  <c r="BB947" i="11"/>
  <c r="BB935" i="11"/>
  <c r="BB936" i="11"/>
  <c r="BB914" i="11"/>
  <c r="BB888" i="11"/>
  <c r="BB869" i="11"/>
  <c r="BB889" i="11"/>
  <c r="BB871" i="11"/>
  <c r="BB875" i="11"/>
  <c r="BB840" i="11"/>
  <c r="BB865" i="11"/>
  <c r="BB835" i="11"/>
  <c r="BB796" i="11"/>
  <c r="BB844" i="11"/>
  <c r="BB798" i="11"/>
  <c r="BB823" i="11"/>
  <c r="BB966" i="11"/>
  <c r="BB953" i="11"/>
  <c r="BB941" i="11"/>
  <c r="BB931" i="11"/>
  <c r="BB934" i="11"/>
  <c r="BB912" i="11"/>
  <c r="BB905" i="11"/>
  <c r="BB894" i="11"/>
  <c r="BB900" i="11"/>
  <c r="BB854" i="11"/>
  <c r="BB859" i="11"/>
  <c r="BB831" i="11"/>
  <c r="BB853" i="11"/>
  <c r="BB830" i="11"/>
  <c r="BB826" i="11"/>
  <c r="BB806" i="11"/>
  <c r="BB785" i="11"/>
  <c r="BB786" i="11"/>
  <c r="BB755" i="11"/>
  <c r="BB773" i="11"/>
  <c r="BB731" i="11"/>
  <c r="BB748" i="11"/>
  <c r="BB746" i="11"/>
  <c r="BB719" i="11"/>
  <c r="BB729" i="11"/>
  <c r="BB701" i="11"/>
  <c r="BB668" i="11"/>
  <c r="BB683" i="11"/>
  <c r="BB685" i="11"/>
  <c r="BB677" i="11"/>
  <c r="BB650" i="11"/>
  <c r="BB648" i="11"/>
  <c r="BB646" i="11"/>
  <c r="BB592" i="11"/>
  <c r="BB639" i="11"/>
  <c r="BB589" i="11"/>
  <c r="BB599" i="11"/>
  <c r="BB649" i="11"/>
  <c r="BB569" i="11"/>
  <c r="BB568" i="11"/>
  <c r="BB531" i="11"/>
  <c r="BB551" i="11"/>
  <c r="BB519" i="11"/>
  <c r="BB572" i="11"/>
  <c r="BB515" i="11"/>
  <c r="BB521" i="11"/>
  <c r="BB502" i="11"/>
  <c r="BB467" i="11"/>
  <c r="BB458" i="11"/>
  <c r="BB470" i="11"/>
  <c r="BB465" i="11"/>
  <c r="BB429" i="11"/>
  <c r="BB451" i="11"/>
  <c r="BB424" i="11"/>
  <c r="BB455" i="11"/>
  <c r="BB427" i="11"/>
  <c r="BB440" i="11"/>
  <c r="BB350" i="11"/>
  <c r="BB410" i="11"/>
  <c r="BB322" i="11"/>
  <c r="BB364" i="11"/>
  <c r="BB291" i="11"/>
  <c r="BB317" i="11"/>
  <c r="BB387" i="11"/>
  <c r="BB351" i="11"/>
  <c r="BB337" i="11"/>
  <c r="BB238" i="11"/>
  <c r="BB299" i="11"/>
  <c r="BB233" i="11"/>
  <c r="BB224" i="11"/>
  <c r="BB275" i="11"/>
  <c r="BB261" i="11"/>
  <c r="BB277" i="11"/>
  <c r="BB248" i="11"/>
  <c r="BB180" i="11"/>
  <c r="BB222" i="11"/>
  <c r="BB223" i="11"/>
  <c r="BB215" i="11"/>
  <c r="BB155" i="11"/>
  <c r="BB132" i="11"/>
  <c r="BB158" i="11"/>
  <c r="BB176" i="11"/>
  <c r="BB77" i="11"/>
  <c r="BB39" i="11"/>
  <c r="BB169" i="11"/>
  <c r="BB96" i="11"/>
  <c r="BB138" i="11"/>
  <c r="BB103" i="11"/>
  <c r="BB107" i="11"/>
  <c r="BB74" i="11"/>
  <c r="BB133" i="11"/>
  <c r="BB10" i="11"/>
  <c r="BB31" i="11"/>
  <c r="BB57" i="11"/>
  <c r="BB19" i="11"/>
  <c r="BB40" i="11"/>
  <c r="BB962" i="11"/>
  <c r="BB951" i="11"/>
  <c r="BB940" i="11"/>
  <c r="BB930" i="11"/>
  <c r="BB920" i="11"/>
  <c r="BB911" i="11"/>
  <c r="BB904" i="11"/>
  <c r="BB886" i="11"/>
  <c r="BB892" i="11"/>
  <c r="BB874" i="11"/>
  <c r="BB855" i="11"/>
  <c r="BB860" i="11"/>
  <c r="BB852" i="11"/>
  <c r="BB818" i="11"/>
  <c r="BB812" i="11"/>
  <c r="BB801" i="11"/>
  <c r="BB780" i="11"/>
  <c r="BB781" i="11"/>
  <c r="BB779" i="11"/>
  <c r="BB771" i="11"/>
  <c r="BB722" i="11"/>
  <c r="BB752" i="11"/>
  <c r="BB737" i="11"/>
  <c r="BB734" i="11"/>
  <c r="BB725" i="11"/>
  <c r="BB712" i="11"/>
  <c r="BB664" i="11"/>
  <c r="BB679" i="11"/>
  <c r="BB678" i="11"/>
  <c r="BB704" i="11"/>
  <c r="BB645" i="11"/>
  <c r="BB665" i="11"/>
  <c r="BB630" i="11"/>
  <c r="BB644" i="11"/>
  <c r="BB634" i="11"/>
  <c r="BB608" i="11"/>
  <c r="BB576" i="11"/>
  <c r="BB611" i="11"/>
  <c r="BB563" i="11"/>
  <c r="BB553" i="11"/>
  <c r="BB584" i="11"/>
  <c r="BB542" i="11"/>
  <c r="BB567" i="11"/>
  <c r="BB555" i="11"/>
  <c r="BB511" i="11"/>
  <c r="BX511" i="11" s="1"/>
  <c r="AY511" i="11" s="1" a="1"/>
  <c r="AY511" i="11" s="1"/>
  <c r="BB485" i="11"/>
  <c r="BB484" i="11"/>
  <c r="BB463" i="11"/>
  <c r="BB453" i="11"/>
  <c r="BB462" i="11"/>
  <c r="BB459" i="11"/>
  <c r="BB425" i="11"/>
  <c r="BX425" i="11" s="1"/>
  <c r="AY425" i="11" s="1" a="1"/>
  <c r="AY425" i="11" s="1"/>
  <c r="BB449" i="11"/>
  <c r="BB420" i="11"/>
  <c r="BB447" i="11"/>
  <c r="BB423" i="11"/>
  <c r="BB394" i="11"/>
  <c r="BB336" i="11"/>
  <c r="BB406" i="11"/>
  <c r="BB318" i="11"/>
  <c r="BB354" i="11"/>
  <c r="BB287" i="11"/>
  <c r="BB367" i="11"/>
  <c r="BB375" i="11"/>
  <c r="BB347" i="11"/>
  <c r="BB319" i="11"/>
  <c r="BB229" i="11"/>
  <c r="BB289" i="11"/>
  <c r="BB315" i="11"/>
  <c r="BB220" i="11"/>
  <c r="BB262" i="11"/>
  <c r="BB257" i="11"/>
  <c r="BB268" i="11"/>
  <c r="BB244" i="11"/>
  <c r="BB175" i="11"/>
  <c r="BB207" i="11"/>
  <c r="BB219" i="11"/>
  <c r="BB950" i="11"/>
  <c r="BB916" i="11"/>
  <c r="BB898" i="11"/>
  <c r="BB878" i="11"/>
  <c r="BB839" i="11"/>
  <c r="BB814" i="11"/>
  <c r="BB768" i="11"/>
  <c r="BB714" i="11"/>
  <c r="BX714" i="11" s="1"/>
  <c r="AY714" i="11" s="1" a="1"/>
  <c r="AY714" i="11" s="1"/>
  <c r="BB742" i="11"/>
  <c r="BB724" i="11"/>
  <c r="BB680" i="11"/>
  <c r="BB689" i="11"/>
  <c r="BB621" i="11"/>
  <c r="BB666" i="11"/>
  <c r="BB619" i="11"/>
  <c r="BB586" i="11"/>
  <c r="BB636" i="11"/>
  <c r="BB543" i="11"/>
  <c r="BB522" i="11"/>
  <c r="BB573" i="11"/>
  <c r="BB493" i="11"/>
  <c r="BB483" i="11"/>
  <c r="BB434" i="11"/>
  <c r="BB501" i="11"/>
  <c r="BB379" i="11"/>
  <c r="BB403" i="11"/>
  <c r="BB301" i="11"/>
  <c r="BB380" i="11"/>
  <c r="BB334" i="11"/>
  <c r="BB414" i="11"/>
  <c r="BB306" i="11"/>
  <c r="BB304" i="11"/>
  <c r="BB246" i="11"/>
  <c r="BB279" i="11"/>
  <c r="BB324" i="11"/>
  <c r="BB235" i="11"/>
  <c r="BB240" i="11"/>
  <c r="BB174" i="11"/>
  <c r="BB173" i="11"/>
  <c r="BB128" i="11"/>
  <c r="BB123" i="11"/>
  <c r="BB89" i="11"/>
  <c r="BB187" i="11"/>
  <c r="BB113" i="11"/>
  <c r="BB152" i="11"/>
  <c r="BB99" i="11"/>
  <c r="BB94" i="11"/>
  <c r="BB38" i="11"/>
  <c r="BB12" i="11"/>
  <c r="BB87" i="11"/>
  <c r="BB36" i="11"/>
  <c r="BB33" i="11"/>
  <c r="BB970" i="11"/>
  <c r="BB948" i="11"/>
  <c r="BB915" i="11"/>
  <c r="BB899" i="11"/>
  <c r="BB882" i="11"/>
  <c r="BB838" i="11"/>
  <c r="BB789" i="11"/>
  <c r="BB763" i="11"/>
  <c r="BB761" i="11"/>
  <c r="BB769" i="11"/>
  <c r="BB743" i="11"/>
  <c r="BB676" i="11"/>
  <c r="BB702" i="11"/>
  <c r="BB612" i="11"/>
  <c r="BB662" i="11"/>
  <c r="BB626" i="11"/>
  <c r="BB602" i="11"/>
  <c r="BB594" i="11"/>
  <c r="BB539" i="11"/>
  <c r="BB518" i="11"/>
  <c r="BB549" i="11"/>
  <c r="BB489" i="11"/>
  <c r="BB479" i="11"/>
  <c r="BB430" i="11"/>
  <c r="BB468" i="11"/>
  <c r="BB461" i="11"/>
  <c r="BB382" i="11"/>
  <c r="BB297" i="11"/>
  <c r="BB378" i="11"/>
  <c r="BB330" i="11"/>
  <c r="BB362" i="11"/>
  <c r="BB294" i="11"/>
  <c r="BB303" i="11"/>
  <c r="BB242" i="11"/>
  <c r="BB258" i="11"/>
  <c r="BB293" i="11"/>
  <c r="BB214" i="11"/>
  <c r="BB236" i="11"/>
  <c r="BB165" i="11"/>
  <c r="BB159" i="11"/>
  <c r="BB239" i="11"/>
  <c r="BB226" i="11"/>
  <c r="BB81" i="11"/>
  <c r="BB167" i="11"/>
  <c r="BB112" i="11"/>
  <c r="BB141" i="11"/>
  <c r="BB95" i="11"/>
  <c r="BB86" i="11"/>
  <c r="BB164" i="11"/>
  <c r="BB11" i="11"/>
  <c r="BB79" i="11"/>
  <c r="BB32" i="11"/>
  <c r="BB29" i="11"/>
  <c r="BB969" i="11"/>
  <c r="BB942" i="11"/>
  <c r="BB913" i="11"/>
  <c r="BB893" i="11"/>
  <c r="BB828" i="11"/>
  <c r="BB834" i="11"/>
  <c r="BB799" i="11"/>
  <c r="BB759" i="11"/>
  <c r="BB749" i="11"/>
  <c r="BB756" i="11"/>
  <c r="BB730" i="11"/>
  <c r="BB672" i="11"/>
  <c r="BB698" i="11"/>
  <c r="BB652" i="11"/>
  <c r="BB657" i="11"/>
  <c r="BB640" i="11"/>
  <c r="BB587" i="11"/>
  <c r="BB577" i="11"/>
  <c r="BB535" i="11"/>
  <c r="BB532" i="11"/>
  <c r="BB516" i="11"/>
  <c r="BB527" i="11"/>
  <c r="BB475" i="11"/>
  <c r="BB426" i="11"/>
  <c r="BB457" i="11"/>
  <c r="BB460" i="11"/>
  <c r="BB450" i="11"/>
  <c r="BB288" i="11"/>
  <c r="BB368" i="11"/>
  <c r="BB321" i="11"/>
  <c r="BB357" i="11"/>
  <c r="BB284" i="11"/>
  <c r="BB280" i="11"/>
  <c r="BB237" i="11"/>
  <c r="BB270" i="11"/>
  <c r="BB282" i="11"/>
  <c r="BB210" i="11"/>
  <c r="BB188" i="11"/>
  <c r="BX188" i="11" s="1"/>
  <c r="AY188" i="11" s="1" a="1"/>
  <c r="AY188" i="11" s="1"/>
  <c r="BB250" i="11"/>
  <c r="BB150" i="11"/>
  <c r="BB190" i="11"/>
  <c r="BB206" i="11"/>
  <c r="BB73" i="11"/>
  <c r="BB137" i="11"/>
  <c r="BB104" i="11"/>
  <c r="BB135" i="11"/>
  <c r="BB139" i="11"/>
  <c r="BX139" i="11" s="1"/>
  <c r="BB82" i="11"/>
  <c r="BB125" i="11"/>
  <c r="BB64" i="11"/>
  <c r="BB20" i="11"/>
  <c r="BB9" i="11"/>
  <c r="BB15" i="11"/>
  <c r="BB958" i="11"/>
  <c r="BB932" i="11"/>
  <c r="BB907" i="11"/>
  <c r="BB850" i="11"/>
  <c r="BB836" i="11"/>
  <c r="BB800" i="11"/>
  <c r="BB808" i="11"/>
  <c r="BB774" i="11"/>
  <c r="BB726" i="11"/>
  <c r="BB750" i="11"/>
  <c r="BB713" i="11"/>
  <c r="BB651" i="11"/>
  <c r="BB690" i="11"/>
  <c r="BB629" i="11"/>
  <c r="BB614" i="11"/>
  <c r="BB623" i="11"/>
  <c r="BB593" i="11"/>
  <c r="BB558" i="11"/>
  <c r="BB574" i="11"/>
  <c r="BB500" i="11"/>
  <c r="BB490" i="11"/>
  <c r="BB512" i="11"/>
  <c r="BB510" i="11"/>
  <c r="BB444" i="11"/>
  <c r="BB464" i="11"/>
  <c r="BB477" i="11"/>
  <c r="BB401" i="11"/>
  <c r="BB360" i="11"/>
  <c r="BB309" i="11"/>
  <c r="BB348" i="11"/>
  <c r="BB370" i="11"/>
  <c r="BB243" i="11"/>
  <c r="BB259" i="11"/>
  <c r="BB212" i="11"/>
  <c r="BB274" i="11"/>
  <c r="BB256" i="11"/>
  <c r="BB192" i="11"/>
  <c r="BB117" i="11"/>
  <c r="BB213" i="11"/>
  <c r="BB191" i="11"/>
  <c r="BB181" i="11"/>
  <c r="BX181" i="11" s="1"/>
  <c r="BY181" i="11" s="1"/>
  <c r="BB166" i="11"/>
  <c r="BB59" i="11"/>
  <c r="BB118" i="11"/>
  <c r="BB92" i="11"/>
  <c r="BB162" i="11"/>
  <c r="BB114" i="11"/>
  <c r="BB66" i="11"/>
  <c r="BB41" i="11"/>
  <c r="BB60" i="11"/>
  <c r="BB53" i="11"/>
  <c r="BB23" i="11"/>
  <c r="BB14" i="11"/>
  <c r="BB952" i="11"/>
  <c r="BB933" i="11"/>
  <c r="BB873" i="11"/>
  <c r="BB887" i="11"/>
  <c r="BB849" i="11"/>
  <c r="BB807" i="11"/>
  <c r="BB777" i="11"/>
  <c r="BB727" i="11"/>
  <c r="BB747" i="11"/>
  <c r="BB728" i="11"/>
  <c r="BB684" i="11"/>
  <c r="BB659" i="11"/>
  <c r="BB658" i="11"/>
  <c r="BB647" i="11"/>
  <c r="BB624" i="11"/>
  <c r="BB595" i="11"/>
  <c r="BB597" i="11"/>
  <c r="BB552" i="11"/>
  <c r="BB526" i="11"/>
  <c r="BB591" i="11"/>
  <c r="BB506" i="11"/>
  <c r="BB488" i="11"/>
  <c r="BB442" i="11"/>
  <c r="BB409" i="11"/>
  <c r="BB404" i="11"/>
  <c r="BB407" i="11"/>
  <c r="BB314" i="11"/>
  <c r="BB418" i="11"/>
  <c r="BB344" i="11"/>
  <c r="BB338" i="11"/>
  <c r="BB342" i="11"/>
  <c r="BB307" i="11"/>
  <c r="BB311" i="11"/>
  <c r="BB286" i="11"/>
  <c r="BB269" i="11"/>
  <c r="BB230" i="11"/>
  <c r="BB241" i="11"/>
  <c r="BB200" i="11"/>
  <c r="BB182" i="11"/>
  <c r="BB163" i="11"/>
  <c r="BB140" i="11"/>
  <c r="BB93" i="11"/>
  <c r="BB47" i="11"/>
  <c r="BB148" i="11"/>
  <c r="BB157" i="11"/>
  <c r="BB111" i="11"/>
  <c r="BB102" i="11"/>
  <c r="BB42" i="11"/>
  <c r="BB13" i="11"/>
  <c r="BB21" i="11"/>
  <c r="BB37" i="11"/>
  <c r="BB45" i="11"/>
  <c r="BB906" i="11"/>
  <c r="BB804" i="11"/>
  <c r="BB782" i="11"/>
  <c r="BB709" i="11"/>
  <c r="BB633" i="11"/>
  <c r="BB610" i="11"/>
  <c r="BB564" i="11"/>
  <c r="BB514" i="11"/>
  <c r="BB433" i="11"/>
  <c r="BB365" i="11"/>
  <c r="BB353" i="11"/>
  <c r="BB308" i="11"/>
  <c r="BB265" i="11"/>
  <c r="BB126" i="11"/>
  <c r="BB168" i="11"/>
  <c r="BB55" i="11"/>
  <c r="BB129" i="11"/>
  <c r="BB46" i="11"/>
  <c r="BB52" i="11"/>
  <c r="BB967" i="11"/>
  <c r="BB877" i="11"/>
  <c r="BB792" i="11"/>
  <c r="BB735" i="11"/>
  <c r="BB705" i="11"/>
  <c r="BB669" i="11"/>
  <c r="BB603" i="11"/>
  <c r="BB560" i="11"/>
  <c r="BB498" i="11"/>
  <c r="BB487" i="11"/>
  <c r="BB361" i="11"/>
  <c r="BB329" i="11"/>
  <c r="BB263" i="11"/>
  <c r="BB302" i="11"/>
  <c r="BB108" i="11"/>
  <c r="BB185" i="11"/>
  <c r="BB51" i="11"/>
  <c r="BB153" i="11"/>
  <c r="BB122" i="11"/>
  <c r="BB48" i="11"/>
  <c r="BB957" i="11"/>
  <c r="BB897" i="11"/>
  <c r="BB827" i="11"/>
  <c r="BB775" i="11"/>
  <c r="BB655" i="11"/>
  <c r="BB670" i="11"/>
  <c r="BB590" i="11"/>
  <c r="BB504" i="11"/>
  <c r="BB471" i="11"/>
  <c r="BB432" i="11"/>
  <c r="BB369" i="11"/>
  <c r="BB325" i="11"/>
  <c r="BB255" i="11"/>
  <c r="BB264" i="11"/>
  <c r="BB232" i="11"/>
  <c r="BB172" i="11"/>
  <c r="BB134" i="11"/>
  <c r="BB119" i="11"/>
  <c r="BB30" i="11"/>
  <c r="BB71" i="11"/>
  <c r="BB924" i="11"/>
  <c r="BB857" i="11"/>
  <c r="BB790" i="11"/>
  <c r="BB723" i="11"/>
  <c r="BB692" i="11"/>
  <c r="BB654" i="11"/>
  <c r="BB540" i="11"/>
  <c r="BB482" i="11"/>
  <c r="BB454" i="11"/>
  <c r="BB431" i="11"/>
  <c r="BB300" i="11"/>
  <c r="BB272" i="11"/>
  <c r="BB312" i="11"/>
  <c r="BB254" i="11"/>
  <c r="BX254" i="11" s="1"/>
  <c r="AY254" i="11" s="1" a="1"/>
  <c r="AY254" i="11" s="1"/>
  <c r="BB146" i="11"/>
  <c r="BB120" i="11"/>
  <c r="BB88" i="11"/>
  <c r="BB78" i="11"/>
  <c r="BB27" i="11"/>
  <c r="BB8" i="11"/>
  <c r="BB858" i="11"/>
  <c r="BB765" i="11"/>
  <c r="BB604" i="11"/>
  <c r="BB536" i="11"/>
  <c r="BB435" i="11"/>
  <c r="BB356" i="11"/>
  <c r="BB234" i="11"/>
  <c r="BB201" i="11"/>
  <c r="BB202" i="11"/>
  <c r="BB83" i="11"/>
  <c r="BB845" i="11"/>
  <c r="BB741" i="11"/>
  <c r="BB596" i="11"/>
  <c r="BB494" i="11"/>
  <c r="BB452" i="11"/>
  <c r="BB346" i="11"/>
  <c r="BB197" i="11"/>
  <c r="BB160" i="11"/>
  <c r="BB106" i="11"/>
  <c r="BB25" i="11"/>
  <c r="BB856" i="11"/>
  <c r="BB717" i="11"/>
  <c r="BB615" i="11"/>
  <c r="BB478" i="11"/>
  <c r="BB402" i="11"/>
  <c r="BB225" i="11"/>
  <c r="BB245" i="11"/>
  <c r="BB69" i="11"/>
  <c r="BB58" i="11"/>
  <c r="BB954" i="11"/>
  <c r="BB815" i="11"/>
  <c r="BB706" i="11"/>
  <c r="BB578" i="11"/>
  <c r="BB523" i="11"/>
  <c r="BB335" i="11"/>
  <c r="BB251" i="11"/>
  <c r="BB249" i="11"/>
  <c r="BB109" i="11"/>
  <c r="BB26" i="11"/>
  <c r="BB945" i="11"/>
  <c r="BB803" i="11"/>
  <c r="BB693" i="11"/>
  <c r="BB566" i="11"/>
  <c r="BB503" i="11"/>
  <c r="BB331" i="11"/>
  <c r="BB228" i="11"/>
  <c r="BB211" i="11"/>
  <c r="BB156" i="11"/>
  <c r="BB61" i="11"/>
  <c r="BB921" i="11"/>
  <c r="BB787" i="11"/>
  <c r="BB686" i="11"/>
  <c r="BB556" i="11"/>
  <c r="BB439" i="11"/>
  <c r="BB295" i="11"/>
  <c r="BB281" i="11"/>
  <c r="BB177" i="11"/>
  <c r="BB178" i="11"/>
  <c r="BB67" i="11"/>
  <c r="BB846" i="11"/>
  <c r="BB762" i="11"/>
  <c r="BB616" i="11"/>
  <c r="BB496" i="11"/>
  <c r="BB428" i="11"/>
  <c r="BB391" i="11"/>
  <c r="BB252" i="11"/>
  <c r="BB145" i="11"/>
  <c r="BB127" i="11"/>
  <c r="BB18" i="11"/>
  <c r="BB193" i="11"/>
  <c r="BB926" i="11"/>
  <c r="BB100" i="11"/>
  <c r="BB694" i="11"/>
  <c r="BB544" i="11"/>
  <c r="BB474" i="11"/>
  <c r="BB313" i="11"/>
  <c r="BB791" i="11"/>
  <c r="BB316" i="11"/>
  <c r="BB35" i="11"/>
  <c r="S24" i="7"/>
  <c r="Y24" i="7" s="1"/>
  <c r="Y23" i="4"/>
  <c r="Y23" i="5"/>
  <c r="S22" i="7"/>
  <c r="Y22" i="7" s="1"/>
  <c r="Y21" i="4"/>
  <c r="Y21" i="5"/>
  <c r="S21" i="7"/>
  <c r="Y21" i="7" s="1"/>
  <c r="Y20" i="5"/>
  <c r="Y20" i="4"/>
  <c r="BJ969" i="11"/>
  <c r="BJ958" i="11"/>
  <c r="BJ945" i="11"/>
  <c r="BJ943" i="11"/>
  <c r="BJ927" i="11"/>
  <c r="BJ933" i="11"/>
  <c r="BJ913" i="11"/>
  <c r="BJ907" i="11"/>
  <c r="BJ873" i="11"/>
  <c r="BJ972" i="11"/>
  <c r="BJ963" i="11"/>
  <c r="BJ961" i="11"/>
  <c r="BJ953" i="11"/>
  <c r="BJ931" i="11"/>
  <c r="BJ938" i="11"/>
  <c r="BJ916" i="11"/>
  <c r="BJ922" i="11"/>
  <c r="BJ899" i="11"/>
  <c r="BJ968" i="11"/>
  <c r="BJ954" i="11"/>
  <c r="BJ949" i="11"/>
  <c r="BJ926" i="11"/>
  <c r="BJ918" i="11"/>
  <c r="BJ921" i="11"/>
  <c r="BJ869" i="11"/>
  <c r="BJ894" i="11"/>
  <c r="BJ875" i="11"/>
  <c r="BJ882" i="11"/>
  <c r="BJ861" i="11"/>
  <c r="BJ856" i="11"/>
  <c r="BJ848" i="11"/>
  <c r="BJ813" i="11"/>
  <c r="BJ812" i="11"/>
  <c r="BJ807" i="11"/>
  <c r="BJ789" i="11"/>
  <c r="BJ802" i="11"/>
  <c r="BJ778" i="11"/>
  <c r="BJ767" i="11"/>
  <c r="BJ756" i="11"/>
  <c r="BJ731" i="11"/>
  <c r="BJ766" i="11"/>
  <c r="BJ747" i="11"/>
  <c r="BJ760" i="11"/>
  <c r="BJ725" i="11"/>
  <c r="BJ710" i="11"/>
  <c r="BJ724" i="11"/>
  <c r="BJ676" i="11"/>
  <c r="BJ651" i="11"/>
  <c r="BJ704" i="11"/>
  <c r="BJ698" i="11"/>
  <c r="BJ670" i="11"/>
  <c r="BJ637" i="11"/>
  <c r="BJ658" i="11"/>
  <c r="BJ639" i="11"/>
  <c r="BJ628" i="11"/>
  <c r="BJ642" i="11"/>
  <c r="BJ649" i="11"/>
  <c r="BJ626" i="11"/>
  <c r="BJ598" i="11"/>
  <c r="BJ599" i="11"/>
  <c r="BJ562" i="11"/>
  <c r="BJ553" i="11"/>
  <c r="BJ543" i="11"/>
  <c r="BJ570" i="11"/>
  <c r="BJ530" i="11"/>
  <c r="BJ541" i="11"/>
  <c r="BJ504" i="11"/>
  <c r="BJ593" i="11"/>
  <c r="BJ478" i="11"/>
  <c r="BJ501" i="11"/>
  <c r="BJ506" i="11"/>
  <c r="BJ483" i="11"/>
  <c r="BJ470" i="11"/>
  <c r="BJ455" i="11"/>
  <c r="BJ461" i="11"/>
  <c r="BJ429" i="11"/>
  <c r="BJ439" i="11"/>
  <c r="BJ424" i="11"/>
  <c r="BJ451" i="11"/>
  <c r="BJ427" i="11"/>
  <c r="BJ469" i="11"/>
  <c r="BJ361" i="11"/>
  <c r="BJ297" i="11"/>
  <c r="BJ335" i="11"/>
  <c r="BJ354" i="11"/>
  <c r="BJ291" i="11"/>
  <c r="BJ414" i="11"/>
  <c r="BJ348" i="11"/>
  <c r="BJ338" i="11"/>
  <c r="BJ410" i="11"/>
  <c r="BJ337" i="11"/>
  <c r="BJ225" i="11"/>
  <c r="BJ251" i="11"/>
  <c r="BJ228" i="11"/>
  <c r="BJ262" i="11"/>
  <c r="BJ304" i="11"/>
  <c r="BJ257" i="11"/>
  <c r="BJ277" i="11"/>
  <c r="BJ194" i="11"/>
  <c r="BJ117" i="11"/>
  <c r="BJ174" i="11"/>
  <c r="BJ182" i="11"/>
  <c r="BJ245" i="11"/>
  <c r="BJ191" i="11"/>
  <c r="BJ219" i="11"/>
  <c r="BJ172" i="11"/>
  <c r="BJ203" i="11"/>
  <c r="BJ93" i="11"/>
  <c r="BJ55" i="11"/>
  <c r="BJ120" i="11"/>
  <c r="BJ164" i="11"/>
  <c r="BJ113" i="11"/>
  <c r="BJ167" i="11"/>
  <c r="BJ119" i="11"/>
  <c r="BJ74" i="11"/>
  <c r="BJ152" i="11"/>
  <c r="BJ48" i="11"/>
  <c r="BJ967" i="11"/>
  <c r="BJ951" i="11"/>
  <c r="BJ947" i="11"/>
  <c r="BJ925" i="11"/>
  <c r="BJ917" i="11"/>
  <c r="BJ888" i="11"/>
  <c r="BJ891" i="11"/>
  <c r="BJ902" i="11"/>
  <c r="BJ850" i="11"/>
  <c r="BJ871" i="11"/>
  <c r="BJ849" i="11"/>
  <c r="BJ840" i="11"/>
  <c r="BJ860" i="11"/>
  <c r="BJ809" i="11"/>
  <c r="BJ839" i="11"/>
  <c r="BJ827" i="11"/>
  <c r="BJ819" i="11"/>
  <c r="BJ795" i="11"/>
  <c r="BJ772" i="11"/>
  <c r="BJ790" i="11"/>
  <c r="BJ740" i="11"/>
  <c r="BJ722" i="11"/>
  <c r="BJ765" i="11"/>
  <c r="BJ742" i="11"/>
  <c r="BJ750" i="11"/>
  <c r="BJ721" i="11"/>
  <c r="BJ713" i="11"/>
  <c r="BJ712" i="11"/>
  <c r="BJ672" i="11"/>
  <c r="BJ684" i="11"/>
  <c r="BJ697" i="11"/>
  <c r="BJ685" i="11"/>
  <c r="BJ621" i="11"/>
  <c r="BJ633" i="11"/>
  <c r="BJ648" i="11"/>
  <c r="BJ623" i="11"/>
  <c r="BJ627" i="11"/>
  <c r="BJ636" i="11"/>
  <c r="BJ646" i="11"/>
  <c r="BJ611" i="11"/>
  <c r="BJ595" i="11"/>
  <c r="BJ585" i="11"/>
  <c r="BJ558" i="11"/>
  <c r="BJ548" i="11"/>
  <c r="BJ539" i="11"/>
  <c r="BJ565" i="11"/>
  <c r="BJ526" i="11"/>
  <c r="BJ523" i="11"/>
  <c r="BJ500" i="11"/>
  <c r="BJ533" i="11"/>
  <c r="BJ505" i="11"/>
  <c r="BJ489" i="11"/>
  <c r="BJ495" i="11"/>
  <c r="BJ479" i="11"/>
  <c r="BJ466" i="11"/>
  <c r="BJ452" i="11"/>
  <c r="BJ460" i="11"/>
  <c r="BJ425" i="11"/>
  <c r="BJ436" i="11"/>
  <c r="BJ420" i="11"/>
  <c r="BJ449" i="11"/>
  <c r="BJ423" i="11"/>
  <c r="BJ966" i="11"/>
  <c r="BJ960" i="11"/>
  <c r="BJ950" i="11"/>
  <c r="BJ924" i="11"/>
  <c r="BJ915" i="11"/>
  <c r="BJ906" i="11"/>
  <c r="BJ897" i="11"/>
  <c r="BJ898" i="11"/>
  <c r="BJ846" i="11"/>
  <c r="BJ883" i="11"/>
  <c r="BJ844" i="11"/>
  <c r="BJ836" i="11"/>
  <c r="BJ841" i="11"/>
  <c r="BJ804" i="11"/>
  <c r="BJ838" i="11"/>
  <c r="BJ814" i="11"/>
  <c r="BJ815" i="11"/>
  <c r="BJ794" i="11"/>
  <c r="BJ768" i="11"/>
  <c r="BJ787" i="11"/>
  <c r="BJ736" i="11"/>
  <c r="BJ769" i="11"/>
  <c r="BJ761" i="11"/>
  <c r="BJ762" i="11"/>
  <c r="BJ741" i="11"/>
  <c r="BJ720" i="11"/>
  <c r="BJ709" i="11"/>
  <c r="BJ691" i="11"/>
  <c r="BJ668" i="11"/>
  <c r="BJ683" i="11"/>
  <c r="BJ693" i="11"/>
  <c r="BJ681" i="11"/>
  <c r="BJ612" i="11"/>
  <c r="BJ629" i="11"/>
  <c r="BJ673" i="11"/>
  <c r="BJ615" i="11"/>
  <c r="BJ604" i="11"/>
  <c r="BJ635" i="11"/>
  <c r="BJ638" i="11"/>
  <c r="BJ594" i="11"/>
  <c r="BJ586" i="11"/>
  <c r="BJ567" i="11"/>
  <c r="BJ544" i="11"/>
  <c r="BJ603" i="11"/>
  <c r="BJ535" i="11"/>
  <c r="BJ564" i="11"/>
  <c r="BJ522" i="11"/>
  <c r="BJ521" i="11"/>
  <c r="BJ496" i="11"/>
  <c r="BJ524" i="11"/>
  <c r="BJ499" i="11"/>
  <c r="BJ484" i="11"/>
  <c r="BJ493" i="11"/>
  <c r="BJ475" i="11"/>
  <c r="BJ462" i="11"/>
  <c r="BJ440" i="11"/>
  <c r="BJ450" i="11"/>
  <c r="BJ417" i="11"/>
  <c r="BJ400" i="11"/>
  <c r="BJ416" i="11"/>
  <c r="BJ465" i="11"/>
  <c r="BJ419" i="11"/>
  <c r="BJ962" i="11"/>
  <c r="BJ944" i="11"/>
  <c r="BJ942" i="11"/>
  <c r="BJ935" i="11"/>
  <c r="BJ912" i="11"/>
  <c r="BJ904" i="11"/>
  <c r="BJ876" i="11"/>
  <c r="BJ893" i="11"/>
  <c r="BJ858" i="11"/>
  <c r="BJ870" i="11"/>
  <c r="BJ828" i="11"/>
  <c r="BJ865" i="11"/>
  <c r="BJ820" i="11"/>
  <c r="BJ796" i="11"/>
  <c r="BJ834" i="11"/>
  <c r="BJ806" i="11"/>
  <c r="BJ791" i="11"/>
  <c r="BJ786" i="11"/>
  <c r="BJ759" i="11"/>
  <c r="BJ774" i="11"/>
  <c r="BJ714" i="11"/>
  <c r="BJ739" i="11"/>
  <c r="BJ771" i="11"/>
  <c r="BJ751" i="11"/>
  <c r="BJ723" i="11"/>
  <c r="BJ716" i="11"/>
  <c r="BJ701" i="11"/>
  <c r="BJ702" i="11"/>
  <c r="BJ660" i="11"/>
  <c r="BJ970" i="11"/>
  <c r="BJ956" i="11"/>
  <c r="BJ939" i="11"/>
  <c r="BJ929" i="11"/>
  <c r="BJ923" i="11"/>
  <c r="BJ908" i="11"/>
  <c r="BJ877" i="11"/>
  <c r="BJ895" i="11"/>
  <c r="BJ886" i="11"/>
  <c r="BJ862" i="11"/>
  <c r="BJ851" i="11"/>
  <c r="BJ857" i="11"/>
  <c r="BJ852" i="11"/>
  <c r="BJ805" i="11"/>
  <c r="BJ845" i="11"/>
  <c r="BJ816" i="11"/>
  <c r="BJ793" i="11"/>
  <c r="BJ803" i="11"/>
  <c r="BJ782" i="11"/>
  <c r="BJ776" i="11"/>
  <c r="BJ773" i="11"/>
  <c r="BJ749" i="11"/>
  <c r="BJ779" i="11"/>
  <c r="BJ752" i="11"/>
  <c r="BJ733" i="11"/>
  <c r="BJ729" i="11"/>
  <c r="BJ743" i="11"/>
  <c r="BJ728" i="11"/>
  <c r="BJ680" i="11"/>
  <c r="BJ655" i="11"/>
  <c r="BJ659" i="11"/>
  <c r="BJ706" i="11"/>
  <c r="BJ656" i="11"/>
  <c r="BJ641" i="11"/>
  <c r="BJ650" i="11"/>
  <c r="BJ640" i="11"/>
  <c r="BJ634" i="11"/>
  <c r="BJ653" i="11"/>
  <c r="BJ619" i="11"/>
  <c r="BJ597" i="11"/>
  <c r="BJ605" i="11"/>
  <c r="BJ578" i="11"/>
  <c r="BJ574" i="11"/>
  <c r="BJ566" i="11"/>
  <c r="BJ552" i="11"/>
  <c r="BJ577" i="11"/>
  <c r="BJ534" i="11"/>
  <c r="BJ576" i="11"/>
  <c r="BJ517" i="11"/>
  <c r="BJ545" i="11"/>
  <c r="BJ482" i="11"/>
  <c r="BJ514" i="11"/>
  <c r="BJ508" i="11"/>
  <c r="BJ502" i="11"/>
  <c r="BJ474" i="11"/>
  <c r="BJ464" i="11"/>
  <c r="BJ472" i="11"/>
  <c r="BJ433" i="11"/>
  <c r="BJ446" i="11"/>
  <c r="BJ428" i="11"/>
  <c r="BJ454" i="11"/>
  <c r="BJ431" i="11"/>
  <c r="BJ382" i="11"/>
  <c r="BJ365" i="11"/>
  <c r="BJ301" i="11"/>
  <c r="BJ341" i="11"/>
  <c r="BJ364" i="11"/>
  <c r="BJ295" i="11"/>
  <c r="BJ317" i="11"/>
  <c r="BJ353" i="11"/>
  <c r="BJ343" i="11"/>
  <c r="BJ347" i="11"/>
  <c r="BJ342" i="11"/>
  <c r="BJ229" i="11"/>
  <c r="BJ255" i="11"/>
  <c r="BJ237" i="11"/>
  <c r="BJ275" i="11"/>
  <c r="BJ307" i="11"/>
  <c r="BJ261" i="11"/>
  <c r="BJ281" i="11"/>
  <c r="BJ230" i="11"/>
  <c r="BJ126" i="11"/>
  <c r="BJ183" i="11"/>
  <c r="BJ200" i="11"/>
  <c r="BJ253" i="11"/>
  <c r="BJ202" i="11"/>
  <c r="BJ223" i="11"/>
  <c r="BJ181" i="11"/>
  <c r="BJ249" i="11"/>
  <c r="BJ127" i="11"/>
  <c r="BJ59" i="11"/>
  <c r="BJ125" i="11"/>
  <c r="BJ84" i="11"/>
  <c r="BJ134" i="11"/>
  <c r="BJ111" i="11"/>
  <c r="BJ129" i="11"/>
  <c r="BJ78" i="11"/>
  <c r="BJ157" i="11"/>
  <c r="BJ49" i="11"/>
  <c r="BJ965" i="11"/>
  <c r="BJ930" i="11"/>
  <c r="BJ903" i="11"/>
  <c r="BJ878" i="11"/>
  <c r="BJ867" i="11"/>
  <c r="BJ792" i="11"/>
  <c r="BJ808" i="11"/>
  <c r="BJ784" i="11"/>
  <c r="BJ735" i="11"/>
  <c r="BJ732" i="11"/>
  <c r="BJ734" i="11"/>
  <c r="BJ675" i="11"/>
  <c r="BJ696" i="11"/>
  <c r="BJ666" i="11"/>
  <c r="BJ579" i="11"/>
  <c r="BJ614" i="11"/>
  <c r="BJ584" i="11"/>
  <c r="BJ559" i="11"/>
  <c r="BJ568" i="11"/>
  <c r="BJ551" i="11"/>
  <c r="BJ549" i="11"/>
  <c r="BJ511" i="11"/>
  <c r="BJ476" i="11"/>
  <c r="BJ453" i="11"/>
  <c r="BJ426" i="11"/>
  <c r="BJ409" i="11"/>
  <c r="BJ408" i="11"/>
  <c r="BJ411" i="11"/>
  <c r="BJ386" i="11"/>
  <c r="BJ288" i="11"/>
  <c r="BJ296" i="11"/>
  <c r="BJ300" i="11"/>
  <c r="BJ401" i="11"/>
  <c r="BJ384" i="11"/>
  <c r="BJ351" i="11"/>
  <c r="BJ306" i="11"/>
  <c r="BJ267" i="11"/>
  <c r="BJ242" i="11"/>
  <c r="BJ298" i="11"/>
  <c r="BJ286" i="11"/>
  <c r="BJ312" i="11"/>
  <c r="BJ175" i="11"/>
  <c r="BJ210" i="11"/>
  <c r="BJ227" i="11"/>
  <c r="BJ240" i="11"/>
  <c r="BJ132" i="11"/>
  <c r="BJ185" i="11"/>
  <c r="BJ187" i="11"/>
  <c r="BJ73" i="11"/>
  <c r="BJ133" i="11"/>
  <c r="BJ112" i="11"/>
  <c r="BJ166" i="11"/>
  <c r="BJ135" i="11"/>
  <c r="BJ58" i="11"/>
  <c r="BJ57" i="11"/>
  <c r="BJ10" i="11"/>
  <c r="BJ31" i="11"/>
  <c r="BJ19" i="11"/>
  <c r="BJ60" i="11"/>
  <c r="BJ8" i="11"/>
  <c r="BJ959" i="11"/>
  <c r="BJ934" i="11"/>
  <c r="BJ881" i="11"/>
  <c r="BJ854" i="11"/>
  <c r="BJ868" i="11"/>
  <c r="BJ817" i="11"/>
  <c r="BJ785" i="11"/>
  <c r="BJ799" i="11"/>
  <c r="BJ726" i="11"/>
  <c r="BJ719" i="11"/>
  <c r="BJ687" i="11"/>
  <c r="BJ671" i="11"/>
  <c r="BJ694" i="11"/>
  <c r="BJ662" i="11"/>
  <c r="BJ575" i="11"/>
  <c r="BJ630" i="11"/>
  <c r="BJ620" i="11"/>
  <c r="BJ569" i="11"/>
  <c r="BJ561" i="11"/>
  <c r="BJ542" i="11"/>
  <c r="BJ529" i="11"/>
  <c r="BJ507" i="11"/>
  <c r="BJ536" i="11"/>
  <c r="BJ498" i="11"/>
  <c r="BJ422" i="11"/>
  <c r="BJ477" i="11"/>
  <c r="BJ404" i="11"/>
  <c r="BJ407" i="11"/>
  <c r="BJ355" i="11"/>
  <c r="BJ418" i="11"/>
  <c r="BJ283" i="11"/>
  <c r="BJ287" i="11"/>
  <c r="BJ378" i="11"/>
  <c r="BJ375" i="11"/>
  <c r="BJ399" i="11"/>
  <c r="BJ316" i="11"/>
  <c r="BJ263" i="11"/>
  <c r="BJ224" i="11"/>
  <c r="BJ294" i="11"/>
  <c r="BJ274" i="11"/>
  <c r="BJ268" i="11"/>
  <c r="BJ206" i="11"/>
  <c r="BJ197" i="11"/>
  <c r="BJ173" i="11"/>
  <c r="BJ236" i="11"/>
  <c r="BJ128" i="11"/>
  <c r="BJ158" i="11"/>
  <c r="BJ169" i="11"/>
  <c r="BJ69" i="11"/>
  <c r="BJ109" i="11"/>
  <c r="BJ207" i="11"/>
  <c r="BJ147" i="11"/>
  <c r="BJ106" i="11"/>
  <c r="BJ54" i="11"/>
  <c r="BJ53" i="11"/>
  <c r="BJ87" i="11"/>
  <c r="BJ27" i="11"/>
  <c r="BJ9" i="11"/>
  <c r="BJ37" i="11"/>
  <c r="BJ957" i="11"/>
  <c r="BJ936" i="11"/>
  <c r="BJ892" i="11"/>
  <c r="BJ866" i="11"/>
  <c r="BJ831" i="11"/>
  <c r="BJ835" i="11"/>
  <c r="BJ780" i="11"/>
  <c r="BJ783" i="11"/>
  <c r="BJ748" i="11"/>
  <c r="BJ730" i="11"/>
  <c r="BJ692" i="11"/>
  <c r="BJ667" i="11"/>
  <c r="BJ690" i="11"/>
  <c r="BJ657" i="11"/>
  <c r="BJ652" i="11"/>
  <c r="BJ624" i="11"/>
  <c r="BJ607" i="11"/>
  <c r="BJ554" i="11"/>
  <c r="BJ557" i="11"/>
  <c r="BJ538" i="11"/>
  <c r="BJ519" i="11"/>
  <c r="BJ486" i="11"/>
  <c r="BJ520" i="11"/>
  <c r="BJ488" i="11"/>
  <c r="BJ512" i="11"/>
  <c r="BJ456" i="11"/>
  <c r="BJ379" i="11"/>
  <c r="BJ403" i="11"/>
  <c r="BJ350" i="11"/>
  <c r="BJ387" i="11"/>
  <c r="BJ368" i="11"/>
  <c r="BJ391" i="11"/>
  <c r="BJ367" i="11"/>
  <c r="BJ371" i="11"/>
  <c r="BJ385" i="11"/>
  <c r="BJ272" i="11"/>
  <c r="BJ259" i="11"/>
  <c r="BJ220" i="11"/>
  <c r="BJ270" i="11"/>
  <c r="BJ265" i="11"/>
  <c r="BJ264" i="11"/>
  <c r="BJ201" i="11"/>
  <c r="BJ192" i="11"/>
  <c r="BJ159" i="11"/>
  <c r="BJ222" i="11"/>
  <c r="BJ232" i="11"/>
  <c r="BJ145" i="11"/>
  <c r="BJ162" i="11"/>
  <c r="BJ63" i="11"/>
  <c r="BJ104" i="11"/>
  <c r="BJ160" i="11"/>
  <c r="BJ121" i="11"/>
  <c r="BJ102" i="11"/>
  <c r="BJ46" i="11"/>
  <c r="BJ52" i="11"/>
  <c r="BJ79" i="11"/>
  <c r="BJ21" i="11"/>
  <c r="BJ23" i="11"/>
  <c r="BJ33" i="11"/>
  <c r="BJ948" i="11"/>
  <c r="BJ909" i="11"/>
  <c r="BJ889" i="11"/>
  <c r="BJ832" i="11"/>
  <c r="BJ818" i="11"/>
  <c r="BJ801" i="11"/>
  <c r="BJ763" i="11"/>
  <c r="BJ764" i="11"/>
  <c r="BJ746" i="11"/>
  <c r="BJ705" i="11"/>
  <c r="BJ688" i="11"/>
  <c r="BJ689" i="11"/>
  <c r="BJ645" i="11"/>
  <c r="BJ644" i="11"/>
  <c r="BJ669" i="11"/>
  <c r="BJ589" i="11"/>
  <c r="BJ587" i="11"/>
  <c r="BJ572" i="11"/>
  <c r="BJ606" i="11"/>
  <c r="BJ525" i="11"/>
  <c r="BJ532" i="11"/>
  <c r="BJ481" i="11"/>
  <c r="BJ516" i="11"/>
  <c r="BJ468" i="11"/>
  <c r="BJ448" i="11"/>
  <c r="BJ432" i="11"/>
  <c r="BJ435" i="11"/>
  <c r="BJ394" i="11"/>
  <c r="BJ314" i="11"/>
  <c r="BJ322" i="11"/>
  <c r="BJ313" i="11"/>
  <c r="BJ321" i="11"/>
  <c r="BJ325" i="11"/>
  <c r="BJ362" i="11"/>
  <c r="BJ346" i="11"/>
  <c r="BJ282" i="11"/>
  <c r="BJ284" i="11"/>
  <c r="BJ279" i="11"/>
  <c r="BJ299" i="11"/>
  <c r="BJ269" i="11"/>
  <c r="BJ234" i="11"/>
  <c r="BJ239" i="11"/>
  <c r="BJ244" i="11"/>
  <c r="BJ254" i="11"/>
  <c r="BJ168" i="11"/>
  <c r="BJ193" i="11"/>
  <c r="BJ250" i="11"/>
  <c r="BJ81" i="11"/>
  <c r="BJ122" i="11"/>
  <c r="BJ88" i="11"/>
  <c r="BJ99" i="11"/>
  <c r="BJ141" i="11"/>
  <c r="BJ82" i="11"/>
  <c r="BJ107" i="11"/>
  <c r="BJ13" i="11"/>
  <c r="BJ41" i="11"/>
  <c r="BJ36" i="11"/>
  <c r="BJ64" i="11"/>
  <c r="BJ25" i="11"/>
  <c r="BJ914" i="11"/>
  <c r="BJ859" i="11"/>
  <c r="BJ826" i="11"/>
  <c r="BJ727" i="11"/>
  <c r="BJ699" i="11"/>
  <c r="BJ678" i="11"/>
  <c r="BJ643" i="11"/>
  <c r="BJ631" i="11"/>
  <c r="BJ581" i="11"/>
  <c r="BJ537" i="11"/>
  <c r="BJ487" i="11"/>
  <c r="BJ490" i="11"/>
  <c r="BJ444" i="11"/>
  <c r="BJ445" i="11"/>
  <c r="BJ360" i="11"/>
  <c r="BJ334" i="11"/>
  <c r="BJ381" i="11"/>
  <c r="BJ238" i="11"/>
  <c r="BJ199" i="11"/>
  <c r="BJ290" i="11"/>
  <c r="BJ130" i="11"/>
  <c r="BJ150" i="11"/>
  <c r="BJ211" i="11"/>
  <c r="BJ139" i="11"/>
  <c r="BJ96" i="11"/>
  <c r="BJ148" i="11"/>
  <c r="BJ38" i="11"/>
  <c r="BJ12" i="11"/>
  <c r="BJ75" i="11"/>
  <c r="BJ911" i="11"/>
  <c r="BJ855" i="11"/>
  <c r="BJ810" i="11"/>
  <c r="BJ775" i="11"/>
  <c r="BJ695" i="11"/>
  <c r="BJ700" i="11"/>
  <c r="BJ674" i="11"/>
  <c r="BJ610" i="11"/>
  <c r="BJ573" i="11"/>
  <c r="BJ527" i="11"/>
  <c r="BJ485" i="11"/>
  <c r="BJ473" i="11"/>
  <c r="BJ441" i="11"/>
  <c r="BJ398" i="11"/>
  <c r="BJ331" i="11"/>
  <c r="BJ330" i="11"/>
  <c r="BJ380" i="11"/>
  <c r="BJ217" i="11"/>
  <c r="BJ293" i="11"/>
  <c r="BJ273" i="11"/>
  <c r="BJ108" i="11"/>
  <c r="BJ146" i="11"/>
  <c r="BJ196" i="11"/>
  <c r="BJ89" i="11"/>
  <c r="BJ92" i="11"/>
  <c r="BJ144" i="11"/>
  <c r="BJ114" i="11"/>
  <c r="BJ45" i="11"/>
  <c r="BJ65" i="11"/>
  <c r="BJ971" i="11"/>
  <c r="BJ905" i="11"/>
  <c r="BJ824" i="11"/>
  <c r="BJ797" i="11"/>
  <c r="BJ753" i="11"/>
  <c r="BJ738" i="11"/>
  <c r="BJ677" i="11"/>
  <c r="BJ609" i="11"/>
  <c r="BJ591" i="11"/>
  <c r="BJ583" i="11"/>
  <c r="BJ513" i="11"/>
  <c r="BJ480" i="11"/>
  <c r="BJ430" i="11"/>
  <c r="BJ412" i="11"/>
  <c r="BJ390" i="11"/>
  <c r="BJ318" i="11"/>
  <c r="BJ402" i="11"/>
  <c r="BJ357" i="11"/>
  <c r="BJ280" i="11"/>
  <c r="BJ258" i="11"/>
  <c r="BJ315" i="11"/>
  <c r="BJ214" i="11"/>
  <c r="BJ241" i="11"/>
  <c r="BJ190" i="11"/>
  <c r="BJ77" i="11"/>
  <c r="BJ118" i="11"/>
  <c r="BJ138" i="11"/>
  <c r="BJ67" i="11"/>
  <c r="BJ35" i="11"/>
  <c r="BJ61" i="11"/>
  <c r="BJ952" i="11"/>
  <c r="BJ900" i="11"/>
  <c r="BJ853" i="11"/>
  <c r="BJ822" i="11"/>
  <c r="BJ770" i="11"/>
  <c r="BJ686" i="11"/>
  <c r="BJ665" i="11"/>
  <c r="BJ596" i="11"/>
  <c r="BJ582" i="11"/>
  <c r="BJ531" i="11"/>
  <c r="BJ555" i="11"/>
  <c r="BJ471" i="11"/>
  <c r="BJ442" i="11"/>
  <c r="BJ457" i="11"/>
  <c r="BJ336" i="11"/>
  <c r="BJ349" i="11"/>
  <c r="BJ363" i="11"/>
  <c r="BJ374" i="11"/>
  <c r="BJ233" i="11"/>
  <c r="BJ324" i="11"/>
  <c r="BJ260" i="11"/>
  <c r="BJ165" i="11"/>
  <c r="BJ215" i="11"/>
  <c r="BJ941" i="11"/>
  <c r="BJ890" i="11"/>
  <c r="BJ833" i="11"/>
  <c r="BJ781" i="11"/>
  <c r="BJ757" i="11"/>
  <c r="BJ664" i="11"/>
  <c r="BJ661" i="11"/>
  <c r="BJ592" i="11"/>
  <c r="BJ618" i="11"/>
  <c r="BJ590" i="11"/>
  <c r="BJ550" i="11"/>
  <c r="BJ467" i="11"/>
  <c r="BJ434" i="11"/>
  <c r="BJ443" i="11"/>
  <c r="BJ327" i="11"/>
  <c r="BJ340" i="11"/>
  <c r="BJ358" i="11"/>
  <c r="BJ370" i="11"/>
  <c r="BJ328" i="11"/>
  <c r="BJ308" i="11"/>
  <c r="BJ256" i="11"/>
  <c r="BJ226" i="11"/>
  <c r="BJ205" i="11"/>
  <c r="BJ136" i="11"/>
  <c r="BJ47" i="11"/>
  <c r="BJ137" i="11"/>
  <c r="BJ94" i="11"/>
  <c r="BJ30" i="11"/>
  <c r="BJ20" i="11"/>
  <c r="BJ24" i="11"/>
  <c r="BJ932" i="11"/>
  <c r="BJ887" i="11"/>
  <c r="BJ800" i="11"/>
  <c r="BJ755" i="11"/>
  <c r="BJ737" i="11"/>
  <c r="BJ679" i="11"/>
  <c r="BJ625" i="11"/>
  <c r="BJ616" i="11"/>
  <c r="BJ563" i="11"/>
  <c r="BJ560" i="11"/>
  <c r="BJ515" i="11"/>
  <c r="BJ458" i="11"/>
  <c r="BJ413" i="11"/>
  <c r="BJ415" i="11"/>
  <c r="BJ292" i="11"/>
  <c r="BJ309" i="11"/>
  <c r="BJ395" i="11"/>
  <c r="BJ319" i="11"/>
  <c r="BJ246" i="11"/>
  <c r="BJ289" i="11"/>
  <c r="BJ180" i="11"/>
  <c r="BJ235" i="11"/>
  <c r="BJ163" i="11"/>
  <c r="BJ176" i="11"/>
  <c r="BJ178" i="11"/>
  <c r="BJ95" i="11"/>
  <c r="BJ66" i="11"/>
  <c r="BJ11" i="11"/>
  <c r="BJ32" i="11"/>
  <c r="BJ14" i="11"/>
  <c r="BJ920" i="11"/>
  <c r="BJ874" i="11"/>
  <c r="BJ830" i="11"/>
  <c r="BJ798" i="11"/>
  <c r="BJ717" i="11"/>
  <c r="BJ682" i="11"/>
  <c r="BJ647" i="11"/>
  <c r="BJ632" i="11"/>
  <c r="BJ540" i="11"/>
  <c r="BJ518" i="11"/>
  <c r="BJ494" i="11"/>
  <c r="BJ510" i="11"/>
  <c r="BJ459" i="11"/>
  <c r="BJ447" i="11"/>
  <c r="BJ369" i="11"/>
  <c r="BJ344" i="11"/>
  <c r="BJ406" i="11"/>
  <c r="BJ243" i="11"/>
  <c r="BJ212" i="11"/>
  <c r="BJ311" i="11"/>
  <c r="BJ188" i="11"/>
  <c r="BJ155" i="11"/>
  <c r="BJ213" i="11"/>
  <c r="BJ153" i="11"/>
  <c r="BJ100" i="11"/>
  <c r="BJ156" i="11"/>
  <c r="BJ42" i="11"/>
  <c r="BJ68" i="11"/>
  <c r="BJ18" i="11"/>
  <c r="BJ708" i="11"/>
  <c r="BJ438" i="11"/>
  <c r="BJ248" i="11"/>
  <c r="BJ98" i="11"/>
  <c r="BJ654" i="11"/>
  <c r="BJ323" i="11"/>
  <c r="BJ177" i="11"/>
  <c r="BJ86" i="11"/>
  <c r="BJ940" i="11"/>
  <c r="BJ602" i="11"/>
  <c r="BJ329" i="11"/>
  <c r="BJ123" i="11"/>
  <c r="BJ26" i="11"/>
  <c r="BJ896" i="11"/>
  <c r="BJ556" i="11"/>
  <c r="BJ356" i="11"/>
  <c r="BJ51" i="11"/>
  <c r="BJ71" i="11"/>
  <c r="BJ823" i="11"/>
  <c r="BJ546" i="11"/>
  <c r="BJ302" i="11"/>
  <c r="BJ39" i="11"/>
  <c r="BJ83" i="11"/>
  <c r="BJ777" i="11"/>
  <c r="BJ463" i="11"/>
  <c r="BJ303" i="11"/>
  <c r="BJ151" i="11"/>
  <c r="BJ29" i="11"/>
  <c r="BJ252" i="11"/>
  <c r="BJ140" i="11"/>
  <c r="BJ103" i="11"/>
  <c r="BJ40" i="11"/>
  <c r="BJ758" i="11"/>
  <c r="BJ15" i="11"/>
  <c r="BJ608" i="11"/>
  <c r="BJ503" i="11"/>
  <c r="BJ326" i="11"/>
  <c r="S36" i="7"/>
  <c r="Y36" i="7" s="1"/>
  <c r="Y35" i="5"/>
  <c r="Y35" i="4"/>
  <c r="Q52" i="10"/>
  <c r="S29" i="7"/>
  <c r="Y29" i="7" s="1"/>
  <c r="Y28" i="5"/>
  <c r="Y28" i="4"/>
  <c r="Y36" i="4"/>
  <c r="Y36" i="5"/>
  <c r="S37" i="7"/>
  <c r="Y37" i="7" s="1"/>
  <c r="BU970" i="11"/>
  <c r="BU971" i="11"/>
  <c r="BU962" i="11"/>
  <c r="BU952" i="11"/>
  <c r="BU936" i="11"/>
  <c r="BU924" i="11"/>
  <c r="BU911" i="11"/>
  <c r="BU923" i="11"/>
  <c r="BU900" i="11"/>
  <c r="BU892" i="11"/>
  <c r="BU876" i="11"/>
  <c r="BU878" i="11"/>
  <c r="BU882" i="11"/>
  <c r="BU839" i="11"/>
  <c r="BU848" i="11"/>
  <c r="BU827" i="11"/>
  <c r="BU795" i="11"/>
  <c r="BU802" i="11"/>
  <c r="BU818" i="11"/>
  <c r="BU796" i="11"/>
  <c r="BU782" i="11"/>
  <c r="BU784" i="11"/>
  <c r="BU785" i="11"/>
  <c r="BU743" i="11"/>
  <c r="BU734" i="11"/>
  <c r="BU716" i="11"/>
  <c r="BU736" i="11"/>
  <c r="BU753" i="11"/>
  <c r="BU709" i="11"/>
  <c r="BU727" i="11"/>
  <c r="BU702" i="11"/>
  <c r="BU682" i="11"/>
  <c r="BU697" i="11"/>
  <c r="BU687" i="11"/>
  <c r="BU675" i="11"/>
  <c r="BU640" i="11"/>
  <c r="BU656" i="11"/>
  <c r="BU639" i="11"/>
  <c r="BU645" i="11"/>
  <c r="BU603" i="11"/>
  <c r="BU590" i="11"/>
  <c r="BU642" i="11"/>
  <c r="BU609" i="11"/>
  <c r="BU598" i="11"/>
  <c r="BU567" i="11"/>
  <c r="BU566" i="11"/>
  <c r="BU551" i="11"/>
  <c r="BU606" i="11"/>
  <c r="BU525" i="11"/>
  <c r="BU523" i="11"/>
  <c r="BU539" i="11"/>
  <c r="BU569" i="11"/>
  <c r="BU507" i="11"/>
  <c r="BU516" i="11"/>
  <c r="BU506" i="11"/>
  <c r="BU461" i="11"/>
  <c r="BU500" i="11"/>
  <c r="BU481" i="11"/>
  <c r="BU463" i="11"/>
  <c r="BU416" i="11"/>
  <c r="BU431" i="11"/>
  <c r="BU382" i="11"/>
  <c r="BU398" i="11"/>
  <c r="BU449" i="11"/>
  <c r="BU484" i="11"/>
  <c r="BU425" i="11"/>
  <c r="BU379" i="11"/>
  <c r="BU381" i="11"/>
  <c r="BU312" i="11"/>
  <c r="BU371" i="11"/>
  <c r="BU362" i="11"/>
  <c r="BU387" i="11"/>
  <c r="BU408" i="11"/>
  <c r="BU360" i="11"/>
  <c r="BU349" i="11"/>
  <c r="BU287" i="11"/>
  <c r="BU232" i="11"/>
  <c r="BU219" i="11"/>
  <c r="BU274" i="11"/>
  <c r="BU206" i="11"/>
  <c r="BU306" i="11"/>
  <c r="BU298" i="11"/>
  <c r="BU263" i="11"/>
  <c r="BU228" i="11"/>
  <c r="BU169" i="11"/>
  <c r="BU155" i="11"/>
  <c r="BU233" i="11"/>
  <c r="BU230" i="11"/>
  <c r="BU176" i="11"/>
  <c r="BU196" i="11"/>
  <c r="BU135" i="11"/>
  <c r="BU183" i="11"/>
  <c r="BU99" i="11"/>
  <c r="BU127" i="11"/>
  <c r="BU106" i="11"/>
  <c r="BU111" i="11"/>
  <c r="BU77" i="11"/>
  <c r="BU164" i="11"/>
  <c r="BU132" i="11"/>
  <c r="BU84" i="11"/>
  <c r="BU39" i="11"/>
  <c r="BU41" i="11"/>
  <c r="BU23" i="11"/>
  <c r="BU46" i="11"/>
  <c r="BU86" i="11"/>
  <c r="BU27" i="11"/>
  <c r="BU961" i="11"/>
  <c r="BU966" i="11"/>
  <c r="BU953" i="11"/>
  <c r="BU947" i="11"/>
  <c r="BU935" i="11"/>
  <c r="BU920" i="11"/>
  <c r="BU909" i="11"/>
  <c r="BU927" i="11"/>
  <c r="BU899" i="11"/>
  <c r="BU887" i="11"/>
  <c r="BU873" i="11"/>
  <c r="BU871" i="11"/>
  <c r="BU870" i="11"/>
  <c r="BU835" i="11"/>
  <c r="BU858" i="11"/>
  <c r="BU840" i="11"/>
  <c r="BU791" i="11"/>
  <c r="BU798" i="11"/>
  <c r="BU817" i="11"/>
  <c r="BU787" i="11"/>
  <c r="BU780" i="11"/>
  <c r="BU774" i="11"/>
  <c r="BU772" i="11"/>
  <c r="BU730" i="11"/>
  <c r="BU725" i="11"/>
  <c r="BU764" i="11"/>
  <c r="BU760" i="11"/>
  <c r="BU739" i="11"/>
  <c r="BU737" i="11"/>
  <c r="BU723" i="11"/>
  <c r="BU698" i="11"/>
  <c r="BU678" i="11"/>
  <c r="BU657" i="11"/>
  <c r="BU680" i="11"/>
  <c r="BU671" i="11"/>
  <c r="BU636" i="11"/>
  <c r="BU648" i="11"/>
  <c r="BU635" i="11"/>
  <c r="BU641" i="11"/>
  <c r="BU599" i="11"/>
  <c r="BU586" i="11"/>
  <c r="BU630" i="11"/>
  <c r="BU597" i="11"/>
  <c r="BU589" i="11"/>
  <c r="BU623" i="11"/>
  <c r="BU561" i="11"/>
  <c r="BU542" i="11"/>
  <c r="BU563" i="11"/>
  <c r="BU521" i="11"/>
  <c r="BU512" i="11"/>
  <c r="BU535" i="11"/>
  <c r="BU562" i="11"/>
  <c r="BU472" i="11"/>
  <c r="BU483" i="11"/>
  <c r="BU504" i="11"/>
  <c r="BU457" i="11"/>
  <c r="BU473" i="11"/>
  <c r="BU477" i="11"/>
  <c r="BU450" i="11"/>
  <c r="BU487" i="11"/>
  <c r="BU427" i="11"/>
  <c r="BU378" i="11"/>
  <c r="BU394" i="11"/>
  <c r="BU430" i="11"/>
  <c r="BU385" i="11"/>
  <c r="BU417" i="11"/>
  <c r="BU344" i="11"/>
  <c r="BU367" i="11"/>
  <c r="BU299" i="11"/>
  <c r="BU343" i="11"/>
  <c r="BU357" i="11"/>
  <c r="BU374" i="11"/>
  <c r="BU365" i="11"/>
  <c r="BU341" i="11"/>
  <c r="BU340" i="11"/>
  <c r="BU279" i="11"/>
  <c r="BU314" i="11"/>
  <c r="BU215" i="11"/>
  <c r="BU265" i="11"/>
  <c r="BU202" i="11"/>
  <c r="BU297" i="11"/>
  <c r="BU288" i="11"/>
  <c r="BU259" i="11"/>
  <c r="BU224" i="11"/>
  <c r="BU229" i="11"/>
  <c r="BU150" i="11"/>
  <c r="BU212" i="11"/>
  <c r="BU225" i="11"/>
  <c r="BU167" i="11"/>
  <c r="BU180" i="11"/>
  <c r="BU122" i="11"/>
  <c r="BU174" i="11"/>
  <c r="BU95" i="11"/>
  <c r="BU112" i="11"/>
  <c r="BU102" i="11"/>
  <c r="BU181" i="11"/>
  <c r="BU73" i="11"/>
  <c r="BU160" i="11"/>
  <c r="BU129" i="11"/>
  <c r="BU68" i="11"/>
  <c r="BU20" i="11"/>
  <c r="BU36" i="11"/>
  <c r="BU18" i="11"/>
  <c r="BU25" i="11"/>
  <c r="BU78" i="11"/>
  <c r="BU21" i="11"/>
  <c r="BU960" i="11"/>
  <c r="BU956" i="11"/>
  <c r="BU948" i="11"/>
  <c r="BU949" i="11"/>
  <c r="BU934" i="11"/>
  <c r="BU917" i="11"/>
  <c r="BU908" i="11"/>
  <c r="BU922" i="11"/>
  <c r="BU898" i="11"/>
  <c r="BU891" i="11"/>
  <c r="BU857" i="11"/>
  <c r="BU856" i="11"/>
  <c r="BU866" i="11"/>
  <c r="BU822" i="11"/>
  <c r="BU859" i="11"/>
  <c r="BU836" i="11"/>
  <c r="BU841" i="11"/>
  <c r="BU794" i="11"/>
  <c r="BU805" i="11"/>
  <c r="BU806" i="11"/>
  <c r="BU778" i="11"/>
  <c r="BU770" i="11"/>
  <c r="BU768" i="11"/>
  <c r="BU721" i="11"/>
  <c r="BU759" i="11"/>
  <c r="BU755" i="11"/>
  <c r="BU749" i="11"/>
  <c r="BU735" i="11"/>
  <c r="BU714" i="11"/>
  <c r="BU732" i="11"/>
  <c r="BU694" i="11"/>
  <c r="BU674" i="11"/>
  <c r="BU653" i="11"/>
  <c r="BU676" i="11"/>
  <c r="BU667" i="11"/>
  <c r="BU632" i="11"/>
  <c r="BU665" i="11"/>
  <c r="BU631" i="11"/>
  <c r="BU637" i="11"/>
  <c r="BU595" i="11"/>
  <c r="BU614" i="11"/>
  <c r="BU618" i="11"/>
  <c r="BU594" i="11"/>
  <c r="BU578" i="11"/>
  <c r="BU608" i="11"/>
  <c r="BU557" i="11"/>
  <c r="BU538" i="11"/>
  <c r="BU559" i="11"/>
  <c r="BU517" i="11"/>
  <c r="BU534" i="11"/>
  <c r="BU532" i="11"/>
  <c r="BU544" i="11"/>
  <c r="BU468" i="11"/>
  <c r="BU474" i="11"/>
  <c r="BU495" i="11"/>
  <c r="BU452" i="11"/>
  <c r="BU469" i="11"/>
  <c r="BU460" i="11"/>
  <c r="BU503" i="11"/>
  <c r="BU467" i="11"/>
  <c r="BU423" i="11"/>
  <c r="BU530" i="11"/>
  <c r="BU390" i="11"/>
  <c r="BU426" i="11"/>
  <c r="BU510" i="11"/>
  <c r="BU413" i="11"/>
  <c r="BU334" i="11"/>
  <c r="BU363" i="11"/>
  <c r="BU294" i="11"/>
  <c r="BU338" i="11"/>
  <c r="BU351" i="11"/>
  <c r="BU370" i="11"/>
  <c r="BU361" i="11"/>
  <c r="BU335" i="11"/>
  <c r="BU326" i="11"/>
  <c r="BU275" i="11"/>
  <c r="BU284" i="11"/>
  <c r="BU211" i="11"/>
  <c r="BU261" i="11"/>
  <c r="BU197" i="11"/>
  <c r="BU293" i="11"/>
  <c r="BU283" i="11"/>
  <c r="BU255" i="11"/>
  <c r="BU220" i="11"/>
  <c r="BU214" i="11"/>
  <c r="BU972" i="11"/>
  <c r="BU958" i="11"/>
  <c r="BU950" i="11"/>
  <c r="BU945" i="11"/>
  <c r="BU933" i="11"/>
  <c r="BU916" i="11"/>
  <c r="BU907" i="11"/>
  <c r="BU921" i="11"/>
  <c r="BU897" i="11"/>
  <c r="BU867" i="11"/>
  <c r="BU853" i="11"/>
  <c r="BU852" i="11"/>
  <c r="BU862" i="11"/>
  <c r="BU830" i="11"/>
  <c r="BU868" i="11"/>
  <c r="BU820" i="11"/>
  <c r="BU832" i="11"/>
  <c r="BU833" i="11"/>
  <c r="BU800" i="11"/>
  <c r="BU810" i="11"/>
  <c r="BU775" i="11"/>
  <c r="BU765" i="11"/>
  <c r="BU763" i="11"/>
  <c r="BU717" i="11"/>
  <c r="BU747" i="11"/>
  <c r="BU751" i="11"/>
  <c r="BU731" i="11"/>
  <c r="BU726" i="11"/>
  <c r="BU712" i="11"/>
  <c r="BU728" i="11"/>
  <c r="BU690" i="11"/>
  <c r="BU670" i="11"/>
  <c r="BU695" i="11"/>
  <c r="BU696" i="11"/>
  <c r="BU659" i="11"/>
  <c r="BU628" i="11"/>
  <c r="BU661" i="11"/>
  <c r="BU627" i="11"/>
  <c r="BU633" i="11"/>
  <c r="BU591" i="11"/>
  <c r="BU650" i="11"/>
  <c r="BU604" i="11"/>
  <c r="BU584" i="11"/>
  <c r="BU605" i="11"/>
  <c r="BU593" i="11"/>
  <c r="BU575" i="11"/>
  <c r="BU574" i="11"/>
  <c r="BU550" i="11"/>
  <c r="BU554" i="11"/>
  <c r="BU519" i="11"/>
  <c r="BU558" i="11"/>
  <c r="BU543" i="11"/>
  <c r="BU464" i="11"/>
  <c r="BU470" i="11"/>
  <c r="BU493" i="11"/>
  <c r="BU448" i="11"/>
  <c r="BU465" i="11"/>
  <c r="BU455" i="11"/>
  <c r="BU439" i="11"/>
  <c r="BU458" i="11"/>
  <c r="BU419" i="11"/>
  <c r="BU527" i="11"/>
  <c r="BU386" i="11"/>
  <c r="BU422" i="11"/>
  <c r="BU445" i="11"/>
  <c r="BU409" i="11"/>
  <c r="BU330" i="11"/>
  <c r="BU358" i="11"/>
  <c r="BU290" i="11"/>
  <c r="BU316" i="11"/>
  <c r="BU347" i="11"/>
  <c r="BU356" i="11"/>
  <c r="BU355" i="11"/>
  <c r="BU331" i="11"/>
  <c r="BU313" i="11"/>
  <c r="BU262" i="11"/>
  <c r="BU270" i="11"/>
  <c r="BU323" i="11"/>
  <c r="BU257" i="11"/>
  <c r="BU193" i="11"/>
  <c r="BU277" i="11"/>
  <c r="BU272" i="11"/>
  <c r="BU327" i="11"/>
  <c r="BU203" i="11"/>
  <c r="BU194" i="11"/>
  <c r="BU141" i="11"/>
  <c r="BU177" i="11"/>
  <c r="BU252" i="11"/>
  <c r="BU144" i="11"/>
  <c r="BU166" i="11"/>
  <c r="BU113" i="11"/>
  <c r="BU165" i="11"/>
  <c r="BU83" i="11"/>
  <c r="BU190" i="11"/>
  <c r="BU94" i="11"/>
  <c r="BU123" i="11"/>
  <c r="BU63" i="11"/>
  <c r="BU119" i="11"/>
  <c r="BU104" i="11"/>
  <c r="BU60" i="11"/>
  <c r="BU82" i="11"/>
  <c r="BU19" i="11"/>
  <c r="BU45" i="11"/>
  <c r="BU8" i="11"/>
  <c r="BU65" i="11"/>
  <c r="BU967" i="11"/>
  <c r="BU963" i="11"/>
  <c r="BU944" i="11"/>
  <c r="BU941" i="11"/>
  <c r="BU932" i="11"/>
  <c r="BU915" i="11"/>
  <c r="BU906" i="11"/>
  <c r="BU905" i="11"/>
  <c r="BU896" i="11"/>
  <c r="BU883" i="11"/>
  <c r="BU877" i="11"/>
  <c r="BU886" i="11"/>
  <c r="BU849" i="11"/>
  <c r="BU851" i="11"/>
  <c r="BU854" i="11"/>
  <c r="BU812" i="11"/>
  <c r="BU828" i="11"/>
  <c r="BU826" i="11"/>
  <c r="BU789" i="11"/>
  <c r="BU809" i="11"/>
  <c r="BU771" i="11"/>
  <c r="BU761" i="11"/>
  <c r="BU797" i="11"/>
  <c r="BU779" i="11"/>
  <c r="BU742" i="11"/>
  <c r="BU746" i="11"/>
  <c r="BU781" i="11"/>
  <c r="BU741" i="11"/>
  <c r="BU708" i="11"/>
  <c r="BU733" i="11"/>
  <c r="BU688" i="11"/>
  <c r="BU666" i="11"/>
  <c r="BU693" i="11"/>
  <c r="BU705" i="11"/>
  <c r="BU669" i="11"/>
  <c r="BU624" i="11"/>
  <c r="BU654" i="11"/>
  <c r="BU646" i="11"/>
  <c r="BU629" i="11"/>
  <c r="BU582" i="11"/>
  <c r="BU634" i="11"/>
  <c r="BU596" i="11"/>
  <c r="BU576" i="11"/>
  <c r="BU602" i="11"/>
  <c r="BU579" i="11"/>
  <c r="BU556" i="11"/>
  <c r="BU570" i="11"/>
  <c r="BU541" i="11"/>
  <c r="BU549" i="11"/>
  <c r="BU515" i="11"/>
  <c r="BU548" i="11"/>
  <c r="BU522" i="11"/>
  <c r="BU499" i="11"/>
  <c r="BU466" i="11"/>
  <c r="BU488" i="11"/>
  <c r="BU444" i="11"/>
  <c r="BU456" i="11"/>
  <c r="BU451" i="11"/>
  <c r="BU432" i="11"/>
  <c r="BU446" i="11"/>
  <c r="BU415" i="11"/>
  <c r="BU459" i="11"/>
  <c r="BU480" i="11"/>
  <c r="BU418" i="11"/>
  <c r="BU442" i="11"/>
  <c r="BU401" i="11"/>
  <c r="BU321" i="11"/>
  <c r="BU353" i="11"/>
  <c r="BU286" i="11"/>
  <c r="BU307" i="11"/>
  <c r="BU328" i="11"/>
  <c r="BU346" i="11"/>
  <c r="BU350" i="11"/>
  <c r="BU402" i="11"/>
  <c r="BU309" i="11"/>
  <c r="BU258" i="11"/>
  <c r="BU245" i="11"/>
  <c r="BU322" i="11"/>
  <c r="BU253" i="11"/>
  <c r="BU302" i="11"/>
  <c r="BU268" i="11"/>
  <c r="BU318" i="11"/>
  <c r="BU311" i="11"/>
  <c r="BU201" i="11"/>
  <c r="BU192" i="11"/>
  <c r="BU137" i="11"/>
  <c r="BU168" i="11"/>
  <c r="BU243" i="11"/>
  <c r="BU248" i="11"/>
  <c r="BU157" i="11"/>
  <c r="BU222" i="11"/>
  <c r="BU156" i="11"/>
  <c r="BU79" i="11"/>
  <c r="BU172" i="11"/>
  <c r="BU163" i="11"/>
  <c r="BU121" i="11"/>
  <c r="BU59" i="11"/>
  <c r="BU117" i="11"/>
  <c r="BU100" i="11"/>
  <c r="BU969" i="11"/>
  <c r="BU959" i="11"/>
  <c r="BU951" i="11"/>
  <c r="BU940" i="11"/>
  <c r="BU931" i="11"/>
  <c r="BU914" i="11"/>
  <c r="BU925" i="11"/>
  <c r="BU904" i="11"/>
  <c r="BU895" i="11"/>
  <c r="BU875" i="11"/>
  <c r="BU865" i="11"/>
  <c r="BU881" i="11"/>
  <c r="BU845" i="11"/>
  <c r="BU838" i="11"/>
  <c r="BU846" i="11"/>
  <c r="BU808" i="11"/>
  <c r="BU823" i="11"/>
  <c r="BU815" i="11"/>
  <c r="BU813" i="11"/>
  <c r="BU793" i="11"/>
  <c r="BU766" i="11"/>
  <c r="BU757" i="11"/>
  <c r="BU792" i="11"/>
  <c r="BU767" i="11"/>
  <c r="BU729" i="11"/>
  <c r="BU769" i="11"/>
  <c r="BU773" i="11"/>
  <c r="BU689" i="11"/>
  <c r="BU704" i="11"/>
  <c r="BU719" i="11"/>
  <c r="BU701" i="11"/>
  <c r="BU662" i="11"/>
  <c r="BU691" i="11"/>
  <c r="BU692" i="11"/>
  <c r="BU655" i="11"/>
  <c r="BU615" i="11"/>
  <c r="BU652" i="11"/>
  <c r="BU672" i="11"/>
  <c r="BU625" i="11"/>
  <c r="BU668" i="11"/>
  <c r="BU621" i="11"/>
  <c r="BU592" i="11"/>
  <c r="BU573" i="11"/>
  <c r="BU585" i="11"/>
  <c r="BU553" i="11"/>
  <c r="BU568" i="11"/>
  <c r="BU565" i="11"/>
  <c r="BU537" i="11"/>
  <c r="BU545" i="11"/>
  <c r="BU511" i="11"/>
  <c r="BU526" i="11"/>
  <c r="BU520" i="11"/>
  <c r="BU494" i="11"/>
  <c r="BU462" i="11"/>
  <c r="BU486" i="11"/>
  <c r="BU440" i="11"/>
  <c r="BU518" i="11"/>
  <c r="BU447" i="11"/>
  <c r="BU428" i="11"/>
  <c r="BU471" i="11"/>
  <c r="BU411" i="11"/>
  <c r="BU443" i="11"/>
  <c r="BU476" i="11"/>
  <c r="BU414" i="11"/>
  <c r="BU434" i="11"/>
  <c r="BU384" i="11"/>
  <c r="BU317" i="11"/>
  <c r="BU348" i="11"/>
  <c r="BU412" i="11"/>
  <c r="BU303" i="11"/>
  <c r="BU324" i="11"/>
  <c r="BU342" i="11"/>
  <c r="BU336" i="11"/>
  <c r="BU368" i="11"/>
  <c r="BU300" i="11"/>
  <c r="BU254" i="11"/>
  <c r="BU236" i="11"/>
  <c r="BU301" i="11"/>
  <c r="BU249" i="11"/>
  <c r="BU292" i="11"/>
  <c r="BU264" i="11"/>
  <c r="BU289" i="11"/>
  <c r="BU246" i="11"/>
  <c r="BU199" i="11"/>
  <c r="BU182" i="11"/>
  <c r="BU133" i="11"/>
  <c r="BU251" i="11"/>
  <c r="BU226" i="11"/>
  <c r="BU244" i="11"/>
  <c r="BU153" i="11"/>
  <c r="BU188" i="11"/>
  <c r="BU109" i="11"/>
  <c r="BU75" i="11"/>
  <c r="BU158" i="11"/>
  <c r="BU145" i="11"/>
  <c r="BU93" i="11"/>
  <c r="BU55" i="11"/>
  <c r="BU107" i="11"/>
  <c r="BU96" i="11"/>
  <c r="BU48" i="11"/>
  <c r="BU57" i="11"/>
  <c r="BU58" i="11"/>
  <c r="BU29" i="11"/>
  <c r="BU30" i="11"/>
  <c r="BU38" i="11"/>
  <c r="BU965" i="11"/>
  <c r="BU957" i="11"/>
  <c r="BU943" i="11"/>
  <c r="BU939" i="11"/>
  <c r="BU930" i="11"/>
  <c r="BU913" i="11"/>
  <c r="BU918" i="11"/>
  <c r="BU903" i="11"/>
  <c r="BU894" i="11"/>
  <c r="BU890" i="11"/>
  <c r="BU861" i="11"/>
  <c r="BU874" i="11"/>
  <c r="BU860" i="11"/>
  <c r="BU834" i="11"/>
  <c r="BU844" i="11"/>
  <c r="BU803" i="11"/>
  <c r="BU816" i="11"/>
  <c r="BU814" i="11"/>
  <c r="BU801" i="11"/>
  <c r="BU824" i="11"/>
  <c r="BU762" i="11"/>
  <c r="BU777" i="11"/>
  <c r="BU776" i="11"/>
  <c r="BU752" i="11"/>
  <c r="BU724" i="11"/>
  <c r="BU750" i="11"/>
  <c r="BU758" i="11"/>
  <c r="BU685" i="11"/>
  <c r="BU700" i="11"/>
  <c r="BU710" i="11"/>
  <c r="BU686" i="11"/>
  <c r="BU658" i="11"/>
  <c r="BU681" i="11"/>
  <c r="BU683" i="11"/>
  <c r="BU649" i="11"/>
  <c r="BU664" i="11"/>
  <c r="BU647" i="11"/>
  <c r="BU673" i="11"/>
  <c r="BU616" i="11"/>
  <c r="BU626" i="11"/>
  <c r="BU619" i="11"/>
  <c r="BU583" i="11"/>
  <c r="BU612" i="11"/>
  <c r="BU581" i="11"/>
  <c r="BU587" i="11"/>
  <c r="BU564" i="11"/>
  <c r="BU555" i="11"/>
  <c r="BU533" i="11"/>
  <c r="BU552" i="11"/>
  <c r="BU490" i="11"/>
  <c r="BU524" i="11"/>
  <c r="BU505" i="11"/>
  <c r="BU489" i="11"/>
  <c r="BU513" i="11"/>
  <c r="BU482" i="11"/>
  <c r="BU436" i="11"/>
  <c r="BU498" i="11"/>
  <c r="BU496" i="11"/>
  <c r="BU424" i="11"/>
  <c r="BU453" i="11"/>
  <c r="BU407" i="11"/>
  <c r="BU438" i="11"/>
  <c r="BU475" i="11"/>
  <c r="BU410" i="11"/>
  <c r="BU433" i="11"/>
  <c r="BU380" i="11"/>
  <c r="BU308" i="11"/>
  <c r="BU329" i="11"/>
  <c r="BU399" i="11"/>
  <c r="BU281" i="11"/>
  <c r="BU315" i="11"/>
  <c r="BU337" i="11"/>
  <c r="BU391" i="11"/>
  <c r="BU364" i="11"/>
  <c r="BU295" i="11"/>
  <c r="BU250" i="11"/>
  <c r="BU227" i="11"/>
  <c r="BU296" i="11"/>
  <c r="BU240" i="11"/>
  <c r="BU273" i="11"/>
  <c r="BU260" i="11"/>
  <c r="BU280" i="11"/>
  <c r="BU242" i="11"/>
  <c r="BU187" i="11"/>
  <c r="BU173" i="11"/>
  <c r="BU120" i="11"/>
  <c r="BU239" i="11"/>
  <c r="BU207" i="11"/>
  <c r="BU235" i="11"/>
  <c r="BU148" i="11"/>
  <c r="BU130" i="11"/>
  <c r="BU152" i="11"/>
  <c r="BU71" i="11"/>
  <c r="BU125" i="11"/>
  <c r="BU140" i="11"/>
  <c r="BU89" i="11"/>
  <c r="BU51" i="11"/>
  <c r="BU147" i="11"/>
  <c r="BU92" i="11"/>
  <c r="BU66" i="11"/>
  <c r="BU53" i="11"/>
  <c r="BU54" i="11"/>
  <c r="BU24" i="11"/>
  <c r="BU26" i="11"/>
  <c r="BU35" i="11"/>
  <c r="BU968" i="11"/>
  <c r="BU954" i="11"/>
  <c r="BU942" i="11"/>
  <c r="BU938" i="11"/>
  <c r="BU929" i="11"/>
  <c r="BU912" i="11"/>
  <c r="BU926" i="11"/>
  <c r="BU902" i="11"/>
  <c r="BU893" i="11"/>
  <c r="BU889" i="11"/>
  <c r="BU888" i="11"/>
  <c r="BU869" i="11"/>
  <c r="BU855" i="11"/>
  <c r="BU850" i="11"/>
  <c r="BU831" i="11"/>
  <c r="BU799" i="11"/>
  <c r="BU807" i="11"/>
  <c r="BU819" i="11"/>
  <c r="BU783" i="11"/>
  <c r="BU804" i="11"/>
  <c r="BU786" i="11"/>
  <c r="BU790" i="11"/>
  <c r="BU748" i="11"/>
  <c r="BU738" i="11"/>
  <c r="BU720" i="11"/>
  <c r="BU740" i="11"/>
  <c r="BU756" i="11"/>
  <c r="BU713" i="11"/>
  <c r="BU722" i="11"/>
  <c r="BU706" i="11"/>
  <c r="BU684" i="11"/>
  <c r="BU699" i="11"/>
  <c r="BU677" i="11"/>
  <c r="BU679" i="11"/>
  <c r="BU644" i="11"/>
  <c r="BU660" i="11"/>
  <c r="BU643" i="11"/>
  <c r="BU651" i="11"/>
  <c r="BU638" i="11"/>
  <c r="BU607" i="11"/>
  <c r="BU611" i="11"/>
  <c r="BU620" i="11"/>
  <c r="BU610" i="11"/>
  <c r="BU572" i="11"/>
  <c r="BU577" i="11"/>
  <c r="BU560" i="11"/>
  <c r="BU546" i="11"/>
  <c r="BU529" i="11"/>
  <c r="BU531" i="11"/>
  <c r="BU540" i="11"/>
  <c r="BU514" i="11"/>
  <c r="BU501" i="11"/>
  <c r="BU536" i="11"/>
  <c r="BU508" i="11"/>
  <c r="BU478" i="11"/>
  <c r="BU502" i="11"/>
  <c r="BU485" i="11"/>
  <c r="BU479" i="11"/>
  <c r="BU420" i="11"/>
  <c r="BU441" i="11"/>
  <c r="BU403" i="11"/>
  <c r="BU435" i="11"/>
  <c r="BU454" i="11"/>
  <c r="BU406" i="11"/>
  <c r="BU429" i="11"/>
  <c r="BU395" i="11"/>
  <c r="BU304" i="11"/>
  <c r="BU325" i="11"/>
  <c r="BU375" i="11"/>
  <c r="BU400" i="11"/>
  <c r="BU404" i="11"/>
  <c r="BU319" i="11"/>
  <c r="BU369" i="11"/>
  <c r="BU354" i="11"/>
  <c r="BU291" i="11"/>
  <c r="BU241" i="11"/>
  <c r="BU223" i="11"/>
  <c r="BU282" i="11"/>
  <c r="BU210" i="11"/>
  <c r="BU269" i="11"/>
  <c r="BU256" i="11"/>
  <c r="BU267" i="11"/>
  <c r="BU237" i="11"/>
  <c r="BU178" i="11"/>
  <c r="BU159" i="11"/>
  <c r="BU238" i="11"/>
  <c r="BU234" i="11"/>
  <c r="BU205" i="11"/>
  <c r="BU213" i="11"/>
  <c r="BU139" i="11"/>
  <c r="BU126" i="11"/>
  <c r="BU103" i="11"/>
  <c r="BU136" i="11"/>
  <c r="BU108" i="11"/>
  <c r="BU128" i="11"/>
  <c r="BU81" i="11"/>
  <c r="BU47" i="11"/>
  <c r="BU138" i="11"/>
  <c r="BU88" i="11"/>
  <c r="BU40" i="11"/>
  <c r="BU49" i="11"/>
  <c r="BU42" i="11"/>
  <c r="BU15" i="11"/>
  <c r="BU13" i="11"/>
  <c r="BU31" i="11"/>
  <c r="BU162" i="11"/>
  <c r="BU69" i="11"/>
  <c r="BU9" i="11"/>
  <c r="BU175" i="11"/>
  <c r="BU151" i="11"/>
  <c r="BU74" i="11"/>
  <c r="BU118" i="11"/>
  <c r="BU114" i="11"/>
  <c r="BU33" i="11"/>
  <c r="BU185" i="11"/>
  <c r="BU64" i="11"/>
  <c r="BU14" i="11"/>
  <c r="BU87" i="11"/>
  <c r="BU52" i="11"/>
  <c r="BU37" i="11"/>
  <c r="BU146" i="11"/>
  <c r="BU200" i="11"/>
  <c r="BU10" i="11"/>
  <c r="BU12" i="11"/>
  <c r="BU191" i="11"/>
  <c r="BU98" i="11"/>
  <c r="BU67" i="11"/>
  <c r="BU61" i="11"/>
  <c r="BU217" i="11"/>
  <c r="BU134" i="11"/>
  <c r="BU32" i="11"/>
  <c r="BU11" i="11"/>
  <c r="BE965" i="11"/>
  <c r="BE959" i="11"/>
  <c r="BE951" i="11"/>
  <c r="BE941" i="11"/>
  <c r="BE944" i="11"/>
  <c r="BE916" i="11"/>
  <c r="BE907" i="11"/>
  <c r="BE906" i="11"/>
  <c r="BE897" i="11"/>
  <c r="BE883" i="11"/>
  <c r="BE853" i="11"/>
  <c r="BE852" i="11"/>
  <c r="BE866" i="11"/>
  <c r="BE839" i="11"/>
  <c r="BE858" i="11"/>
  <c r="BE808" i="11"/>
  <c r="BE816" i="11"/>
  <c r="BE815" i="11"/>
  <c r="BE805" i="11"/>
  <c r="BE813" i="11"/>
  <c r="BE771" i="11"/>
  <c r="BE765" i="11"/>
  <c r="BE784" i="11"/>
  <c r="BE721" i="11"/>
  <c r="BE747" i="11"/>
  <c r="BE758" i="11"/>
  <c r="BE759" i="11"/>
  <c r="BE726" i="11"/>
  <c r="BE700" i="11"/>
  <c r="BE728" i="11"/>
  <c r="BE701" i="11"/>
  <c r="BE696" i="11"/>
  <c r="BE709" i="11"/>
  <c r="BE695" i="11"/>
  <c r="BE659" i="11"/>
  <c r="BE624" i="11"/>
  <c r="BE661" i="11"/>
  <c r="BE646" i="11"/>
  <c r="BE633" i="11"/>
  <c r="BE591" i="11"/>
  <c r="BE972" i="11"/>
  <c r="BE966" i="11"/>
  <c r="BE961" i="11"/>
  <c r="BE953" i="11"/>
  <c r="BE935" i="11"/>
  <c r="BE923" i="11"/>
  <c r="BE971" i="11"/>
  <c r="BE963" i="11"/>
  <c r="BE948" i="11"/>
  <c r="BE949" i="11"/>
  <c r="BE934" i="11"/>
  <c r="BE970" i="11"/>
  <c r="BE967" i="11"/>
  <c r="BE943" i="11"/>
  <c r="BE947" i="11"/>
  <c r="BE933" i="11"/>
  <c r="BE917" i="11"/>
  <c r="BE908" i="11"/>
  <c r="BE920" i="11"/>
  <c r="BE898" i="11"/>
  <c r="BE867" i="11"/>
  <c r="BE857" i="11"/>
  <c r="BE856" i="11"/>
  <c r="BE869" i="11"/>
  <c r="BE848" i="11"/>
  <c r="BE846" i="11"/>
  <c r="BE812" i="11"/>
  <c r="BE828" i="11"/>
  <c r="BE819" i="11"/>
  <c r="BE817" i="11"/>
  <c r="BE787" i="11"/>
  <c r="BE775" i="11"/>
  <c r="BE770" i="11"/>
  <c r="BE786" i="11"/>
  <c r="BE730" i="11"/>
  <c r="BE760" i="11"/>
  <c r="BE764" i="11"/>
  <c r="BE736" i="11"/>
  <c r="BE735" i="11"/>
  <c r="BE704" i="11"/>
  <c r="BE737" i="11"/>
  <c r="BE687" i="11"/>
  <c r="BE658" i="11"/>
  <c r="BE688" i="11"/>
  <c r="BE705" i="11"/>
  <c r="BE667" i="11"/>
  <c r="BE628" i="11"/>
  <c r="BE665" i="11"/>
  <c r="BE627" i="11"/>
  <c r="BE637" i="11"/>
  <c r="BE595" i="11"/>
  <c r="BE668" i="11"/>
  <c r="BE630" i="11"/>
  <c r="BE606" i="11"/>
  <c r="BE957" i="11"/>
  <c r="BE952" i="11"/>
  <c r="BE930" i="11"/>
  <c r="BE909" i="11"/>
  <c r="BE904" i="11"/>
  <c r="BE893" i="11"/>
  <c r="BE876" i="11"/>
  <c r="BE875" i="11"/>
  <c r="BE860" i="11"/>
  <c r="BE834" i="11"/>
  <c r="BE799" i="11"/>
  <c r="BE798" i="11"/>
  <c r="BE826" i="11"/>
  <c r="BE809" i="11"/>
  <c r="BE792" i="11"/>
  <c r="BE777" i="11"/>
  <c r="BE767" i="11"/>
  <c r="BE720" i="11"/>
  <c r="BE740" i="11"/>
  <c r="BE685" i="11"/>
  <c r="BE733" i="11"/>
  <c r="BE694" i="11"/>
  <c r="BE653" i="11"/>
  <c r="BE676" i="11"/>
  <c r="BE671" i="11"/>
  <c r="BE664" i="11"/>
  <c r="BE639" i="11"/>
  <c r="BE641" i="11"/>
  <c r="BE626" i="11"/>
  <c r="BE623" i="11"/>
  <c r="BE583" i="11"/>
  <c r="BE575" i="11"/>
  <c r="BE584" i="11"/>
  <c r="BE576" i="11"/>
  <c r="BE602" i="11"/>
  <c r="BE550" i="11"/>
  <c r="BE605" i="11"/>
  <c r="BE526" i="11"/>
  <c r="BE548" i="11"/>
  <c r="BE543" i="11"/>
  <c r="BE519" i="11"/>
  <c r="BE498" i="11"/>
  <c r="BE558" i="11"/>
  <c r="BE461" i="11"/>
  <c r="BE494" i="11"/>
  <c r="BE481" i="11"/>
  <c r="BE467" i="11"/>
  <c r="BE424" i="11"/>
  <c r="BE438" i="11"/>
  <c r="BE419" i="11"/>
  <c r="BE450" i="11"/>
  <c r="BE434" i="11"/>
  <c r="BE459" i="11"/>
  <c r="BE425" i="11"/>
  <c r="BE344" i="11"/>
  <c r="BE381" i="11"/>
  <c r="BE312" i="11"/>
  <c r="BE371" i="11"/>
  <c r="BE362" i="11"/>
  <c r="BE379" i="11"/>
  <c r="BE365" i="11"/>
  <c r="BE360" i="11"/>
  <c r="BE349" i="11"/>
  <c r="BE279" i="11"/>
  <c r="BE283" i="11"/>
  <c r="BE211" i="11"/>
  <c r="BE253" i="11"/>
  <c r="BE327" i="11"/>
  <c r="BE277" i="11"/>
  <c r="BE284" i="11"/>
  <c r="BE263" i="11"/>
  <c r="BE228" i="11"/>
  <c r="BE229" i="11"/>
  <c r="BE146" i="11"/>
  <c r="BE177" i="11"/>
  <c r="BE252" i="11"/>
  <c r="BE162" i="11"/>
  <c r="BE180" i="11"/>
  <c r="BE122" i="11"/>
  <c r="BE200" i="11"/>
  <c r="BE129" i="11"/>
  <c r="BE79" i="11"/>
  <c r="BE114" i="11"/>
  <c r="BE127" i="11"/>
  <c r="BE77" i="11"/>
  <c r="BE165" i="11"/>
  <c r="BE147" i="11"/>
  <c r="BE84" i="11"/>
  <c r="BE10" i="11"/>
  <c r="BE19" i="11"/>
  <c r="BE18" i="11"/>
  <c r="BE40" i="11"/>
  <c r="BE26" i="11"/>
  <c r="BE27" i="11"/>
  <c r="BE969" i="11"/>
  <c r="BE945" i="11"/>
  <c r="BE929" i="11"/>
  <c r="BE925" i="11"/>
  <c r="BE903" i="11"/>
  <c r="BE892" i="11"/>
  <c r="BE877" i="11"/>
  <c r="BE882" i="11"/>
  <c r="BE855" i="11"/>
  <c r="BE859" i="11"/>
  <c r="BE795" i="11"/>
  <c r="BE794" i="11"/>
  <c r="BE800" i="11"/>
  <c r="BE793" i="11"/>
  <c r="BE785" i="11"/>
  <c r="BE772" i="11"/>
  <c r="BE752" i="11"/>
  <c r="BE716" i="11"/>
  <c r="BE749" i="11"/>
  <c r="BE713" i="11"/>
  <c r="BE727" i="11"/>
  <c r="BE682" i="11"/>
  <c r="BE692" i="11"/>
  <c r="BE699" i="11"/>
  <c r="BE669" i="11"/>
  <c r="BE660" i="11"/>
  <c r="BE635" i="11"/>
  <c r="BE629" i="11"/>
  <c r="BE612" i="11"/>
  <c r="BE620" i="11"/>
  <c r="BE619" i="11"/>
  <c r="BE597" i="11"/>
  <c r="BE574" i="11"/>
  <c r="BE570" i="11"/>
  <c r="BE579" i="11"/>
  <c r="BE541" i="11"/>
  <c r="BE573" i="11"/>
  <c r="BE524" i="11"/>
  <c r="BE531" i="11"/>
  <c r="BE534" i="11"/>
  <c r="BE505" i="11"/>
  <c r="BE488" i="11"/>
  <c r="BE513" i="11"/>
  <c r="BE457" i="11"/>
  <c r="BE473" i="11"/>
  <c r="BE477" i="11"/>
  <c r="BE463" i="11"/>
  <c r="BE420" i="11"/>
  <c r="BE435" i="11"/>
  <c r="BE415" i="11"/>
  <c r="BE398" i="11"/>
  <c r="BE430" i="11"/>
  <c r="BE446" i="11"/>
  <c r="BE417" i="11"/>
  <c r="BE334" i="11"/>
  <c r="BE367" i="11"/>
  <c r="BE299" i="11"/>
  <c r="BE343" i="11"/>
  <c r="BE357" i="11"/>
  <c r="BE374" i="11"/>
  <c r="BE361" i="11"/>
  <c r="BE341" i="11"/>
  <c r="BE340" i="11"/>
  <c r="BE275" i="11"/>
  <c r="BE270" i="11"/>
  <c r="BE318" i="11"/>
  <c r="BE249" i="11"/>
  <c r="BE302" i="11"/>
  <c r="BE268" i="11"/>
  <c r="BE272" i="11"/>
  <c r="BE958" i="11"/>
  <c r="BE940" i="11"/>
  <c r="BE918" i="11"/>
  <c r="BE924" i="11"/>
  <c r="BE902" i="11"/>
  <c r="BE887" i="11"/>
  <c r="BE865" i="11"/>
  <c r="BE873" i="11"/>
  <c r="BE850" i="11"/>
  <c r="BE854" i="11"/>
  <c r="BE791" i="11"/>
  <c r="BE833" i="11"/>
  <c r="BE790" i="11"/>
  <c r="BE804" i="11"/>
  <c r="BE774" i="11"/>
  <c r="BE768" i="11"/>
  <c r="BE738" i="11"/>
  <c r="BE773" i="11"/>
  <c r="BE731" i="11"/>
  <c r="BE714" i="11"/>
  <c r="BE723" i="11"/>
  <c r="BE678" i="11"/>
  <c r="BE681" i="11"/>
  <c r="BE697" i="11"/>
  <c r="BE649" i="11"/>
  <c r="BE656" i="11"/>
  <c r="BE631" i="11"/>
  <c r="BE625" i="11"/>
  <c r="BE607" i="11"/>
  <c r="BE642" i="11"/>
  <c r="BE609" i="11"/>
  <c r="BE594" i="11"/>
  <c r="BE567" i="11"/>
  <c r="BE565" i="11"/>
  <c r="BE555" i="11"/>
  <c r="BE537" i="11"/>
  <c r="BE554" i="11"/>
  <c r="BE512" i="11"/>
  <c r="BE518" i="11"/>
  <c r="BE527" i="11"/>
  <c r="BE501" i="11"/>
  <c r="BE483" i="11"/>
  <c r="BE510" i="11"/>
  <c r="BE452" i="11"/>
  <c r="BE469" i="11"/>
  <c r="BE460" i="11"/>
  <c r="BE471" i="11"/>
  <c r="BE416" i="11"/>
  <c r="BE476" i="11"/>
  <c r="BE411" i="11"/>
  <c r="BE394" i="11"/>
  <c r="BE426" i="11"/>
  <c r="BE385" i="11"/>
  <c r="BE413" i="11"/>
  <c r="BE330" i="11"/>
  <c r="BE363" i="11"/>
  <c r="BE294" i="11"/>
  <c r="BE338" i="11"/>
  <c r="BE351" i="11"/>
  <c r="BE370" i="11"/>
  <c r="BE355" i="11"/>
  <c r="BE335" i="11"/>
  <c r="BE326" i="11"/>
  <c r="BE262" i="11"/>
  <c r="BE245" i="11"/>
  <c r="BE301" i="11"/>
  <c r="BE240" i="11"/>
  <c r="BE292" i="11"/>
  <c r="BE264" i="11"/>
  <c r="BE323" i="11"/>
  <c r="BE962" i="11"/>
  <c r="BE939" i="11"/>
  <c r="BE915" i="11"/>
  <c r="BE926" i="11"/>
  <c r="BE900" i="11"/>
  <c r="BE889" i="11"/>
  <c r="BE861" i="11"/>
  <c r="BE871" i="11"/>
  <c r="BE835" i="11"/>
  <c r="BE831" i="11"/>
  <c r="BE841" i="11"/>
  <c r="BE844" i="11"/>
  <c r="BE801" i="11"/>
  <c r="BE781" i="11"/>
  <c r="BE761" i="11"/>
  <c r="BE763" i="11"/>
  <c r="BE734" i="11"/>
  <c r="BE756" i="11"/>
  <c r="BE780" i="11"/>
  <c r="BE712" i="11"/>
  <c r="BE719" i="11"/>
  <c r="BE674" i="11"/>
  <c r="BE677" i="11"/>
  <c r="BE693" i="11"/>
  <c r="BE644" i="11"/>
  <c r="BE655" i="11"/>
  <c r="BE672" i="11"/>
  <c r="BE616" i="11"/>
  <c r="BE590" i="11"/>
  <c r="BE650" i="11"/>
  <c r="BE587" i="11"/>
  <c r="BE581" i="11"/>
  <c r="BE608" i="11"/>
  <c r="BE556" i="11"/>
  <c r="BE546" i="11"/>
  <c r="BE533" i="11"/>
  <c r="BE549" i="11"/>
  <c r="BE540" i="11"/>
  <c r="BE516" i="11"/>
  <c r="BE523" i="11"/>
  <c r="BE489" i="11"/>
  <c r="BE507" i="11"/>
  <c r="BE503" i="11"/>
  <c r="BE448" i="11"/>
  <c r="BE465" i="11"/>
  <c r="BE455" i="11"/>
  <c r="BE464" i="11"/>
  <c r="BE508" i="11"/>
  <c r="BE475" i="11"/>
  <c r="BE407" i="11"/>
  <c r="BE390" i="11"/>
  <c r="BE422" i="11"/>
  <c r="BE480" i="11"/>
  <c r="BE409" i="11"/>
  <c r="BE321" i="11"/>
  <c r="BE358" i="11"/>
  <c r="BE950" i="11"/>
  <c r="BE938" i="11"/>
  <c r="BE914" i="11"/>
  <c r="BE922" i="11"/>
  <c r="BE899" i="11"/>
  <c r="BE891" i="11"/>
  <c r="BE878" i="11"/>
  <c r="BE874" i="11"/>
  <c r="BE822" i="11"/>
  <c r="BE827" i="11"/>
  <c r="BE832" i="11"/>
  <c r="BE820" i="11"/>
  <c r="BE783" i="11"/>
  <c r="BE779" i="11"/>
  <c r="BE757" i="11"/>
  <c r="BE776" i="11"/>
  <c r="BE725" i="11"/>
  <c r="BE751" i="11"/>
  <c r="BE755" i="11"/>
  <c r="BE708" i="11"/>
  <c r="BE710" i="11"/>
  <c r="BE670" i="11"/>
  <c r="BE690" i="11"/>
  <c r="BE691" i="11"/>
  <c r="BE640" i="11"/>
  <c r="BE648" i="11"/>
  <c r="BE673" i="11"/>
  <c r="BE638" i="11"/>
  <c r="BE586" i="11"/>
  <c r="BE614" i="11"/>
  <c r="BE585" i="11"/>
  <c r="BE577" i="11"/>
  <c r="BE553" i="11"/>
  <c r="BE564" i="11"/>
  <c r="BE572" i="11"/>
  <c r="BE529" i="11"/>
  <c r="BE545" i="11"/>
  <c r="BE539" i="11"/>
  <c r="BE515" i="11"/>
  <c r="BE514" i="11"/>
  <c r="BE472" i="11"/>
  <c r="BE474" i="11"/>
  <c r="BE496" i="11"/>
  <c r="BE444" i="11"/>
  <c r="BE456" i="11"/>
  <c r="BE451" i="11"/>
  <c r="BE449" i="11"/>
  <c r="BE506" i="11"/>
  <c r="BE445" i="11"/>
  <c r="BE403" i="11"/>
  <c r="BE386" i="11"/>
  <c r="BE418" i="11"/>
  <c r="BE454" i="11"/>
  <c r="BE401" i="11"/>
  <c r="BE317" i="11"/>
  <c r="BE353" i="11"/>
  <c r="BE956" i="11"/>
  <c r="BE936" i="11"/>
  <c r="BE913" i="11"/>
  <c r="BE927" i="11"/>
  <c r="BE896" i="11"/>
  <c r="BE890" i="11"/>
  <c r="BE870" i="11"/>
  <c r="BE862" i="11"/>
  <c r="BE830" i="11"/>
  <c r="BE840" i="11"/>
  <c r="BE824" i="11"/>
  <c r="BE814" i="11"/>
  <c r="BE806" i="11"/>
  <c r="BE766" i="11"/>
  <c r="BE789" i="11"/>
  <c r="BE748" i="11"/>
  <c r="BE742" i="11"/>
  <c r="BE746" i="11"/>
  <c r="BE753" i="11"/>
  <c r="BE741" i="11"/>
  <c r="BE706" i="11"/>
  <c r="BE666" i="11"/>
  <c r="BE686" i="11"/>
  <c r="BE683" i="11"/>
  <c r="BE636" i="11"/>
  <c r="BE651" i="11"/>
  <c r="BE654" i="11"/>
  <c r="BE603" i="11"/>
  <c r="BE618" i="11"/>
  <c r="BE604" i="11"/>
  <c r="BE593" i="11"/>
  <c r="BE621" i="11"/>
  <c r="BE568" i="11"/>
  <c r="BE560" i="11"/>
  <c r="BE569" i="11"/>
  <c r="BE525" i="11"/>
  <c r="BE562" i="11"/>
  <c r="BE522" i="11"/>
  <c r="BE511" i="11"/>
  <c r="BE552" i="11"/>
  <c r="BE468" i="11"/>
  <c r="BE470" i="11"/>
  <c r="BE486" i="11"/>
  <c r="BE440" i="11"/>
  <c r="BE538" i="11"/>
  <c r="BE447" i="11"/>
  <c r="BE441" i="11"/>
  <c r="BE504" i="11"/>
  <c r="BE431" i="11"/>
  <c r="BE382" i="11"/>
  <c r="BE479" i="11"/>
  <c r="BE414" i="11"/>
  <c r="BE439" i="11"/>
  <c r="BE384" i="11"/>
  <c r="BE308" i="11"/>
  <c r="BE348" i="11"/>
  <c r="BE404" i="11"/>
  <c r="BE303" i="11"/>
  <c r="BE324" i="11"/>
  <c r="BE342" i="11"/>
  <c r="BE412" i="11"/>
  <c r="BE368" i="11"/>
  <c r="BE300" i="11"/>
  <c r="BE250" i="11"/>
  <c r="BE223" i="11"/>
  <c r="BE265" i="11"/>
  <c r="BE202" i="11"/>
  <c r="BE306" i="11"/>
  <c r="BE298" i="11"/>
  <c r="BE282" i="11"/>
  <c r="BE246" i="11"/>
  <c r="BE187" i="11"/>
  <c r="BE159" i="11"/>
  <c r="BE238" i="11"/>
  <c r="BE230" i="11"/>
  <c r="BE199" i="11"/>
  <c r="BE214" i="11"/>
  <c r="BE148" i="11"/>
  <c r="BE188" i="11"/>
  <c r="BE152" i="11"/>
  <c r="BE95" i="11"/>
  <c r="BE117" i="11"/>
  <c r="BE163" i="11"/>
  <c r="BE93" i="11"/>
  <c r="BE55" i="11"/>
  <c r="BE109" i="11"/>
  <c r="BE96" i="11"/>
  <c r="BE48" i="11"/>
  <c r="BE37" i="11"/>
  <c r="BE54" i="11"/>
  <c r="BE24" i="11"/>
  <c r="BE82" i="11"/>
  <c r="BE61" i="11"/>
  <c r="BE968" i="11"/>
  <c r="BE942" i="11"/>
  <c r="BE932" i="11"/>
  <c r="BE912" i="11"/>
  <c r="BE921" i="11"/>
  <c r="BE895" i="11"/>
  <c r="BE888" i="11"/>
  <c r="BE868" i="11"/>
  <c r="BE849" i="11"/>
  <c r="BE851" i="11"/>
  <c r="BE836" i="11"/>
  <c r="BE807" i="11"/>
  <c r="BE823" i="11"/>
  <c r="BE796" i="11"/>
  <c r="BE762" i="11"/>
  <c r="BE782" i="11"/>
  <c r="BE743" i="11"/>
  <c r="BE729" i="11"/>
  <c r="BE769" i="11"/>
  <c r="BE739" i="11"/>
  <c r="BE732" i="11"/>
  <c r="BE702" i="11"/>
  <c r="BE662" i="11"/>
  <c r="BE684" i="11"/>
  <c r="BE679" i="11"/>
  <c r="BE632" i="11"/>
  <c r="BE647" i="11"/>
  <c r="BE652" i="11"/>
  <c r="BE599" i="11"/>
  <c r="BE611" i="11"/>
  <c r="BE596" i="11"/>
  <c r="BE578" i="11"/>
  <c r="BE598" i="11"/>
  <c r="BE561" i="11"/>
  <c r="BE551" i="11"/>
  <c r="BE563" i="11"/>
  <c r="BE521" i="11"/>
  <c r="BE536" i="11"/>
  <c r="BE520" i="11"/>
  <c r="BE490" i="11"/>
  <c r="BE535" i="11"/>
  <c r="BE502" i="11"/>
  <c r="BE466" i="11"/>
  <c r="BE482" i="11"/>
  <c r="BE436" i="11"/>
  <c r="BE487" i="11"/>
  <c r="BE493" i="11"/>
  <c r="BE432" i="11"/>
  <c r="BE495" i="11"/>
  <c r="BE427" i="11"/>
  <c r="BE378" i="11"/>
  <c r="BE453" i="11"/>
  <c r="BE410" i="11"/>
  <c r="BE433" i="11"/>
  <c r="BE380" i="11"/>
  <c r="BE304" i="11"/>
  <c r="BE329" i="11"/>
  <c r="BE399" i="11"/>
  <c r="BE281" i="11"/>
  <c r="BE315" i="11"/>
  <c r="BE337" i="11"/>
  <c r="BE391" i="11"/>
  <c r="BE364" i="11"/>
  <c r="BE295" i="11"/>
  <c r="BE241" i="11"/>
  <c r="BE219" i="11"/>
  <c r="BE261" i="11"/>
  <c r="BE197" i="11"/>
  <c r="BE297" i="11"/>
  <c r="BE288" i="11"/>
  <c r="BE280" i="11"/>
  <c r="BE242" i="11"/>
  <c r="BE178" i="11"/>
  <c r="BE155" i="11"/>
  <c r="BE233" i="11"/>
  <c r="BE225" i="11"/>
  <c r="BE176" i="11"/>
  <c r="BE194" i="11"/>
  <c r="BE139" i="11"/>
  <c r="BE130" i="11"/>
  <c r="BE138" i="11"/>
  <c r="BE87" i="11"/>
  <c r="BE111" i="11"/>
  <c r="BE145" i="11"/>
  <c r="BE89" i="11"/>
  <c r="BE51" i="11"/>
  <c r="BE181" i="11"/>
  <c r="BE92" i="11"/>
  <c r="BE66" i="11"/>
  <c r="BE36" i="11"/>
  <c r="BE42" i="11"/>
  <c r="BE15" i="11"/>
  <c r="BE41" i="11"/>
  <c r="BE35" i="11"/>
  <c r="BE960" i="11"/>
  <c r="BE954" i="11"/>
  <c r="BE931" i="11"/>
  <c r="BE911" i="11"/>
  <c r="BE905" i="11"/>
  <c r="BE894" i="11"/>
  <c r="BE886" i="11"/>
  <c r="BE881" i="11"/>
  <c r="BE845" i="11"/>
  <c r="BE838" i="11"/>
  <c r="BE803" i="11"/>
  <c r="BE802" i="11"/>
  <c r="BE818" i="11"/>
  <c r="BE810" i="11"/>
  <c r="BE797" i="11"/>
  <c r="BE778" i="11"/>
  <c r="BE717" i="11"/>
  <c r="BE724" i="11"/>
  <c r="BE750" i="11"/>
  <c r="BE689" i="11"/>
  <c r="BE722" i="11"/>
  <c r="BE698" i="11"/>
  <c r="BE657" i="11"/>
  <c r="BE680" i="11"/>
  <c r="BE675" i="11"/>
  <c r="BE615" i="11"/>
  <c r="BE643" i="11"/>
  <c r="BE645" i="11"/>
  <c r="BE582" i="11"/>
  <c r="BE634" i="11"/>
  <c r="BE592" i="11"/>
  <c r="BE610" i="11"/>
  <c r="BE589" i="11"/>
  <c r="BE557" i="11"/>
  <c r="BE542" i="11"/>
  <c r="BE559" i="11"/>
  <c r="BE517" i="11"/>
  <c r="BE530" i="11"/>
  <c r="BE566" i="11"/>
  <c r="BE544" i="11"/>
  <c r="BE532" i="11"/>
  <c r="BE500" i="11"/>
  <c r="BE462" i="11"/>
  <c r="BE478" i="11"/>
  <c r="BE499" i="11"/>
  <c r="BE485" i="11"/>
  <c r="BE484" i="11"/>
  <c r="BE428" i="11"/>
  <c r="BE443" i="11"/>
  <c r="BE423" i="11"/>
  <c r="BE458" i="11"/>
  <c r="BE442" i="11"/>
  <c r="BE406" i="11"/>
  <c r="BE429" i="11"/>
  <c r="BE395" i="11"/>
  <c r="BE408" i="11"/>
  <c r="BE325" i="11"/>
  <c r="BE375" i="11"/>
  <c r="BE400" i="11"/>
  <c r="BE387" i="11"/>
  <c r="BE319" i="11"/>
  <c r="BE369" i="11"/>
  <c r="BE354" i="11"/>
  <c r="BE291" i="11"/>
  <c r="BE232" i="11"/>
  <c r="BE215" i="11"/>
  <c r="BE257" i="11"/>
  <c r="BE193" i="11"/>
  <c r="BE293" i="11"/>
  <c r="BE287" i="11"/>
  <c r="BE267" i="11"/>
  <c r="BE237" i="11"/>
  <c r="BE169" i="11"/>
  <c r="BE150" i="11"/>
  <c r="BE191" i="11"/>
  <c r="BE217" i="11"/>
  <c r="BE167" i="11"/>
  <c r="BE192" i="11"/>
  <c r="BE135" i="11"/>
  <c r="BE126" i="11"/>
  <c r="BE132" i="11"/>
  <c r="BE83" i="11"/>
  <c r="BE158" i="11"/>
  <c r="BE136" i="11"/>
  <c r="BE81" i="11"/>
  <c r="BE47" i="11"/>
  <c r="BE172" i="11"/>
  <c r="BE88" i="11"/>
  <c r="BE20" i="11"/>
  <c r="BE32" i="11"/>
  <c r="BE23" i="11"/>
  <c r="BE46" i="11"/>
  <c r="BE30" i="11"/>
  <c r="BE31" i="11"/>
  <c r="BE307" i="11"/>
  <c r="BE402" i="11"/>
  <c r="BE274" i="11"/>
  <c r="BE289" i="11"/>
  <c r="BE205" i="11"/>
  <c r="BE120" i="11"/>
  <c r="BE201" i="11"/>
  <c r="BE153" i="11"/>
  <c r="BE112" i="11"/>
  <c r="BE119" i="11"/>
  <c r="BE125" i="11"/>
  <c r="BE128" i="11"/>
  <c r="BE52" i="11"/>
  <c r="BE58" i="11"/>
  <c r="BE8" i="11"/>
  <c r="BE347" i="11"/>
  <c r="BE313" i="11"/>
  <c r="BE210" i="11"/>
  <c r="BE259" i="11"/>
  <c r="BE213" i="11"/>
  <c r="BE168" i="11"/>
  <c r="BE144" i="11"/>
  <c r="BE118" i="11"/>
  <c r="BE121" i="11"/>
  <c r="BE106" i="11"/>
  <c r="BE73" i="11"/>
  <c r="BE134" i="11"/>
  <c r="BE67" i="11"/>
  <c r="BE45" i="11"/>
  <c r="BE13" i="11"/>
  <c r="BE328" i="11"/>
  <c r="BE309" i="11"/>
  <c r="BE206" i="11"/>
  <c r="BE255" i="11"/>
  <c r="BE196" i="11"/>
  <c r="BE251" i="11"/>
  <c r="BE248" i="11"/>
  <c r="BE113" i="11"/>
  <c r="BE108" i="11"/>
  <c r="BE102" i="11"/>
  <c r="BE69" i="11"/>
  <c r="BE123" i="11"/>
  <c r="BE57" i="11"/>
  <c r="BE38" i="11"/>
  <c r="BE12" i="11"/>
  <c r="BE356" i="11"/>
  <c r="BE258" i="11"/>
  <c r="BE273" i="11"/>
  <c r="BE314" i="11"/>
  <c r="BE182" i="11"/>
  <c r="BE239" i="11"/>
  <c r="BE244" i="11"/>
  <c r="BE222" i="11"/>
  <c r="BE103" i="11"/>
  <c r="BE98" i="11"/>
  <c r="BE63" i="11"/>
  <c r="BE104" i="11"/>
  <c r="BE53" i="11"/>
  <c r="BE33" i="11"/>
  <c r="BE74" i="11"/>
  <c r="BE346" i="11"/>
  <c r="BE254" i="11"/>
  <c r="BE269" i="11"/>
  <c r="BE311" i="11"/>
  <c r="BE173" i="11"/>
  <c r="BE234" i="11"/>
  <c r="BE235" i="11"/>
  <c r="BE212" i="11"/>
  <c r="BE99" i="11"/>
  <c r="BE94" i="11"/>
  <c r="BE59" i="11"/>
  <c r="BE100" i="11"/>
  <c r="BE49" i="11"/>
  <c r="BE29" i="11"/>
  <c r="BE65" i="11"/>
  <c r="BE290" i="11"/>
  <c r="BE350" i="11"/>
  <c r="BE236" i="11"/>
  <c r="BE260" i="11"/>
  <c r="BE224" i="11"/>
  <c r="BE141" i="11"/>
  <c r="BE243" i="11"/>
  <c r="BE175" i="11"/>
  <c r="BE183" i="11"/>
  <c r="BE75" i="11"/>
  <c r="BE107" i="11"/>
  <c r="BE160" i="11"/>
  <c r="BE68" i="11"/>
  <c r="BE9" i="11"/>
  <c r="BE39" i="11"/>
  <c r="BE21" i="11"/>
  <c r="BE286" i="11"/>
  <c r="BE336" i="11"/>
  <c r="BE227" i="11"/>
  <c r="BE256" i="11"/>
  <c r="BE220" i="11"/>
  <c r="BE137" i="11"/>
  <c r="BE226" i="11"/>
  <c r="BE166" i="11"/>
  <c r="BE174" i="11"/>
  <c r="BE71" i="11"/>
  <c r="BE190" i="11"/>
  <c r="BE151" i="11"/>
  <c r="BE64" i="11"/>
  <c r="BE86" i="11"/>
  <c r="BE25" i="11"/>
  <c r="BE11" i="11"/>
  <c r="BE316" i="11"/>
  <c r="BE331" i="11"/>
  <c r="BE296" i="11"/>
  <c r="BE322" i="11"/>
  <c r="BE207" i="11"/>
  <c r="BE133" i="11"/>
  <c r="BE203" i="11"/>
  <c r="BE157" i="11"/>
  <c r="BE156" i="11"/>
  <c r="BE185" i="11"/>
  <c r="BE164" i="11"/>
  <c r="BE140" i="11"/>
  <c r="BE60" i="11"/>
  <c r="BE78" i="11"/>
  <c r="BE14" i="11"/>
  <c r="AZ745" i="11" a="1"/>
  <c r="AZ745" i="11" s="1"/>
  <c r="CA745" i="11" a="1"/>
  <c r="CA745" i="11" s="1"/>
  <c r="CA383" i="11" a="1"/>
  <c r="CA383" i="11" s="1"/>
  <c r="AZ383" i="11" a="1"/>
  <c r="AZ383" i="11" s="1"/>
  <c r="CA171" i="11" a="1"/>
  <c r="CA171" i="11" s="1"/>
  <c r="AZ171" i="11" a="1"/>
  <c r="AZ171" i="11" s="1"/>
  <c r="AZ715" i="11" a="1"/>
  <c r="AZ715" i="11" s="1"/>
  <c r="CA715" i="11" a="1"/>
  <c r="CA715" i="11" s="1"/>
  <c r="CA825" i="11" a="1"/>
  <c r="CA825" i="11" s="1"/>
  <c r="AZ825" i="11" a="1"/>
  <c r="AZ825" i="11" s="1"/>
  <c r="AZ843" i="11" a="1"/>
  <c r="AZ843" i="11" s="1"/>
  <c r="CA843" i="11" a="1"/>
  <c r="CA843" i="11" s="1"/>
  <c r="AZ811" i="11" a="1"/>
  <c r="AZ811" i="11" s="1"/>
  <c r="CA811" i="11" a="1"/>
  <c r="CA811" i="11" s="1"/>
  <c r="AZ842" i="11" a="1"/>
  <c r="AZ842" i="11" s="1"/>
  <c r="CA842" i="11" a="1"/>
  <c r="CA842" i="11" s="1"/>
  <c r="CA247" i="11" a="1"/>
  <c r="CA247" i="11" s="1"/>
  <c r="AZ247" i="11" a="1"/>
  <c r="AZ247" i="11" s="1"/>
  <c r="AZ528" i="11" a="1"/>
  <c r="AZ528" i="11" s="1"/>
  <c r="CA528" i="11" a="1"/>
  <c r="CA528" i="11" s="1"/>
  <c r="CA62" i="11" a="1"/>
  <c r="CA62" i="11" s="1"/>
  <c r="AZ62" i="11" a="1"/>
  <c r="AZ62" i="11" s="1"/>
  <c r="AZ90" i="11" a="1"/>
  <c r="AZ90" i="11" s="1"/>
  <c r="CA90" i="11" a="1"/>
  <c r="CA90" i="11" s="1"/>
  <c r="AZ405" i="11" a="1"/>
  <c r="AZ405" i="11" s="1"/>
  <c r="CA405" i="11" a="1"/>
  <c r="CA405" i="11" s="1"/>
  <c r="CA580" i="11" a="1"/>
  <c r="CA580" i="11" s="1"/>
  <c r="AZ580" i="11" a="1"/>
  <c r="AZ580" i="11" s="1"/>
  <c r="AZ320" i="11" a="1"/>
  <c r="AZ320" i="11" s="1"/>
  <c r="CA320" i="11" a="1"/>
  <c r="CA320" i="11" s="1"/>
  <c r="AZ91" i="11" a="1"/>
  <c r="AZ91" i="11" s="1"/>
  <c r="CA91" i="11" a="1"/>
  <c r="CA91" i="11" s="1"/>
  <c r="AY139" i="11" a="1"/>
  <c r="AY139" i="11" s="1"/>
  <c r="CA70" i="11" a="1"/>
  <c r="CA70" i="11" s="1"/>
  <c r="AZ70" i="11" a="1"/>
  <c r="AZ70" i="11" s="1"/>
  <c r="CA50" i="11" a="1"/>
  <c r="CA50" i="11" s="1"/>
  <c r="AZ50" i="11" a="1"/>
  <c r="AZ50" i="11" s="1"/>
  <c r="AZ231" i="11" a="1"/>
  <c r="AZ231" i="11" s="1"/>
  <c r="CA231" i="11" a="1"/>
  <c r="CA231" i="11" s="1"/>
  <c r="CA847" i="11" a="1"/>
  <c r="CA847" i="11" s="1"/>
  <c r="AZ847" i="11" a="1"/>
  <c r="AZ847" i="11" s="1"/>
  <c r="AZ829" i="11" a="1"/>
  <c r="AZ829" i="11" s="1"/>
  <c r="CA829" i="11" a="1"/>
  <c r="CA829" i="11" s="1"/>
  <c r="CA885" i="11" a="1"/>
  <c r="CA885" i="11" s="1"/>
  <c r="AZ885" i="11" a="1"/>
  <c r="AZ885" i="11" s="1"/>
  <c r="CA221" i="11" a="1"/>
  <c r="CA221" i="11" s="1"/>
  <c r="AZ221" i="11" a="1"/>
  <c r="AZ221" i="11" s="1"/>
  <c r="CA85" i="11" a="1"/>
  <c r="CA85" i="11" s="1"/>
  <c r="AZ85" i="11" a="1"/>
  <c r="AZ85" i="11" s="1"/>
  <c r="AZ198" i="11" a="1"/>
  <c r="AZ198" i="11" s="1"/>
  <c r="CA198" i="11" a="1"/>
  <c r="CA198" i="11" s="1"/>
  <c r="CA497" i="11" a="1"/>
  <c r="CA497" i="11" s="1"/>
  <c r="AZ497" i="11" a="1"/>
  <c r="AZ497" i="11" s="1"/>
  <c r="CA179" i="11" a="1"/>
  <c r="CA179" i="11" s="1"/>
  <c r="AZ179" i="11" a="1"/>
  <c r="AZ179" i="11" s="1"/>
  <c r="CA131" i="11" a="1"/>
  <c r="CA131" i="11" s="1"/>
  <c r="AZ131" i="11" a="1"/>
  <c r="AZ131" i="11" s="1"/>
  <c r="CA124" i="11" a="1"/>
  <c r="CA124" i="11" s="1"/>
  <c r="AZ124" i="11" a="1"/>
  <c r="AZ124" i="11" s="1"/>
  <c r="AZ209" i="11" a="1"/>
  <c r="AZ209" i="11" s="1"/>
  <c r="CA209" i="11" a="1"/>
  <c r="CA209" i="11" s="1"/>
  <c r="CA184" i="11" a="1"/>
  <c r="CA184" i="11" s="1"/>
  <c r="AZ184" i="11" a="1"/>
  <c r="AZ184" i="11" s="1"/>
  <c r="CA863" i="11" a="1"/>
  <c r="CA863" i="11" s="1"/>
  <c r="AZ863" i="11" a="1"/>
  <c r="AZ863" i="11" s="1"/>
  <c r="AZ389" i="11" a="1"/>
  <c r="AZ389" i="11" s="1"/>
  <c r="CA389" i="11" a="1"/>
  <c r="CA389" i="11" s="1"/>
  <c r="CA170" i="11" a="1"/>
  <c r="CA170" i="11" s="1"/>
  <c r="AZ170" i="11" a="1"/>
  <c r="AZ170" i="11" s="1"/>
  <c r="Q59" i="10"/>
  <c r="R88" i="10"/>
  <c r="H88" i="10"/>
  <c r="L27" i="4" s="1"/>
  <c r="Q71" i="10"/>
  <c r="M71" i="10"/>
  <c r="R106" i="10"/>
  <c r="H106" i="10"/>
  <c r="L20" i="3" s="1"/>
  <c r="R108" i="10"/>
  <c r="H108" i="10"/>
  <c r="L22" i="3" s="1"/>
  <c r="Q20" i="10"/>
  <c r="M20" i="10"/>
  <c r="R28" i="6" s="1"/>
  <c r="AD28" i="6" s="1"/>
  <c r="Q41" i="10"/>
  <c r="R90" i="10"/>
  <c r="H90" i="10"/>
  <c r="L29" i="4" s="1"/>
  <c r="R95" i="10"/>
  <c r="H95" i="10"/>
  <c r="L34" i="4" s="1"/>
  <c r="J108" i="10"/>
  <c r="N22" i="3" s="1"/>
  <c r="Z108" i="10"/>
  <c r="Y108" i="10"/>
  <c r="L108" i="10" s="1"/>
  <c r="P22" i="3" s="1"/>
  <c r="R93" i="10"/>
  <c r="H93" i="10"/>
  <c r="L32" i="4" s="1"/>
  <c r="R83" i="10"/>
  <c r="H83" i="10"/>
  <c r="L22" i="4" s="1"/>
  <c r="R98" i="10"/>
  <c r="H98" i="10"/>
  <c r="L37" i="4" s="1"/>
  <c r="R105" i="10"/>
  <c r="H105" i="10"/>
  <c r="L19" i="3" s="1"/>
  <c r="Q28" i="10"/>
  <c r="Q18" i="10"/>
  <c r="Q19" i="10"/>
  <c r="M19" i="10"/>
  <c r="R27" i="6" s="1"/>
  <c r="AC27" i="6" s="1"/>
  <c r="Q42" i="10"/>
  <c r="Q9" i="10"/>
  <c r="Q48" i="10"/>
  <c r="M48" i="10"/>
  <c r="Q14" i="10"/>
  <c r="M14" i="10"/>
  <c r="R22" i="6" s="1"/>
  <c r="AB22" i="6" s="1"/>
  <c r="Z106" i="10"/>
  <c r="Y106" i="10"/>
  <c r="L106" i="10" s="1"/>
  <c r="P20" i="3" s="1"/>
  <c r="J106" i="10"/>
  <c r="N20" i="3" s="1"/>
  <c r="R79" i="10"/>
  <c r="H79" i="10"/>
  <c r="L18" i="4" s="1"/>
  <c r="H86" i="10"/>
  <c r="L25" i="4" s="1"/>
  <c r="R86" i="10"/>
  <c r="R96" i="10"/>
  <c r="H96" i="10"/>
  <c r="L35" i="4" s="1"/>
  <c r="Q68" i="10"/>
  <c r="M68" i="10"/>
  <c r="Q58" i="10"/>
  <c r="Q32" i="10"/>
  <c r="R107" i="10"/>
  <c r="H107" i="10"/>
  <c r="L21" i="3" s="1"/>
  <c r="Q60" i="10"/>
  <c r="Q13" i="10"/>
  <c r="Q26" i="10"/>
  <c r="Q62" i="10"/>
  <c r="Q25" i="10"/>
  <c r="Q39" i="10"/>
  <c r="M39" i="10"/>
  <c r="R47" i="6" s="1"/>
  <c r="AJ47" i="6" s="1"/>
  <c r="Z102" i="10"/>
  <c r="Y102" i="10"/>
  <c r="L102" i="10" s="1"/>
  <c r="P16" i="3" s="1"/>
  <c r="J102" i="10"/>
  <c r="N16" i="3" s="1"/>
  <c r="H80" i="10"/>
  <c r="L19" i="4" s="1"/>
  <c r="R80" i="10"/>
  <c r="H78" i="10"/>
  <c r="L17" i="4" s="1"/>
  <c r="R78" i="10"/>
  <c r="Q63" i="10"/>
  <c r="M63" i="10"/>
  <c r="Q64" i="10"/>
  <c r="J104" i="10"/>
  <c r="N18" i="3" s="1"/>
  <c r="Z104" i="10"/>
  <c r="Y104" i="10"/>
  <c r="L104" i="10" s="1"/>
  <c r="P18" i="3" s="1"/>
  <c r="Q11" i="10"/>
  <c r="Q40" i="10"/>
  <c r="Q72" i="10"/>
  <c r="Q29" i="10"/>
  <c r="Q27" i="10"/>
  <c r="M11" i="10"/>
  <c r="R19" i="6" s="1"/>
  <c r="AA19" i="6" s="1"/>
  <c r="Q45" i="10"/>
  <c r="Q8" i="10"/>
  <c r="Q46" i="10"/>
  <c r="Q37" i="10"/>
  <c r="Q22" i="10"/>
  <c r="M22" i="10"/>
  <c r="R30" i="6" s="1"/>
  <c r="AD30" i="6" s="1"/>
  <c r="Q47" i="10"/>
  <c r="Q67" i="10"/>
  <c r="M67" i="10"/>
  <c r="Q61" i="10"/>
  <c r="R103" i="10"/>
  <c r="H103" i="10"/>
  <c r="L17" i="3" s="1"/>
  <c r="Q15" i="10"/>
  <c r="Q44" i="10"/>
  <c r="Q66" i="10"/>
  <c r="Q31" i="10"/>
  <c r="Q49" i="10"/>
  <c r="Q35" i="10"/>
  <c r="M35" i="10"/>
  <c r="R43" i="6" s="1"/>
  <c r="AI43" i="6" s="1"/>
  <c r="J105" i="10"/>
  <c r="N19" i="3" s="1"/>
  <c r="Z105" i="10"/>
  <c r="Y105" i="10"/>
  <c r="L105" i="10" s="1"/>
  <c r="P19" i="3" s="1"/>
  <c r="R84" i="10"/>
  <c r="H84" i="10"/>
  <c r="L23" i="4" s="1"/>
  <c r="R82" i="10"/>
  <c r="H82" i="10"/>
  <c r="L21" i="4" s="1"/>
  <c r="R81" i="10"/>
  <c r="H81" i="10"/>
  <c r="L20" i="4" s="1"/>
  <c r="Q51" i="10"/>
  <c r="R102" i="10"/>
  <c r="H102" i="10"/>
  <c r="L16" i="3" s="1"/>
  <c r="Q38" i="10"/>
  <c r="M38" i="10"/>
  <c r="R46" i="6" s="1"/>
  <c r="AJ46" i="6" s="1"/>
  <c r="Q53" i="10"/>
  <c r="M53" i="10"/>
  <c r="Q24" i="10"/>
  <c r="M24" i="10"/>
  <c r="R32" i="6" s="1"/>
  <c r="AE32" i="6" s="1"/>
  <c r="AP72" i="10"/>
  <c r="AS71" i="10"/>
  <c r="AN70" i="10"/>
  <c r="AO72" i="10"/>
  <c r="AR71" i="10"/>
  <c r="AM70" i="10"/>
  <c r="AN72" i="10"/>
  <c r="AQ71" i="10"/>
  <c r="AT70" i="10"/>
  <c r="AO69" i="10"/>
  <c r="AR68" i="10"/>
  <c r="AM67" i="10"/>
  <c r="AP66" i="10"/>
  <c r="AS65" i="10"/>
  <c r="AN64" i="10"/>
  <c r="AQ63" i="10"/>
  <c r="AT62" i="10"/>
  <c r="AO61" i="10"/>
  <c r="AP69" i="10"/>
  <c r="AN68" i="10"/>
  <c r="AN67" i="10"/>
  <c r="AT64" i="10"/>
  <c r="AT63" i="10"/>
  <c r="AR62" i="10"/>
  <c r="AQ61" i="10"/>
  <c r="AS60" i="10"/>
  <c r="AN59" i="10"/>
  <c r="AQ58" i="10"/>
  <c r="AT57" i="10"/>
  <c r="AO56" i="10"/>
  <c r="AR55" i="10"/>
  <c r="AM54" i="10"/>
  <c r="AN71" i="10"/>
  <c r="AO70" i="10"/>
  <c r="AR69" i="10"/>
  <c r="AP68" i="10"/>
  <c r="AP67" i="10"/>
  <c r="AN66" i="10"/>
  <c r="AN65" i="10"/>
  <c r="AM64" i="10"/>
  <c r="AM63" i="10"/>
  <c r="AS61" i="10"/>
  <c r="AM60" i="10"/>
  <c r="AP59" i="10"/>
  <c r="AT72" i="10"/>
  <c r="AO71" i="10"/>
  <c r="AN69" i="10"/>
  <c r="AO68" i="10"/>
  <c r="AQ67" i="10"/>
  <c r="AR66" i="10"/>
  <c r="AR65" i="10"/>
  <c r="AS64" i="10"/>
  <c r="AO60" i="10"/>
  <c r="AS59" i="10"/>
  <c r="AP58" i="10"/>
  <c r="AO57" i="10"/>
  <c r="AM56" i="10"/>
  <c r="AT54" i="10"/>
  <c r="AM53" i="10"/>
  <c r="AP52" i="10"/>
  <c r="AS51" i="10"/>
  <c r="AN50" i="10"/>
  <c r="AQ49" i="10"/>
  <c r="AT48" i="10"/>
  <c r="AS72" i="10"/>
  <c r="AM71" i="10"/>
  <c r="AS70" i="10"/>
  <c r="AM69" i="10"/>
  <c r="AM68" i="10"/>
  <c r="AO67" i="10"/>
  <c r="AQ72" i="10"/>
  <c r="AQ70" i="10"/>
  <c r="AT69" i="10"/>
  <c r="AT68" i="10"/>
  <c r="AT67" i="10"/>
  <c r="AN63" i="10"/>
  <c r="AN62" i="10"/>
  <c r="AM61" i="10"/>
  <c r="AR60" i="10"/>
  <c r="AT58" i="10"/>
  <c r="AR72" i="10"/>
  <c r="AR70" i="10"/>
  <c r="AO66" i="10"/>
  <c r="AO64" i="10"/>
  <c r="AS63" i="10"/>
  <c r="AR61" i="10"/>
  <c r="AN60" i="10"/>
  <c r="AN58" i="10"/>
  <c r="AS57" i="10"/>
  <c r="AQ55" i="10"/>
  <c r="AN54" i="10"/>
  <c r="AT53" i="10"/>
  <c r="AS52" i="10"/>
  <c r="AR51" i="10"/>
  <c r="AR50" i="10"/>
  <c r="AR49" i="10"/>
  <c r="AP48" i="10"/>
  <c r="AO47" i="10"/>
  <c r="AR46" i="10"/>
  <c r="AM45" i="10"/>
  <c r="AP44" i="10"/>
  <c r="AS43" i="10"/>
  <c r="AN42" i="10"/>
  <c r="AQ41" i="10"/>
  <c r="AT40" i="10"/>
  <c r="AO39" i="10"/>
  <c r="AR38" i="10"/>
  <c r="AM37" i="10"/>
  <c r="AP36" i="10"/>
  <c r="AS35" i="10"/>
  <c r="AN34" i="10"/>
  <c r="AQ33" i="10"/>
  <c r="AT32" i="10"/>
  <c r="AO31" i="10"/>
  <c r="AR30" i="10"/>
  <c r="AM72" i="10"/>
  <c r="AP70" i="10"/>
  <c r="AM66" i="10"/>
  <c r="AT65" i="10"/>
  <c r="AR63" i="10"/>
  <c r="AP61" i="10"/>
  <c r="AM58" i="10"/>
  <c r="AR57" i="10"/>
  <c r="AP55" i="10"/>
  <c r="AS53" i="10"/>
  <c r="AR52" i="10"/>
  <c r="AQ51" i="10"/>
  <c r="AQ50" i="10"/>
  <c r="AP49" i="10"/>
  <c r="AO48" i="10"/>
  <c r="AN47" i="10"/>
  <c r="AP71" i="10"/>
  <c r="AS69" i="10"/>
  <c r="AQ68" i="10"/>
  <c r="AO65" i="10"/>
  <c r="AQ62" i="10"/>
  <c r="AR59" i="10"/>
  <c r="AN57" i="10"/>
  <c r="AR56" i="10"/>
  <c r="AM55" i="10"/>
  <c r="AR54" i="10"/>
  <c r="AP53" i="10"/>
  <c r="AN52" i="10"/>
  <c r="AN51" i="10"/>
  <c r="AM50" i="10"/>
  <c r="AM49" i="10"/>
  <c r="AS47" i="10"/>
  <c r="AN46" i="10"/>
  <c r="AQ45" i="10"/>
  <c r="AQ69" i="10"/>
  <c r="AT66" i="10"/>
  <c r="AM65" i="10"/>
  <c r="AR64" i="10"/>
  <c r="AP62" i="10"/>
  <c r="AT60" i="10"/>
  <c r="AQ59" i="10"/>
  <c r="AS58" i="10"/>
  <c r="AM57" i="10"/>
  <c r="AQ56" i="10"/>
  <c r="AQ54" i="10"/>
  <c r="AO53" i="10"/>
  <c r="AM52" i="10"/>
  <c r="AM51" i="10"/>
  <c r="AS48" i="10"/>
  <c r="AR47" i="10"/>
  <c r="AM46" i="10"/>
  <c r="AP45" i="10"/>
  <c r="AS44" i="10"/>
  <c r="AN43" i="10"/>
  <c r="AQ42" i="10"/>
  <c r="AT41" i="10"/>
  <c r="AO62" i="10"/>
  <c r="AP60" i="10"/>
  <c r="AM59" i="10"/>
  <c r="AQ57" i="10"/>
  <c r="AN56" i="10"/>
  <c r="AO51" i="10"/>
  <c r="AS50" i="10"/>
  <c r="AM48" i="10"/>
  <c r="AM47" i="10"/>
  <c r="AO44" i="10"/>
  <c r="AP42" i="10"/>
  <c r="AR40" i="10"/>
  <c r="AQ39" i="10"/>
  <c r="AO38" i="10"/>
  <c r="AO37" i="10"/>
  <c r="AM36" i="10"/>
  <c r="AM35" i="10"/>
  <c r="AS32" i="10"/>
  <c r="AR31" i="10"/>
  <c r="AP30" i="10"/>
  <c r="AP29" i="10"/>
  <c r="AS28" i="10"/>
  <c r="AN27" i="10"/>
  <c r="AQ26" i="10"/>
  <c r="AT25" i="10"/>
  <c r="AO24" i="10"/>
  <c r="AR23" i="10"/>
  <c r="AM22" i="10"/>
  <c r="AP21" i="10"/>
  <c r="AS20" i="10"/>
  <c r="AN19" i="10"/>
  <c r="AQ18" i="10"/>
  <c r="AT17" i="10"/>
  <c r="AO16" i="10"/>
  <c r="AR15" i="10"/>
  <c r="AM14" i="10"/>
  <c r="AP13" i="10"/>
  <c r="AS12" i="10"/>
  <c r="AN11" i="10"/>
  <c r="AQ10" i="10"/>
  <c r="AT9" i="10"/>
  <c r="AO8" i="10"/>
  <c r="AS66" i="10"/>
  <c r="AQ64" i="10"/>
  <c r="AM62" i="10"/>
  <c r="AP57" i="10"/>
  <c r="AP50" i="10"/>
  <c r="AN44" i="10"/>
  <c r="AT43" i="10"/>
  <c r="AO42" i="10"/>
  <c r="AS41" i="10"/>
  <c r="AQ66" i="10"/>
  <c r="AP64" i="10"/>
  <c r="AS68" i="10"/>
  <c r="AT61" i="10"/>
  <c r="AS67" i="10"/>
  <c r="AN61" i="10"/>
  <c r="AS55" i="10"/>
  <c r="AP54" i="10"/>
  <c r="AR53" i="10"/>
  <c r="AT52" i="10"/>
  <c r="AO49" i="10"/>
  <c r="AS46" i="10"/>
  <c r="AS45" i="10"/>
  <c r="AP43" i="10"/>
  <c r="AO41" i="10"/>
  <c r="AN40" i="10"/>
  <c r="AR67" i="10"/>
  <c r="AP63" i="10"/>
  <c r="AT56" i="10"/>
  <c r="AO55" i="10"/>
  <c r="AO54" i="10"/>
  <c r="AQ53" i="10"/>
  <c r="AQ52" i="10"/>
  <c r="AN49" i="10"/>
  <c r="AR48" i="10"/>
  <c r="AT47" i="10"/>
  <c r="AQ46" i="10"/>
  <c r="AR45" i="10"/>
  <c r="AT44" i="10"/>
  <c r="AO43" i="10"/>
  <c r="AT42" i="10"/>
  <c r="AT71" i="10"/>
  <c r="AO59" i="10"/>
  <c r="AS54" i="10"/>
  <c r="AO50" i="10"/>
  <c r="AN48" i="10"/>
  <c r="AQ38" i="10"/>
  <c r="AO36" i="10"/>
  <c r="AT35" i="10"/>
  <c r="AP34" i="10"/>
  <c r="AP32" i="10"/>
  <c r="AT31" i="10"/>
  <c r="AN30" i="10"/>
  <c r="AT29" i="10"/>
  <c r="AT28" i="10"/>
  <c r="AS27" i="10"/>
  <c r="AS26" i="10"/>
  <c r="AQ25" i="10"/>
  <c r="AP24" i="10"/>
  <c r="AN23" i="10"/>
  <c r="AN22" i="10"/>
  <c r="AT19" i="10"/>
  <c r="AT18" i="10"/>
  <c r="AR17" i="10"/>
  <c r="AQ16" i="10"/>
  <c r="AO15" i="10"/>
  <c r="AO14" i="10"/>
  <c r="AM13" i="10"/>
  <c r="AM12" i="10"/>
  <c r="AR58" i="10"/>
  <c r="AT55" i="10"/>
  <c r="AN53" i="10"/>
  <c r="AT46" i="10"/>
  <c r="AT45" i="10"/>
  <c r="AR44" i="10"/>
  <c r="AR43" i="10"/>
  <c r="AS40" i="10"/>
  <c r="AP38" i="10"/>
  <c r="AT37" i="10"/>
  <c r="AN36" i="10"/>
  <c r="AR35" i="10"/>
  <c r="AO34" i="10"/>
  <c r="AT33" i="10"/>
  <c r="AO32" i="10"/>
  <c r="AS31" i="10"/>
  <c r="AM30" i="10"/>
  <c r="AS29" i="10"/>
  <c r="AR28" i="10"/>
  <c r="AR27" i="10"/>
  <c r="AR26" i="10"/>
  <c r="AP25" i="10"/>
  <c r="AN24" i="10"/>
  <c r="AM23" i="10"/>
  <c r="AT21" i="10"/>
  <c r="AT20" i="10"/>
  <c r="AS19" i="10"/>
  <c r="AS18" i="10"/>
  <c r="AQ17" i="10"/>
  <c r="AP16" i="10"/>
  <c r="AN15" i="10"/>
  <c r="AN14" i="10"/>
  <c r="AQ65" i="10"/>
  <c r="AO58" i="10"/>
  <c r="AS56" i="10"/>
  <c r="AN55" i="10"/>
  <c r="AO52" i="10"/>
  <c r="AQ47" i="10"/>
  <c r="AP46" i="10"/>
  <c r="AO45" i="10"/>
  <c r="AQ44" i="10"/>
  <c r="AQ43" i="10"/>
  <c r="AS42" i="10"/>
  <c r="AQ40" i="10"/>
  <c r="AT39" i="10"/>
  <c r="AN38" i="10"/>
  <c r="AS37" i="10"/>
  <c r="AQ35" i="10"/>
  <c r="AM34" i="10"/>
  <c r="AS33" i="10"/>
  <c r="AN32" i="10"/>
  <c r="AQ31" i="10"/>
  <c r="AR29" i="10"/>
  <c r="AQ28" i="10"/>
  <c r="AQ27" i="10"/>
  <c r="AP26" i="10"/>
  <c r="AO25" i="10"/>
  <c r="AM24" i="10"/>
  <c r="AT22" i="10"/>
  <c r="AS21" i="10"/>
  <c r="AR20" i="10"/>
  <c r="AP65" i="10"/>
  <c r="AP56" i="10"/>
  <c r="AT49" i="10"/>
  <c r="AP47" i="10"/>
  <c r="AO46" i="10"/>
  <c r="AN45" i="10"/>
  <c r="AM44" i="10"/>
  <c r="AM43" i="10"/>
  <c r="AR42" i="10"/>
  <c r="AP40" i="10"/>
  <c r="AS39" i="10"/>
  <c r="AM38" i="10"/>
  <c r="AR37" i="10"/>
  <c r="AP35" i="10"/>
  <c r="AR33" i="10"/>
  <c r="AM32" i="10"/>
  <c r="AP31" i="10"/>
  <c r="AQ29" i="10"/>
  <c r="AP28" i="10"/>
  <c r="AP27" i="10"/>
  <c r="AO26" i="10"/>
  <c r="AN25" i="10"/>
  <c r="AT23" i="10"/>
  <c r="AS22" i="10"/>
  <c r="AR21" i="10"/>
  <c r="AQ20" i="10"/>
  <c r="AQ19" i="10"/>
  <c r="AP18" i="10"/>
  <c r="AO17" i="10"/>
  <c r="AM16" i="10"/>
  <c r="AT14" i="10"/>
  <c r="AS49" i="10"/>
  <c r="AM42" i="10"/>
  <c r="AR41" i="10"/>
  <c r="AO40" i="10"/>
  <c r="AR39" i="10"/>
  <c r="AQ37" i="10"/>
  <c r="AT36" i="10"/>
  <c r="AO35" i="10"/>
  <c r="AT34" i="10"/>
  <c r="AP33" i="10"/>
  <c r="AN31" i="10"/>
  <c r="AT30" i="10"/>
  <c r="AO29" i="10"/>
  <c r="AO28" i="10"/>
  <c r="AO27" i="10"/>
  <c r="AN26" i="10"/>
  <c r="AM25" i="10"/>
  <c r="AT24" i="10"/>
  <c r="AS23" i="10"/>
  <c r="AR22" i="10"/>
  <c r="AQ21" i="10"/>
  <c r="AP20" i="10"/>
  <c r="AP19" i="10"/>
  <c r="AO18" i="10"/>
  <c r="AN17" i="10"/>
  <c r="AT51" i="10"/>
  <c r="AP41" i="10"/>
  <c r="AM40" i="10"/>
  <c r="AP39" i="10"/>
  <c r="AP37" i="10"/>
  <c r="AS36" i="10"/>
  <c r="AN35" i="10"/>
  <c r="AS34" i="10"/>
  <c r="AO33" i="10"/>
  <c r="AM31" i="10"/>
  <c r="AS30" i="10"/>
  <c r="AN29" i="10"/>
  <c r="AN28" i="10"/>
  <c r="AM27" i="10"/>
  <c r="AM26" i="10"/>
  <c r="AS24" i="10"/>
  <c r="AQ23" i="10"/>
  <c r="AQ22" i="10"/>
  <c r="AO21" i="10"/>
  <c r="AT50" i="10"/>
  <c r="AM33" i="10"/>
  <c r="AR32" i="10"/>
  <c r="AM28" i="10"/>
  <c r="AR25" i="10"/>
  <c r="AO22" i="10"/>
  <c r="AO20" i="10"/>
  <c r="AO19" i="10"/>
  <c r="AS15" i="10"/>
  <c r="AN12" i="10"/>
  <c r="AS9" i="10"/>
  <c r="AR8" i="10"/>
  <c r="AM39" i="10"/>
  <c r="AS25" i="10"/>
  <c r="AO12" i="10"/>
  <c r="AS8" i="10"/>
  <c r="AN37" i="10"/>
  <c r="AR34" i="10"/>
  <c r="AQ32" i="10"/>
  <c r="AN20" i="10"/>
  <c r="AM19" i="10"/>
  <c r="AQ15" i="10"/>
  <c r="AT13" i="10"/>
  <c r="AT11" i="10"/>
  <c r="AT10" i="10"/>
  <c r="AR9" i="10"/>
  <c r="AQ8" i="10"/>
  <c r="AM41" i="10"/>
  <c r="AP9" i="10"/>
  <c r="AN8" i="10"/>
  <c r="AS38" i="10"/>
  <c r="AN33" i="10"/>
  <c r="AR19" i="10"/>
  <c r="AT15" i="10"/>
  <c r="AN41" i="10"/>
  <c r="AQ34" i="10"/>
  <c r="AT27" i="10"/>
  <c r="AR24" i="10"/>
  <c r="AN21" i="10"/>
  <c r="AM20" i="10"/>
  <c r="AR18" i="10"/>
  <c r="AP15" i="10"/>
  <c r="AS13" i="10"/>
  <c r="AS11" i="10"/>
  <c r="AS10" i="10"/>
  <c r="AQ9" i="10"/>
  <c r="AP8" i="10"/>
  <c r="AQ24" i="10"/>
  <c r="AN18" i="10"/>
  <c r="AR13" i="10"/>
  <c r="AT12" i="10"/>
  <c r="AP51" i="10"/>
  <c r="AP22" i="10"/>
  <c r="AP14" i="10"/>
  <c r="AM10" i="10"/>
  <c r="AM29" i="10"/>
  <c r="AM21" i="10"/>
  <c r="AS17" i="10"/>
  <c r="AT16" i="10"/>
  <c r="AM15" i="10"/>
  <c r="AR11" i="10"/>
  <c r="AR10" i="10"/>
  <c r="AQ60" i="10"/>
  <c r="AR36" i="10"/>
  <c r="AP23" i="10"/>
  <c r="AM18" i="10"/>
  <c r="AP17" i="10"/>
  <c r="AS16" i="10"/>
  <c r="AS14" i="10"/>
  <c r="AQ13" i="10"/>
  <c r="AR12" i="10"/>
  <c r="AQ11" i="10"/>
  <c r="AP10" i="10"/>
  <c r="AO9" i="10"/>
  <c r="AM8" i="10"/>
  <c r="AT38" i="10"/>
  <c r="AO30" i="10"/>
  <c r="AP12" i="10"/>
  <c r="AN10" i="10"/>
  <c r="AM9" i="10"/>
  <c r="AT8" i="10"/>
  <c r="AO63" i="10"/>
  <c r="AQ48" i="10"/>
  <c r="AM11" i="10"/>
  <c r="AT59" i="10"/>
  <c r="AQ36" i="10"/>
  <c r="AQ30" i="10"/>
  <c r="AT26" i="10"/>
  <c r="AO23" i="10"/>
  <c r="AM17" i="10"/>
  <c r="AR16" i="10"/>
  <c r="AR14" i="10"/>
  <c r="AO13" i="10"/>
  <c r="AQ12" i="10"/>
  <c r="AP11" i="10"/>
  <c r="AO10" i="10"/>
  <c r="AN9" i="10"/>
  <c r="AS62" i="10"/>
  <c r="AN39" i="10"/>
  <c r="AN16" i="10"/>
  <c r="AQ14" i="10"/>
  <c r="AN13" i="10"/>
  <c r="AO11" i="10"/>
  <c r="Q34" i="10"/>
  <c r="Q69" i="10"/>
  <c r="H89" i="10"/>
  <c r="L28" i="4" s="1"/>
  <c r="R89" i="10"/>
  <c r="R97" i="10"/>
  <c r="H97" i="10"/>
  <c r="L36" i="4" s="1"/>
  <c r="Q17" i="10"/>
  <c r="Q54" i="10"/>
  <c r="M54" i="10"/>
  <c r="Q23" i="10"/>
  <c r="M23" i="10"/>
  <c r="R31" i="6" s="1"/>
  <c r="AE31" i="6" s="1"/>
  <c r="Q36" i="10"/>
  <c r="M36" i="10"/>
  <c r="R44" i="6" s="1"/>
  <c r="AJ44" i="6" s="1"/>
  <c r="Q65" i="10"/>
  <c r="M65" i="10"/>
  <c r="Z103" i="10"/>
  <c r="Y103" i="10"/>
  <c r="L103" i="10" s="1"/>
  <c r="P17" i="3" s="1"/>
  <c r="J103" i="10"/>
  <c r="N17" i="3" s="1"/>
  <c r="R77" i="10"/>
  <c r="H77" i="10"/>
  <c r="L16" i="4" s="1"/>
  <c r="R85" i="10"/>
  <c r="H85" i="10"/>
  <c r="L24" i="4" s="1"/>
  <c r="R94" i="10"/>
  <c r="H94" i="10"/>
  <c r="L33" i="4" s="1"/>
  <c r="Q30" i="10"/>
  <c r="Q55" i="10"/>
  <c r="M55" i="10"/>
  <c r="R104" i="10"/>
  <c r="H104" i="10"/>
  <c r="L18" i="3" s="1"/>
  <c r="Q57" i="10"/>
  <c r="M57" i="10"/>
  <c r="Q12" i="10"/>
  <c r="M12" i="10"/>
  <c r="R20" i="6" s="1"/>
  <c r="AA20" i="6" s="1"/>
  <c r="Q56" i="10"/>
  <c r="M56" i="10"/>
  <c r="Q16" i="10"/>
  <c r="M16" i="10"/>
  <c r="R24" i="6" s="1"/>
  <c r="AC24" i="6" s="1"/>
  <c r="Q33" i="10"/>
  <c r="Q21" i="10"/>
  <c r="M21" i="10"/>
  <c r="R29" i="6" s="1"/>
  <c r="AD29" i="6" s="1"/>
  <c r="Z107" i="10"/>
  <c r="Y107" i="10"/>
  <c r="L107" i="10" s="1"/>
  <c r="P21" i="3" s="1"/>
  <c r="J107" i="10"/>
  <c r="N21" i="3" s="1"/>
  <c r="R91" i="10"/>
  <c r="H91" i="10"/>
  <c r="L30" i="4" s="1"/>
  <c r="R87" i="10"/>
  <c r="H87" i="10"/>
  <c r="L26" i="4" s="1"/>
  <c r="R92" i="10"/>
  <c r="H92" i="10"/>
  <c r="L31" i="4" s="1"/>
  <c r="BX692" i="11" l="1"/>
  <c r="BX55" i="11"/>
  <c r="BY55" i="11" s="1"/>
  <c r="G19" i="12" s="1"/>
  <c r="BX230" i="11"/>
  <c r="BY230" i="11" s="1"/>
  <c r="BX464" i="11"/>
  <c r="BX382" i="11"/>
  <c r="AY382" i="11" s="1" a="1"/>
  <c r="AY382" i="11" s="1"/>
  <c r="BX619" i="11"/>
  <c r="BX39" i="11"/>
  <c r="BY39" i="11" s="1"/>
  <c r="BX589" i="11"/>
  <c r="AY589" i="11" s="1" a="1"/>
  <c r="AY589" i="11" s="1"/>
  <c r="AZ589" i="11" s="1" a="1"/>
  <c r="AZ589" i="11" s="1"/>
  <c r="BX831" i="11"/>
  <c r="AY831" i="11" s="1" a="1"/>
  <c r="AY831" i="11" s="1"/>
  <c r="BX196" i="11"/>
  <c r="AY196" i="11" s="1" a="1"/>
  <c r="AY196" i="11" s="1"/>
  <c r="BX618" i="11"/>
  <c r="BX557" i="11"/>
  <c r="BX858" i="11"/>
  <c r="AY858" i="11" s="1" a="1"/>
  <c r="AY858" i="11" s="1"/>
  <c r="BX760" i="11"/>
  <c r="BX733" i="11"/>
  <c r="BY733" i="11" s="1"/>
  <c r="BY254" i="11"/>
  <c r="BX428" i="11"/>
  <c r="AY428" i="11" s="1" a="1"/>
  <c r="AY428" i="11" s="1"/>
  <c r="BX156" i="11"/>
  <c r="BX945" i="11"/>
  <c r="AY945" i="11" s="1" a="1"/>
  <c r="AY945" i="11" s="1"/>
  <c r="AZ945" i="11" s="1" a="1"/>
  <c r="AZ945" i="11" s="1"/>
  <c r="BX706" i="11"/>
  <c r="BY706" i="11" s="1"/>
  <c r="BX478" i="11"/>
  <c r="AY478" i="11" s="1" a="1"/>
  <c r="AY478" i="11" s="1"/>
  <c r="BX346" i="11"/>
  <c r="AY346" i="11" s="1" a="1"/>
  <c r="AY346" i="11" s="1"/>
  <c r="BX723" i="11"/>
  <c r="BX172" i="11"/>
  <c r="BY172" i="11" s="1"/>
  <c r="BX735" i="11"/>
  <c r="BY735" i="11" s="1"/>
  <c r="BX526" i="11"/>
  <c r="BY526" i="11" s="1"/>
  <c r="BX684" i="11"/>
  <c r="BY684" i="11" s="1"/>
  <c r="BX66" i="11"/>
  <c r="BX243" i="11"/>
  <c r="AY243" i="11" s="1" a="1"/>
  <c r="AY243" i="11" s="1"/>
  <c r="BX444" i="11"/>
  <c r="AY444" i="11" s="1" a="1"/>
  <c r="AY444" i="11" s="1"/>
  <c r="BX210" i="11"/>
  <c r="BX368" i="11"/>
  <c r="BX516" i="11"/>
  <c r="AY516" i="11" s="1" a="1"/>
  <c r="AY516" i="11" s="1"/>
  <c r="BX226" i="11"/>
  <c r="BY226" i="11" s="1"/>
  <c r="BX242" i="11"/>
  <c r="BX461" i="11"/>
  <c r="BY461" i="11" s="1"/>
  <c r="BX594" i="11"/>
  <c r="BX99" i="11"/>
  <c r="AY99" i="11" s="1" a="1"/>
  <c r="AY99" i="11" s="1"/>
  <c r="BX174" i="11"/>
  <c r="AY174" i="11" s="1" a="1"/>
  <c r="AY174" i="11" s="1"/>
  <c r="AZ174" i="11" s="1" a="1"/>
  <c r="AZ174" i="11" s="1"/>
  <c r="BX414" i="11"/>
  <c r="AY414" i="11" s="1" a="1"/>
  <c r="AY414" i="11" s="1"/>
  <c r="AZ414" i="11" s="1" a="1"/>
  <c r="AZ414" i="11" s="1"/>
  <c r="BX666" i="11"/>
  <c r="BX814" i="11"/>
  <c r="BX459" i="11"/>
  <c r="BX567" i="11"/>
  <c r="BX779" i="11"/>
  <c r="BY779" i="11" s="1"/>
  <c r="BX940" i="11"/>
  <c r="BY940" i="11" s="1"/>
  <c r="BX410" i="11"/>
  <c r="BX755" i="11"/>
  <c r="BX941" i="11"/>
  <c r="BX936" i="11"/>
  <c r="AY936" i="11" s="1" a="1"/>
  <c r="AY936" i="11" s="1"/>
  <c r="AZ936" i="11" s="1" a="1"/>
  <c r="AZ936" i="11" s="1"/>
  <c r="BY511" i="11"/>
  <c r="BX144" i="11"/>
  <c r="AY144" i="11" s="1" a="1"/>
  <c r="AY144" i="11" s="1"/>
  <c r="BX290" i="11"/>
  <c r="BX340" i="11"/>
  <c r="BY340" i="11" s="1"/>
  <c r="BX400" i="11"/>
  <c r="BX606" i="11"/>
  <c r="BY606" i="11" s="1"/>
  <c r="BX820" i="11"/>
  <c r="BY820" i="11" s="1"/>
  <c r="BX918" i="11"/>
  <c r="AY918" i="11" s="1" a="1"/>
  <c r="AY918" i="11" s="1"/>
  <c r="AZ918" i="11" s="1" a="1"/>
  <c r="AZ918" i="11" s="1"/>
  <c r="BX583" i="11"/>
  <c r="BY583" i="11" s="1"/>
  <c r="BX688" i="11"/>
  <c r="BX909" i="11"/>
  <c r="BX562" i="11"/>
  <c r="AY562" i="11" s="1" a="1"/>
  <c r="AY562" i="11" s="1"/>
  <c r="BX716" i="11"/>
  <c r="BX61" i="11"/>
  <c r="AY61" i="11" s="1" a="1"/>
  <c r="AY61" i="11" s="1"/>
  <c r="CA61" i="11" s="1" a="1"/>
  <c r="CA61" i="11" s="1"/>
  <c r="BX312" i="11"/>
  <c r="BY312" i="11" s="1"/>
  <c r="BX418" i="11"/>
  <c r="BX41" i="11"/>
  <c r="BX726" i="11"/>
  <c r="BX527" i="11"/>
  <c r="AY527" i="11" s="1" a="1"/>
  <c r="AY527" i="11" s="1"/>
  <c r="BX289" i="11"/>
  <c r="AY289" i="11" s="1" a="1"/>
  <c r="AY289" i="11" s="1"/>
  <c r="BX931" i="11"/>
  <c r="AY931" i="11" s="1" a="1"/>
  <c r="AY931" i="11" s="1"/>
  <c r="AZ931" i="11" s="1" a="1"/>
  <c r="AZ931" i="11" s="1"/>
  <c r="BX480" i="11"/>
  <c r="BX861" i="11"/>
  <c r="BX259" i="11"/>
  <c r="BY259" i="11" s="1"/>
  <c r="G55" i="12" s="1"/>
  <c r="BX363" i="11"/>
  <c r="BX434" i="11"/>
  <c r="BX222" i="11"/>
  <c r="BX773" i="11"/>
  <c r="AY773" i="11" s="1" a="1"/>
  <c r="AY773" i="11" s="1"/>
  <c r="BX656" i="11"/>
  <c r="BX575" i="11"/>
  <c r="BX202" i="11"/>
  <c r="AY202" i="11" s="1" a="1"/>
  <c r="AY202" i="11" s="1"/>
  <c r="BX134" i="11"/>
  <c r="BX45" i="11"/>
  <c r="BY45" i="11" s="1"/>
  <c r="G10" i="12" s="1"/>
  <c r="BX593" i="11"/>
  <c r="BY593" i="11" s="1"/>
  <c r="BX321" i="11"/>
  <c r="BX306" i="11"/>
  <c r="BX299" i="11"/>
  <c r="BX845" i="11"/>
  <c r="AY845" i="11" s="1" a="1"/>
  <c r="AY845" i="11" s="1"/>
  <c r="CA845" i="11" s="1" a="1"/>
  <c r="CA845" i="11" s="1"/>
  <c r="BX603" i="11"/>
  <c r="AY603" i="11" s="1" a="1"/>
  <c r="AY603" i="11" s="1"/>
  <c r="BX274" i="11"/>
  <c r="AY274" i="11" s="1" a="1"/>
  <c r="AY274" i="11" s="1"/>
  <c r="BX150" i="11"/>
  <c r="BX214" i="11"/>
  <c r="AY214" i="11" s="1" a="1"/>
  <c r="AY214" i="11" s="1"/>
  <c r="BX246" i="11"/>
  <c r="BX911" i="11"/>
  <c r="AY911" i="11" s="1" a="1"/>
  <c r="AY911" i="11" s="1"/>
  <c r="AZ911" i="11" s="1" a="1"/>
  <c r="AZ911" i="11" s="1"/>
  <c r="BX96" i="11"/>
  <c r="AY96" i="11" s="1" a="1"/>
  <c r="AY96" i="11" s="1"/>
  <c r="CA96" i="11" s="1" a="1"/>
  <c r="CA96" i="11" s="1"/>
  <c r="BX411" i="11"/>
  <c r="BY188" i="11"/>
  <c r="AY735" i="11" a="1"/>
  <c r="AY735" i="11" s="1"/>
  <c r="AY312" i="11" a="1"/>
  <c r="AY312" i="11" s="1"/>
  <c r="AZ312" i="11" s="1" a="1"/>
  <c r="AZ312" i="11" s="1"/>
  <c r="AY461" i="11" a="1"/>
  <c r="AY461" i="11" s="1"/>
  <c r="BY936" i="11"/>
  <c r="BY858" i="11"/>
  <c r="BY425" i="11"/>
  <c r="BY289" i="11"/>
  <c r="BY243" i="11"/>
  <c r="BY527" i="11"/>
  <c r="AY55" i="11" a="1"/>
  <c r="AY55" i="11" s="1"/>
  <c r="BY346" i="11"/>
  <c r="AY525" i="11" a="1"/>
  <c r="AY525" i="11" s="1"/>
  <c r="CA525" i="11" s="1" a="1"/>
  <c r="CA525" i="11" s="1"/>
  <c r="BY562" i="11"/>
  <c r="BY412" i="11"/>
  <c r="BY809" i="11"/>
  <c r="AY684" i="11" a="1"/>
  <c r="AY684" i="11" s="1"/>
  <c r="AZ684" i="11" s="1" a="1"/>
  <c r="AZ684" i="11" s="1"/>
  <c r="BX313" i="11"/>
  <c r="BX127" i="11"/>
  <c r="BX846" i="11"/>
  <c r="BX686" i="11"/>
  <c r="BX503" i="11"/>
  <c r="BX251" i="11"/>
  <c r="BX69" i="11"/>
  <c r="BX25" i="11"/>
  <c r="BX741" i="11"/>
  <c r="BX536" i="11"/>
  <c r="BX120" i="11"/>
  <c r="BX482" i="11"/>
  <c r="BX71" i="11"/>
  <c r="BX325" i="11"/>
  <c r="BX775" i="11"/>
  <c r="BX185" i="11"/>
  <c r="BX560" i="11"/>
  <c r="BX52" i="11"/>
  <c r="BX353" i="11"/>
  <c r="BX782" i="11"/>
  <c r="BX102" i="11"/>
  <c r="BX182" i="11"/>
  <c r="BX342" i="11"/>
  <c r="BX442" i="11"/>
  <c r="BX624" i="11"/>
  <c r="BX777" i="11"/>
  <c r="BX23" i="11"/>
  <c r="BX118" i="11"/>
  <c r="BX256" i="11"/>
  <c r="BX360" i="11"/>
  <c r="BX500" i="11"/>
  <c r="BX651" i="11"/>
  <c r="BX850" i="11"/>
  <c r="BX125" i="11"/>
  <c r="BX190" i="11"/>
  <c r="BX280" i="11"/>
  <c r="BX457" i="11"/>
  <c r="BX587" i="11"/>
  <c r="BX749" i="11"/>
  <c r="BX969" i="11"/>
  <c r="BX141" i="11"/>
  <c r="BX236" i="11"/>
  <c r="BX330" i="11"/>
  <c r="BX489" i="11"/>
  <c r="BX612" i="11"/>
  <c r="BX838" i="11"/>
  <c r="BX87" i="11"/>
  <c r="BX89" i="11"/>
  <c r="BX279" i="11"/>
  <c r="BX403" i="11"/>
  <c r="BX543" i="11"/>
  <c r="BX724" i="11"/>
  <c r="BX916" i="11"/>
  <c r="BX262" i="11"/>
  <c r="BX367" i="11"/>
  <c r="BX447" i="11"/>
  <c r="BX484" i="11"/>
  <c r="BX563" i="11"/>
  <c r="BX645" i="11"/>
  <c r="BX737" i="11"/>
  <c r="BX812" i="11"/>
  <c r="BX904" i="11"/>
  <c r="BX19" i="11"/>
  <c r="BX138" i="11"/>
  <c r="BX155" i="11"/>
  <c r="BX275" i="11"/>
  <c r="BX317" i="11"/>
  <c r="BX455" i="11"/>
  <c r="BX502" i="11"/>
  <c r="BX569" i="11"/>
  <c r="BX650" i="11"/>
  <c r="BX746" i="11"/>
  <c r="BX826" i="11"/>
  <c r="BX905" i="11"/>
  <c r="BX798" i="11"/>
  <c r="BX889" i="11"/>
  <c r="BX968" i="11"/>
  <c r="BX98" i="11"/>
  <c r="BX136" i="11"/>
  <c r="BX260" i="11"/>
  <c r="BX374" i="11"/>
  <c r="BX386" i="11"/>
  <c r="BX529" i="11"/>
  <c r="BX565" i="11"/>
  <c r="BX579" i="11"/>
  <c r="BX720" i="11"/>
  <c r="BX794" i="11"/>
  <c r="BX883" i="11"/>
  <c r="BX959" i="11"/>
  <c r="BX327" i="11"/>
  <c r="BX456" i="11"/>
  <c r="BX534" i="11"/>
  <c r="BX638" i="11"/>
  <c r="BX738" i="11"/>
  <c r="BX784" i="11"/>
  <c r="BX866" i="11"/>
  <c r="BX949" i="11"/>
  <c r="BX398" i="11"/>
  <c r="BX466" i="11"/>
  <c r="BX517" i="11"/>
  <c r="BX642" i="11"/>
  <c r="BX682" i="11"/>
  <c r="BX758" i="11"/>
  <c r="BX817" i="11"/>
  <c r="BX890" i="11"/>
  <c r="BX965" i="11"/>
  <c r="BY478" i="11"/>
  <c r="AY593" i="11" a="1"/>
  <c r="AY593" i="11" s="1"/>
  <c r="CA593" i="11" s="1" a="1"/>
  <c r="CA593" i="11" s="1"/>
  <c r="AY226" i="11" a="1"/>
  <c r="AY226" i="11" s="1"/>
  <c r="BY99" i="11"/>
  <c r="BY382" i="11"/>
  <c r="AY181" i="11" a="1"/>
  <c r="AY181" i="11" s="1"/>
  <c r="AZ181" i="11" s="1" a="1"/>
  <c r="AZ181" i="11" s="1"/>
  <c r="BX474" i="11"/>
  <c r="BX145" i="11"/>
  <c r="BX67" i="11"/>
  <c r="BX787" i="11"/>
  <c r="BX566" i="11"/>
  <c r="BX335" i="11"/>
  <c r="BX245" i="11"/>
  <c r="BX106" i="11"/>
  <c r="BX604" i="11"/>
  <c r="BX146" i="11"/>
  <c r="BX540" i="11"/>
  <c r="BX30" i="11"/>
  <c r="BX369" i="11"/>
  <c r="BX827" i="11"/>
  <c r="BX108" i="11"/>
  <c r="BX46" i="11"/>
  <c r="BX365" i="11"/>
  <c r="BX804" i="11"/>
  <c r="BX111" i="11"/>
  <c r="BX200" i="11"/>
  <c r="BX338" i="11"/>
  <c r="BX488" i="11"/>
  <c r="BX647" i="11"/>
  <c r="BX807" i="11"/>
  <c r="BX53" i="11"/>
  <c r="BX59" i="11"/>
  <c r="BX401" i="11"/>
  <c r="BX574" i="11"/>
  <c r="BX713" i="11"/>
  <c r="BX907" i="11"/>
  <c r="BX82" i="11"/>
  <c r="BX284" i="11"/>
  <c r="BX426" i="11"/>
  <c r="BX640" i="11"/>
  <c r="BX759" i="11"/>
  <c r="BX29" i="11"/>
  <c r="BX112" i="11"/>
  <c r="BX378" i="11"/>
  <c r="BX549" i="11"/>
  <c r="BX702" i="11"/>
  <c r="BX882" i="11"/>
  <c r="BX12" i="11"/>
  <c r="BX123" i="11"/>
  <c r="BX379" i="11"/>
  <c r="BX636" i="11"/>
  <c r="BX742" i="11"/>
  <c r="BX950" i="11"/>
  <c r="BX220" i="11"/>
  <c r="BX287" i="11"/>
  <c r="BX420" i="11"/>
  <c r="BX485" i="11"/>
  <c r="BX611" i="11"/>
  <c r="BX704" i="11"/>
  <c r="BX752" i="11"/>
  <c r="BX818" i="11"/>
  <c r="BX57" i="11"/>
  <c r="BX215" i="11"/>
  <c r="BX224" i="11"/>
  <c r="BX291" i="11"/>
  <c r="BX424" i="11"/>
  <c r="BX521" i="11"/>
  <c r="BX649" i="11"/>
  <c r="BX677" i="11"/>
  <c r="BX748" i="11"/>
  <c r="BX830" i="11"/>
  <c r="BX912" i="11"/>
  <c r="BX844" i="11"/>
  <c r="BX869" i="11"/>
  <c r="BX24" i="11"/>
  <c r="BX205" i="11"/>
  <c r="BX194" i="11"/>
  <c r="BX273" i="11"/>
  <c r="BX343" i="11"/>
  <c r="BX507" i="11"/>
  <c r="BX561" i="11"/>
  <c r="BX653" i="11"/>
  <c r="BX695" i="11"/>
  <c r="BX793" i="11"/>
  <c r="BX896" i="11"/>
  <c r="BX971" i="11"/>
  <c r="BX390" i="11"/>
  <c r="BX545" i="11"/>
  <c r="BX581" i="11"/>
  <c r="BX609" i="11"/>
  <c r="BX721" i="11"/>
  <c r="BX795" i="11"/>
  <c r="BX891" i="11"/>
  <c r="BX961" i="11"/>
  <c r="BX419" i="11"/>
  <c r="BX550" i="11"/>
  <c r="BX538" i="11"/>
  <c r="BX628" i="11"/>
  <c r="BX675" i="11"/>
  <c r="BX757" i="11"/>
  <c r="BX805" i="11"/>
  <c r="BX903" i="11"/>
  <c r="BX544" i="11"/>
  <c r="BX252" i="11"/>
  <c r="BX178" i="11"/>
  <c r="BX921" i="11"/>
  <c r="BX693" i="11"/>
  <c r="BX523" i="11"/>
  <c r="BX225" i="11"/>
  <c r="BX160" i="11"/>
  <c r="BX83" i="11"/>
  <c r="BX765" i="11"/>
  <c r="BX654" i="11"/>
  <c r="BX119" i="11"/>
  <c r="BX432" i="11"/>
  <c r="BX897" i="11"/>
  <c r="BX302" i="11"/>
  <c r="BX669" i="11"/>
  <c r="BX129" i="11"/>
  <c r="BX433" i="11"/>
  <c r="BX906" i="11"/>
  <c r="BX157" i="11"/>
  <c r="BX241" i="11"/>
  <c r="BX344" i="11"/>
  <c r="BX506" i="11"/>
  <c r="BX658" i="11"/>
  <c r="BX849" i="11"/>
  <c r="BX60" i="11"/>
  <c r="BX166" i="11"/>
  <c r="BX212" i="11"/>
  <c r="BX477" i="11"/>
  <c r="BX558" i="11"/>
  <c r="BX750" i="11"/>
  <c r="BX932" i="11"/>
  <c r="BX250" i="11"/>
  <c r="BX357" i="11"/>
  <c r="BX475" i="11"/>
  <c r="BX657" i="11"/>
  <c r="BX799" i="11"/>
  <c r="BX32" i="11"/>
  <c r="BX167" i="11"/>
  <c r="BX293" i="11"/>
  <c r="BX297" i="11"/>
  <c r="BX518" i="11"/>
  <c r="BX676" i="11"/>
  <c r="BX899" i="11"/>
  <c r="BX38" i="11"/>
  <c r="BX128" i="11"/>
  <c r="BX304" i="11"/>
  <c r="BX501" i="11"/>
  <c r="BX586" i="11"/>
  <c r="BX219" i="11"/>
  <c r="BX315" i="11"/>
  <c r="BX354" i="11"/>
  <c r="BX449" i="11"/>
  <c r="BX576" i="11"/>
  <c r="BX678" i="11"/>
  <c r="BX722" i="11"/>
  <c r="BX852" i="11"/>
  <c r="BX920" i="11"/>
  <c r="BX31" i="11"/>
  <c r="BX169" i="11"/>
  <c r="BX223" i="11"/>
  <c r="BX233" i="11"/>
  <c r="BX364" i="11"/>
  <c r="BX451" i="11"/>
  <c r="BX515" i="11"/>
  <c r="BX599" i="11"/>
  <c r="BX685" i="11"/>
  <c r="BX731" i="11"/>
  <c r="BX853" i="11"/>
  <c r="BX934" i="11"/>
  <c r="BX796" i="11"/>
  <c r="BX888" i="11"/>
  <c r="BX68" i="11"/>
  <c r="BX121" i="11"/>
  <c r="BX203" i="11"/>
  <c r="BX328" i="11"/>
  <c r="BX358" i="11"/>
  <c r="BX438" i="11"/>
  <c r="BX476" i="11"/>
  <c r="BX554" i="11"/>
  <c r="BX637" i="11"/>
  <c r="BX766" i="11"/>
  <c r="BX816" i="11"/>
  <c r="BX881" i="11"/>
  <c r="BX371" i="11"/>
  <c r="BX415" i="11"/>
  <c r="BX635" i="11"/>
  <c r="BX548" i="11"/>
  <c r="BX661" i="11"/>
  <c r="BX699" i="11"/>
  <c r="BX797" i="11"/>
  <c r="BX876" i="11"/>
  <c r="BX972" i="11"/>
  <c r="BX443" i="11"/>
  <c r="BX546" i="11"/>
  <c r="BX570" i="11"/>
  <c r="BX632" i="11"/>
  <c r="BX700" i="11"/>
  <c r="BX740" i="11"/>
  <c r="BX833" i="11"/>
  <c r="BX908" i="11"/>
  <c r="BX694" i="11"/>
  <c r="BX391" i="11"/>
  <c r="BX177" i="11"/>
  <c r="BX803" i="11"/>
  <c r="BX578" i="11"/>
  <c r="BX402" i="11"/>
  <c r="BX197" i="11"/>
  <c r="BX471" i="11"/>
  <c r="BX957" i="11"/>
  <c r="BX263" i="11"/>
  <c r="BX705" i="11"/>
  <c r="BX514" i="11"/>
  <c r="BX148" i="11"/>
  <c r="BX591" i="11"/>
  <c r="BX659" i="11"/>
  <c r="BX887" i="11"/>
  <c r="BX958" i="11"/>
  <c r="BX135" i="11"/>
  <c r="BX652" i="11"/>
  <c r="BX834" i="11"/>
  <c r="BX79" i="11"/>
  <c r="BX81" i="11"/>
  <c r="BX258" i="11"/>
  <c r="BX539" i="11"/>
  <c r="BX743" i="11"/>
  <c r="BX915" i="11"/>
  <c r="BX94" i="11"/>
  <c r="BX173" i="11"/>
  <c r="BX768" i="11"/>
  <c r="BX207" i="11"/>
  <c r="BX318" i="11"/>
  <c r="BX555" i="11"/>
  <c r="BX608" i="11"/>
  <c r="BX679" i="11"/>
  <c r="BX771" i="11"/>
  <c r="BX860" i="11"/>
  <c r="BX930" i="11"/>
  <c r="BX10" i="11"/>
  <c r="BX322" i="11"/>
  <c r="BX429" i="11"/>
  <c r="BX572" i="11"/>
  <c r="BX683" i="11"/>
  <c r="BX835" i="11"/>
  <c r="BX914" i="11"/>
  <c r="BX49" i="11"/>
  <c r="BX84" i="11"/>
  <c r="BX199" i="11"/>
  <c r="BX385" i="11"/>
  <c r="BX508" i="11"/>
  <c r="BX922" i="11"/>
  <c r="BX445" i="11"/>
  <c r="BX559" i="11"/>
  <c r="BX641" i="11"/>
  <c r="BX822" i="11"/>
  <c r="BX895" i="11"/>
  <c r="BX326" i="11"/>
  <c r="BX408" i="11"/>
  <c r="BX687" i="11"/>
  <c r="BX783" i="11"/>
  <c r="BX917" i="11"/>
  <c r="BX100" i="11"/>
  <c r="BX281" i="11"/>
  <c r="BX201" i="11"/>
  <c r="BX8" i="11"/>
  <c r="BX272" i="11"/>
  <c r="BX504" i="11"/>
  <c r="BX48" i="11"/>
  <c r="BX329" i="11"/>
  <c r="BX168" i="11"/>
  <c r="BX564" i="11"/>
  <c r="BX37" i="11"/>
  <c r="BX47" i="11"/>
  <c r="BX269" i="11"/>
  <c r="BX314" i="11"/>
  <c r="BX873" i="11"/>
  <c r="BX191" i="11"/>
  <c r="BX623" i="11"/>
  <c r="BX774" i="11"/>
  <c r="BX15" i="11"/>
  <c r="BX104" i="11"/>
  <c r="BX698" i="11"/>
  <c r="BX828" i="11"/>
  <c r="BX11" i="11"/>
  <c r="BX769" i="11"/>
  <c r="BX948" i="11"/>
  <c r="BX483" i="11"/>
  <c r="BX175" i="11"/>
  <c r="BX229" i="11"/>
  <c r="BX406" i="11"/>
  <c r="BX634" i="11"/>
  <c r="BX664" i="11"/>
  <c r="BX855" i="11"/>
  <c r="BX133" i="11"/>
  <c r="BX77" i="11"/>
  <c r="BX180" i="11"/>
  <c r="BX238" i="11"/>
  <c r="BX465" i="11"/>
  <c r="BX519" i="11"/>
  <c r="BX639" i="11"/>
  <c r="BX668" i="11"/>
  <c r="BX859" i="11"/>
  <c r="BX865" i="11"/>
  <c r="BX183" i="11"/>
  <c r="BX499" i="11"/>
  <c r="BX696" i="11"/>
  <c r="BX739" i="11"/>
  <c r="BX399" i="11"/>
  <c r="BX416" i="11"/>
  <c r="BX481" i="11"/>
  <c r="BX764" i="11"/>
  <c r="BX813" i="11"/>
  <c r="BX381" i="11"/>
  <c r="BX472" i="11"/>
  <c r="BX495" i="11"/>
  <c r="BX643" i="11"/>
  <c r="BX772" i="11"/>
  <c r="BX824" i="11"/>
  <c r="BX925" i="11"/>
  <c r="AY526" i="11" a="1"/>
  <c r="AY526" i="11" s="1"/>
  <c r="AZ526" i="11" s="1" a="1"/>
  <c r="AZ526" i="11" s="1"/>
  <c r="BY845" i="11"/>
  <c r="BY831" i="11"/>
  <c r="AY820" i="11" a="1"/>
  <c r="AY820" i="11" s="1"/>
  <c r="AZ820" i="11" s="1" a="1"/>
  <c r="AZ820" i="11" s="1"/>
  <c r="AY779" i="11" a="1"/>
  <c r="AY779" i="11" s="1"/>
  <c r="CA779" i="11" s="1" a="1"/>
  <c r="CA779" i="11" s="1"/>
  <c r="AY259" i="11" a="1"/>
  <c r="AY259" i="11" s="1"/>
  <c r="BY214" i="11"/>
  <c r="G31" i="12" s="1"/>
  <c r="BY516" i="11"/>
  <c r="AY230" i="11" a="1"/>
  <c r="AY230" i="11" s="1"/>
  <c r="CA230" i="11" s="1" a="1"/>
  <c r="CA230" i="11" s="1"/>
  <c r="AY940" i="11" a="1"/>
  <c r="AY940" i="11" s="1"/>
  <c r="AZ940" i="11" s="1" a="1"/>
  <c r="AZ940" i="11" s="1"/>
  <c r="BY428" i="11"/>
  <c r="BY196" i="11"/>
  <c r="BY144" i="11"/>
  <c r="BY444" i="11"/>
  <c r="BY603" i="11"/>
  <c r="BY202" i="11"/>
  <c r="AY340" i="11" a="1"/>
  <c r="AY340" i="11" s="1"/>
  <c r="BY918" i="11"/>
  <c r="AY706" i="11" a="1"/>
  <c r="AY706" i="11" s="1"/>
  <c r="CA706" i="11" s="1" a="1"/>
  <c r="CA706" i="11" s="1"/>
  <c r="BY274" i="11"/>
  <c r="BX35" i="11"/>
  <c r="BX926" i="11"/>
  <c r="BX496" i="11"/>
  <c r="BX295" i="11"/>
  <c r="BX211" i="11"/>
  <c r="BX26" i="11"/>
  <c r="BX815" i="11"/>
  <c r="BX615" i="11"/>
  <c r="BX452" i="11"/>
  <c r="BX234" i="11"/>
  <c r="BX27" i="11"/>
  <c r="BX300" i="11"/>
  <c r="BX790" i="11"/>
  <c r="BX232" i="11"/>
  <c r="BX590" i="11"/>
  <c r="BX122" i="11"/>
  <c r="BX361" i="11"/>
  <c r="BX792" i="11"/>
  <c r="BX126" i="11"/>
  <c r="BX610" i="11"/>
  <c r="BX21" i="11"/>
  <c r="BX93" i="11"/>
  <c r="BX286" i="11"/>
  <c r="BX407" i="11"/>
  <c r="BX552" i="11"/>
  <c r="BX728" i="11"/>
  <c r="BX933" i="11"/>
  <c r="BX114" i="11"/>
  <c r="BX213" i="11"/>
  <c r="BX370" i="11"/>
  <c r="BX510" i="11"/>
  <c r="BX614" i="11"/>
  <c r="BX808" i="11"/>
  <c r="BX9" i="11"/>
  <c r="BX137" i="11"/>
  <c r="BX282" i="11"/>
  <c r="BX288" i="11"/>
  <c r="BX532" i="11"/>
  <c r="BX672" i="11"/>
  <c r="BX893" i="11"/>
  <c r="BX164" i="11"/>
  <c r="BX239" i="11"/>
  <c r="BX303" i="11"/>
  <c r="BX468" i="11"/>
  <c r="BX602" i="11"/>
  <c r="BX761" i="11"/>
  <c r="BX970" i="11"/>
  <c r="BX152" i="11"/>
  <c r="BX240" i="11"/>
  <c r="BX334" i="11"/>
  <c r="BX493" i="11"/>
  <c r="BX621" i="11"/>
  <c r="BX839" i="11"/>
  <c r="BX244" i="11"/>
  <c r="BX319" i="11"/>
  <c r="BX336" i="11"/>
  <c r="BX462" i="11"/>
  <c r="BX542" i="11"/>
  <c r="BX644" i="11"/>
  <c r="BX712" i="11"/>
  <c r="BX781" i="11"/>
  <c r="BX874" i="11"/>
  <c r="BX951" i="11"/>
  <c r="BX74" i="11"/>
  <c r="BX176" i="11"/>
  <c r="BX248" i="11"/>
  <c r="BX337" i="11"/>
  <c r="BX350" i="11"/>
  <c r="BX470" i="11"/>
  <c r="BX551" i="11"/>
  <c r="BX592" i="11"/>
  <c r="BX701" i="11"/>
  <c r="BX786" i="11"/>
  <c r="BX854" i="11"/>
  <c r="BX953" i="11"/>
  <c r="BX840" i="11"/>
  <c r="BX935" i="11"/>
  <c r="BX65" i="11"/>
  <c r="BX147" i="11"/>
  <c r="BX130" i="11"/>
  <c r="BX267" i="11"/>
  <c r="BX283" i="11"/>
  <c r="BX413" i="11"/>
  <c r="BX520" i="11"/>
  <c r="BX598" i="11"/>
  <c r="BX667" i="11"/>
  <c r="BX736" i="11"/>
  <c r="BX868" i="11"/>
  <c r="BX927" i="11"/>
  <c r="BX349" i="11"/>
  <c r="BX441" i="11"/>
  <c r="BX505" i="11"/>
  <c r="BX620" i="11"/>
  <c r="BX708" i="11"/>
  <c r="BX753" i="11"/>
  <c r="BX841" i="11"/>
  <c r="BX923" i="11"/>
  <c r="BX341" i="11"/>
  <c r="BX473" i="11"/>
  <c r="BX486" i="11"/>
  <c r="BX607" i="11"/>
  <c r="BX674" i="11"/>
  <c r="BX710" i="11"/>
  <c r="BX802" i="11"/>
  <c r="BX870" i="11"/>
  <c r="BX938" i="11"/>
  <c r="BY96" i="11"/>
  <c r="BY714" i="11"/>
  <c r="BY139" i="11"/>
  <c r="BX316" i="11"/>
  <c r="BX193" i="11"/>
  <c r="BX616" i="11"/>
  <c r="BX439" i="11"/>
  <c r="BX228" i="11"/>
  <c r="BX109" i="11"/>
  <c r="BX954" i="11"/>
  <c r="BX717" i="11"/>
  <c r="BX494" i="11"/>
  <c r="BX356" i="11"/>
  <c r="BX78" i="11"/>
  <c r="BX431" i="11"/>
  <c r="BX857" i="11"/>
  <c r="BX264" i="11"/>
  <c r="BX670" i="11"/>
  <c r="BX153" i="11"/>
  <c r="BX487" i="11"/>
  <c r="BX877" i="11"/>
  <c r="BX265" i="11"/>
  <c r="BX633" i="11"/>
  <c r="BX13" i="11"/>
  <c r="BX140" i="11"/>
  <c r="BX311" i="11"/>
  <c r="BX404" i="11"/>
  <c r="BX597" i="11"/>
  <c r="BX747" i="11"/>
  <c r="BX952" i="11"/>
  <c r="BX162" i="11"/>
  <c r="BX117" i="11"/>
  <c r="BX348" i="11"/>
  <c r="BX512" i="11"/>
  <c r="BX629" i="11"/>
  <c r="BX800" i="11"/>
  <c r="BX20" i="11"/>
  <c r="BX73" i="11"/>
  <c r="BX270" i="11"/>
  <c r="BX450" i="11"/>
  <c r="BX535" i="11"/>
  <c r="BX730" i="11"/>
  <c r="BX913" i="11"/>
  <c r="BX86" i="11"/>
  <c r="BX159" i="11"/>
  <c r="BX294" i="11"/>
  <c r="BX430" i="11"/>
  <c r="BX626" i="11"/>
  <c r="BX763" i="11"/>
  <c r="BX33" i="11"/>
  <c r="BX113" i="11"/>
  <c r="BX235" i="11"/>
  <c r="BX380" i="11"/>
  <c r="BX573" i="11"/>
  <c r="BX689" i="11"/>
  <c r="BX878" i="11"/>
  <c r="BX268" i="11"/>
  <c r="BX347" i="11"/>
  <c r="BX394" i="11"/>
  <c r="BX453" i="11"/>
  <c r="BX584" i="11"/>
  <c r="BX630" i="11"/>
  <c r="BX725" i="11"/>
  <c r="BX780" i="11"/>
  <c r="BX892" i="11"/>
  <c r="BX962" i="11"/>
  <c r="BX107" i="11"/>
  <c r="BX158" i="11"/>
  <c r="BX277" i="11"/>
  <c r="BX351" i="11"/>
  <c r="BX440" i="11"/>
  <c r="BX458" i="11"/>
  <c r="BX531" i="11"/>
  <c r="BX646" i="11"/>
  <c r="BX729" i="11"/>
  <c r="BX785" i="11"/>
  <c r="BX900" i="11"/>
  <c r="BX966" i="11"/>
  <c r="BX875" i="11"/>
  <c r="BX947" i="11"/>
  <c r="BX75" i="11"/>
  <c r="BX63" i="11"/>
  <c r="BX253" i="11"/>
  <c r="BX217" i="11"/>
  <c r="BX384" i="11"/>
  <c r="BX469" i="11"/>
  <c r="BX533" i="11"/>
  <c r="BX625" i="11"/>
  <c r="BX697" i="11"/>
  <c r="BX767" i="11"/>
  <c r="BX832" i="11"/>
  <c r="BX943" i="11"/>
  <c r="BX296" i="11"/>
  <c r="BX417" i="11"/>
  <c r="BX541" i="11"/>
  <c r="BX605" i="11"/>
  <c r="BX671" i="11"/>
  <c r="BX770" i="11"/>
  <c r="BX848" i="11"/>
  <c r="BX929" i="11"/>
  <c r="BX292" i="11"/>
  <c r="BX436" i="11"/>
  <c r="BX537" i="11"/>
  <c r="BX585" i="11"/>
  <c r="BX673" i="11"/>
  <c r="BX732" i="11"/>
  <c r="BX819" i="11"/>
  <c r="BX867" i="11"/>
  <c r="BX944" i="11"/>
  <c r="BY911" i="11"/>
  <c r="BX791" i="11"/>
  <c r="BX18" i="11"/>
  <c r="BX762" i="11"/>
  <c r="BX556" i="11"/>
  <c r="BX331" i="11"/>
  <c r="BX249" i="11"/>
  <c r="BX58" i="11"/>
  <c r="BX856" i="11"/>
  <c r="BX596" i="11"/>
  <c r="BX435" i="11"/>
  <c r="BX88" i="11"/>
  <c r="BX454" i="11"/>
  <c r="BX924" i="11"/>
  <c r="BX255" i="11"/>
  <c r="BX655" i="11"/>
  <c r="BX51" i="11"/>
  <c r="BX498" i="11"/>
  <c r="BX967" i="11"/>
  <c r="BX308" i="11"/>
  <c r="BX709" i="11"/>
  <c r="BX42" i="11"/>
  <c r="BX163" i="11"/>
  <c r="BX307" i="11"/>
  <c r="BX409" i="11"/>
  <c r="BX595" i="11"/>
  <c r="BX727" i="11"/>
  <c r="BX14" i="11"/>
  <c r="BX92" i="11"/>
  <c r="BX192" i="11"/>
  <c r="BX309" i="11"/>
  <c r="BX490" i="11"/>
  <c r="BX690" i="11"/>
  <c r="BX836" i="11"/>
  <c r="BX64" i="11"/>
  <c r="BX206" i="11"/>
  <c r="BX237" i="11"/>
  <c r="BX460" i="11"/>
  <c r="BX577" i="11"/>
  <c r="BX756" i="11"/>
  <c r="BX942" i="11"/>
  <c r="BX95" i="11"/>
  <c r="BX165" i="11"/>
  <c r="BX362" i="11"/>
  <c r="BX479" i="11"/>
  <c r="BX662" i="11"/>
  <c r="BX789" i="11"/>
  <c r="BX36" i="11"/>
  <c r="BX187" i="11"/>
  <c r="BX324" i="11"/>
  <c r="BX301" i="11"/>
  <c r="BX522" i="11"/>
  <c r="BX680" i="11"/>
  <c r="BX898" i="11"/>
  <c r="BX257" i="11"/>
  <c r="BX375" i="11"/>
  <c r="BX423" i="11"/>
  <c r="BX463" i="11"/>
  <c r="BX553" i="11"/>
  <c r="BX665" i="11"/>
  <c r="BX734" i="11"/>
  <c r="BX801" i="11"/>
  <c r="BX886" i="11"/>
  <c r="BX40" i="11"/>
  <c r="BX103" i="11"/>
  <c r="BX132" i="11"/>
  <c r="BX261" i="11"/>
  <c r="BX387" i="11"/>
  <c r="BX427" i="11"/>
  <c r="BX467" i="11"/>
  <c r="BX568" i="11"/>
  <c r="BX648" i="11"/>
  <c r="BX719" i="11"/>
  <c r="BX806" i="11"/>
  <c r="BX894" i="11"/>
  <c r="BX823" i="11"/>
  <c r="BX871" i="11"/>
  <c r="BX956" i="11"/>
  <c r="BX54" i="11"/>
  <c r="BX151" i="11"/>
  <c r="BX227" i="11"/>
  <c r="BX298" i="11"/>
  <c r="BX323" i="11"/>
  <c r="BX448" i="11"/>
  <c r="BX530" i="11"/>
  <c r="BX631" i="11"/>
  <c r="BX691" i="11"/>
  <c r="BX778" i="11"/>
  <c r="BX862" i="11"/>
  <c r="BX960" i="11"/>
  <c r="BX395" i="11"/>
  <c r="BX446" i="11"/>
  <c r="BX513" i="11"/>
  <c r="BX627" i="11"/>
  <c r="BX660" i="11"/>
  <c r="BX776" i="11"/>
  <c r="BX851" i="11"/>
  <c r="BX939" i="11"/>
  <c r="BX355" i="11"/>
  <c r="BX422" i="11"/>
  <c r="BX524" i="11"/>
  <c r="BX582" i="11"/>
  <c r="BX681" i="11"/>
  <c r="BX751" i="11"/>
  <c r="BX810" i="11"/>
  <c r="BX902" i="11"/>
  <c r="BX963" i="11"/>
  <c r="AZ593" i="11" a="1"/>
  <c r="AZ593" i="11" s="1"/>
  <c r="AZ226" i="11" a="1"/>
  <c r="AZ226" i="11" s="1"/>
  <c r="CA226" i="11" a="1"/>
  <c r="CA226" i="11" s="1"/>
  <c r="CA254" i="11" a="1"/>
  <c r="CA254" i="11" s="1"/>
  <c r="AZ254" i="11" a="1"/>
  <c r="AZ254" i="11" s="1"/>
  <c r="CA478" i="11" a="1"/>
  <c r="CA478" i="11" s="1"/>
  <c r="AZ478" i="11" a="1"/>
  <c r="AZ478" i="11" s="1"/>
  <c r="CA99" i="11" a="1"/>
  <c r="CA99" i="11" s="1"/>
  <c r="AZ99" i="11" a="1"/>
  <c r="AZ99" i="11" s="1"/>
  <c r="AZ382" i="11" a="1"/>
  <c r="AZ382" i="11" s="1"/>
  <c r="CA382" i="11" a="1"/>
  <c r="CA382" i="11" s="1"/>
  <c r="CA174" i="11" a="1"/>
  <c r="CA174" i="11" s="1"/>
  <c r="CA526" i="11" a="1"/>
  <c r="CA526" i="11" s="1"/>
  <c r="AZ96" i="11" a="1"/>
  <c r="AZ96" i="11" s="1"/>
  <c r="CA714" i="11" a="1"/>
  <c r="CA714" i="11" s="1"/>
  <c r="AZ714" i="11" a="1"/>
  <c r="AZ714" i="11" s="1"/>
  <c r="CA820" i="11" a="1"/>
  <c r="CA820" i="11" s="1"/>
  <c r="AZ779" i="11" a="1"/>
  <c r="AZ779" i="11" s="1"/>
  <c r="CA259" i="11" a="1"/>
  <c r="CA259" i="11" s="1"/>
  <c r="AZ259" i="11" a="1"/>
  <c r="AZ259" i="11" s="1"/>
  <c r="AZ230" i="11" a="1"/>
  <c r="AZ230" i="11" s="1"/>
  <c r="AZ139" i="11" a="1"/>
  <c r="AZ139" i="11" s="1"/>
  <c r="CA139" i="11" a="1"/>
  <c r="CA139" i="11" s="1"/>
  <c r="CA340" i="11" a="1"/>
  <c r="CA340" i="11" s="1"/>
  <c r="AZ340" i="11" a="1"/>
  <c r="AZ340" i="11" s="1"/>
  <c r="CA428" i="11" a="1"/>
  <c r="CA428" i="11" s="1"/>
  <c r="AZ428" i="11" a="1"/>
  <c r="AZ428" i="11" s="1"/>
  <c r="AZ196" i="11" a="1"/>
  <c r="AZ196" i="11" s="1"/>
  <c r="CA196" i="11" a="1"/>
  <c r="CA196" i="11" s="1"/>
  <c r="CA144" i="11" a="1"/>
  <c r="CA144" i="11" s="1"/>
  <c r="AZ144" i="11" a="1"/>
  <c r="AZ144" i="11" s="1"/>
  <c r="CA444" i="11" a="1"/>
  <c r="CA444" i="11" s="1"/>
  <c r="AZ444" i="11" a="1"/>
  <c r="AZ444" i="11" s="1"/>
  <c r="AZ603" i="11" a="1"/>
  <c r="AZ603" i="11" s="1"/>
  <c r="CA603" i="11" a="1"/>
  <c r="CA603" i="11" s="1"/>
  <c r="CA202" i="11" a="1"/>
  <c r="CA202" i="11" s="1"/>
  <c r="AZ202" i="11" a="1"/>
  <c r="AZ202" i="11" s="1"/>
  <c r="AZ274" i="11" a="1"/>
  <c r="AZ274" i="11" s="1"/>
  <c r="CA274" i="11" a="1"/>
  <c r="CA274" i="11" s="1"/>
  <c r="CA831" i="11" a="1"/>
  <c r="CA831" i="11" s="1"/>
  <c r="AZ831" i="11" a="1"/>
  <c r="AZ831" i="11" s="1"/>
  <c r="AZ516" i="11" a="1"/>
  <c r="AZ516" i="11" s="1"/>
  <c r="CA516" i="11" a="1"/>
  <c r="CA516" i="11" s="1"/>
  <c r="CA188" i="11" a="1"/>
  <c r="CA188" i="11" s="1"/>
  <c r="AZ188" i="11" a="1"/>
  <c r="AZ188" i="11" s="1"/>
  <c r="AZ773" i="11" a="1"/>
  <c r="AZ773" i="11" s="1"/>
  <c r="CA773" i="11" a="1"/>
  <c r="CA773" i="11" s="1"/>
  <c r="CA858" i="11" a="1"/>
  <c r="CA858" i="11" s="1"/>
  <c r="AZ858" i="11" a="1"/>
  <c r="AZ858" i="11" s="1"/>
  <c r="CA425" i="11" a="1"/>
  <c r="CA425" i="11" s="1"/>
  <c r="AZ425" i="11" a="1"/>
  <c r="AZ425" i="11" s="1"/>
  <c r="AZ289" i="11" a="1"/>
  <c r="AZ289" i="11" s="1"/>
  <c r="CA289" i="11" a="1"/>
  <c r="CA289" i="11" s="1"/>
  <c r="CA243" i="11" a="1"/>
  <c r="CA243" i="11" s="1"/>
  <c r="AZ243" i="11" a="1"/>
  <c r="AZ243" i="11" s="1"/>
  <c r="AZ527" i="11" a="1"/>
  <c r="AZ527" i="11" s="1"/>
  <c r="CA527" i="11" a="1"/>
  <c r="CA527" i="11" s="1"/>
  <c r="AZ346" i="11" a="1"/>
  <c r="AZ346" i="11" s="1"/>
  <c r="CA346" i="11" a="1"/>
  <c r="CA346" i="11" s="1"/>
  <c r="CA562" i="11" a="1"/>
  <c r="CA562" i="11" s="1"/>
  <c r="AZ562" i="11" a="1"/>
  <c r="AZ562" i="11" s="1"/>
  <c r="CA412" i="11" a="1"/>
  <c r="CA412" i="11" s="1"/>
  <c r="AZ412" i="11" a="1"/>
  <c r="AZ412" i="11" s="1"/>
  <c r="CA809" i="11" a="1"/>
  <c r="CA809" i="11" s="1"/>
  <c r="AZ809" i="11" a="1"/>
  <c r="AZ809" i="11" s="1"/>
  <c r="CA735" i="11" a="1"/>
  <c r="CA735" i="11" s="1"/>
  <c r="AZ735" i="11" a="1"/>
  <c r="AZ735" i="11" s="1"/>
  <c r="CA312" i="11" a="1"/>
  <c r="CA312" i="11" s="1"/>
  <c r="CA461" i="11" a="1"/>
  <c r="CA461" i="11" s="1"/>
  <c r="AZ461" i="11" a="1"/>
  <c r="AZ461" i="11" s="1"/>
  <c r="AZ511" i="11" a="1"/>
  <c r="AZ511" i="11" s="1"/>
  <c r="CA511" i="11" a="1"/>
  <c r="CA511" i="11" s="1"/>
  <c r="AZ525" i="11" a="1"/>
  <c r="AZ525" i="11" s="1"/>
  <c r="M104" i="10"/>
  <c r="Q18" i="3" s="1"/>
  <c r="AD18" i="3" s="1"/>
  <c r="Q104" i="10"/>
  <c r="AF72" i="10"/>
  <c r="AI71" i="10"/>
  <c r="AD70" i="10"/>
  <c r="AE72" i="10"/>
  <c r="AH71" i="10"/>
  <c r="AC70" i="10"/>
  <c r="AD72" i="10"/>
  <c r="AG71" i="10"/>
  <c r="AJ70" i="10"/>
  <c r="AE69" i="10"/>
  <c r="AH68" i="10"/>
  <c r="AC67" i="10"/>
  <c r="AF66" i="10"/>
  <c r="AI65" i="10"/>
  <c r="AD64" i="10"/>
  <c r="AG63" i="10"/>
  <c r="AJ62" i="10"/>
  <c r="AH72" i="10"/>
  <c r="AJ71" i="10"/>
  <c r="AH70" i="10"/>
  <c r="AD69" i="10"/>
  <c r="AC68" i="10"/>
  <c r="AJ66" i="10"/>
  <c r="AJ65" i="10"/>
  <c r="AI64" i="10"/>
  <c r="AI63" i="10"/>
  <c r="AG62" i="10"/>
  <c r="AF61" i="10"/>
  <c r="AI60" i="10"/>
  <c r="AD59" i="10"/>
  <c r="AG58" i="10"/>
  <c r="AJ57" i="10"/>
  <c r="AE56" i="10"/>
  <c r="AH55" i="10"/>
  <c r="AC54" i="10"/>
  <c r="AJ72" i="10"/>
  <c r="AG69" i="10"/>
  <c r="AE68" i="10"/>
  <c r="AE67" i="10"/>
  <c r="AC66" i="10"/>
  <c r="AC65" i="10"/>
  <c r="AI62" i="10"/>
  <c r="AH61" i="10"/>
  <c r="AC60" i="10"/>
  <c r="AF59" i="10"/>
  <c r="AC72" i="10"/>
  <c r="AE70" i="10"/>
  <c r="AD66" i="10"/>
  <c r="AE65" i="10"/>
  <c r="AF64" i="10"/>
  <c r="AF63" i="10"/>
  <c r="AF62" i="10"/>
  <c r="AG61" i="10"/>
  <c r="AG59" i="10"/>
  <c r="AE58" i="10"/>
  <c r="AD57" i="10"/>
  <c r="AJ55" i="10"/>
  <c r="AI54" i="10"/>
  <c r="AC53" i="10"/>
  <c r="AF52" i="10"/>
  <c r="AI51" i="10"/>
  <c r="AD50" i="10"/>
  <c r="AG49" i="10"/>
  <c r="AJ48" i="10"/>
  <c r="AE71" i="10"/>
  <c r="AI72" i="10"/>
  <c r="AC71" i="10"/>
  <c r="AI70" i="10"/>
  <c r="AF69" i="10"/>
  <c r="AF68" i="10"/>
  <c r="AG67" i="10"/>
  <c r="AH66" i="10"/>
  <c r="AH65" i="10"/>
  <c r="AJ64" i="10"/>
  <c r="AF60" i="10"/>
  <c r="AJ59" i="10"/>
  <c r="AH69" i="10"/>
  <c r="AD68" i="10"/>
  <c r="AD67" i="10"/>
  <c r="AD65" i="10"/>
  <c r="AC63" i="10"/>
  <c r="AH62" i="10"/>
  <c r="AI59" i="10"/>
  <c r="AG57" i="10"/>
  <c r="AJ56" i="10"/>
  <c r="AE55" i="10"/>
  <c r="AI53" i="10"/>
  <c r="AH52" i="10"/>
  <c r="AG51" i="10"/>
  <c r="AG50" i="10"/>
  <c r="AF49" i="10"/>
  <c r="AE48" i="10"/>
  <c r="AE47" i="10"/>
  <c r="AH46" i="10"/>
  <c r="AC45" i="10"/>
  <c r="AF44" i="10"/>
  <c r="AI43" i="10"/>
  <c r="AD42" i="10"/>
  <c r="AG41" i="10"/>
  <c r="AJ40" i="10"/>
  <c r="AE39" i="10"/>
  <c r="AH38" i="10"/>
  <c r="AC37" i="10"/>
  <c r="AF36" i="10"/>
  <c r="AI35" i="10"/>
  <c r="AD34" i="10"/>
  <c r="AG33" i="10"/>
  <c r="AJ32" i="10"/>
  <c r="AE31" i="10"/>
  <c r="AH30" i="10"/>
  <c r="AC69" i="10"/>
  <c r="AH64" i="10"/>
  <c r="AE62" i="10"/>
  <c r="AJ60" i="10"/>
  <c r="AH59" i="10"/>
  <c r="AF57" i="10"/>
  <c r="AI56" i="10"/>
  <c r="AD55" i="10"/>
  <c r="AJ54" i="10"/>
  <c r="AH53" i="10"/>
  <c r="AG52" i="10"/>
  <c r="AF51" i="10"/>
  <c r="AF50" i="10"/>
  <c r="AE49" i="10"/>
  <c r="AD48" i="10"/>
  <c r="AJ67" i="10"/>
  <c r="AE66" i="10"/>
  <c r="AC64" i="10"/>
  <c r="AJ63" i="10"/>
  <c r="AI61" i="10"/>
  <c r="AE60" i="10"/>
  <c r="AH58" i="10"/>
  <c r="AF56" i="10"/>
  <c r="AF54" i="10"/>
  <c r="AE53" i="10"/>
  <c r="AC52" i="10"/>
  <c r="AC51" i="10"/>
  <c r="AI48" i="10"/>
  <c r="AI47" i="10"/>
  <c r="AD46" i="10"/>
  <c r="AG45" i="10"/>
  <c r="AF71" i="10"/>
  <c r="AJ68" i="10"/>
  <c r="AI67" i="10"/>
  <c r="AH63" i="10"/>
  <c r="AE61" i="10"/>
  <c r="AD60" i="10"/>
  <c r="AF58" i="10"/>
  <c r="AD56" i="10"/>
  <c r="AI55" i="10"/>
  <c r="AE54" i="10"/>
  <c r="AD53" i="10"/>
  <c r="AJ50" i="10"/>
  <c r="AJ49" i="10"/>
  <c r="AH48" i="10"/>
  <c r="AH47" i="10"/>
  <c r="AC46" i="10"/>
  <c r="AF45" i="10"/>
  <c r="AI44" i="10"/>
  <c r="AD43" i="10"/>
  <c r="AG42" i="10"/>
  <c r="AD71" i="10"/>
  <c r="AG65" i="10"/>
  <c r="AD63" i="10"/>
  <c r="AJ58" i="10"/>
  <c r="AF55" i="10"/>
  <c r="AD54" i="10"/>
  <c r="AG53" i="10"/>
  <c r="AI52" i="10"/>
  <c r="AD49" i="10"/>
  <c r="AJ46" i="10"/>
  <c r="AJ45" i="10"/>
  <c r="AC44" i="10"/>
  <c r="AH43" i="10"/>
  <c r="AC42" i="10"/>
  <c r="AI41" i="10"/>
  <c r="AG40" i="10"/>
  <c r="AF39" i="10"/>
  <c r="AD38" i="10"/>
  <c r="AD37" i="10"/>
  <c r="AJ34" i="10"/>
  <c r="AJ33" i="10"/>
  <c r="AH32" i="10"/>
  <c r="AG31" i="10"/>
  <c r="AE30" i="10"/>
  <c r="AF29" i="10"/>
  <c r="AI28" i="10"/>
  <c r="AD27" i="10"/>
  <c r="AG26" i="10"/>
  <c r="AJ25" i="10"/>
  <c r="AE24" i="10"/>
  <c r="AH23" i="10"/>
  <c r="AC22" i="10"/>
  <c r="AF21" i="10"/>
  <c r="AI20" i="10"/>
  <c r="AD19" i="10"/>
  <c r="AG18" i="10"/>
  <c r="AJ17" i="10"/>
  <c r="AE16" i="10"/>
  <c r="AH15" i="10"/>
  <c r="AC14" i="10"/>
  <c r="AF13" i="10"/>
  <c r="AI12" i="10"/>
  <c r="AD11" i="10"/>
  <c r="AG10" i="10"/>
  <c r="AJ9" i="10"/>
  <c r="AE8" i="10"/>
  <c r="AF65" i="10"/>
  <c r="AH60" i="10"/>
  <c r="AE59" i="10"/>
  <c r="AI58" i="10"/>
  <c r="AH56" i="10"/>
  <c r="AC55" i="10"/>
  <c r="AF53" i="10"/>
  <c r="AE52" i="10"/>
  <c r="AJ51" i="10"/>
  <c r="AC49" i="10"/>
  <c r="AG48" i="10"/>
  <c r="AJ47" i="10"/>
  <c r="AI46" i="10"/>
  <c r="AI45" i="10"/>
  <c r="AG43" i="10"/>
  <c r="AH41" i="10"/>
  <c r="AG70" i="10"/>
  <c r="AJ69" i="10"/>
  <c r="AD62" i="10"/>
  <c r="AG60" i="10"/>
  <c r="AC59" i="10"/>
  <c r="AD58" i="10"/>
  <c r="AI57" i="10"/>
  <c r="AG56" i="10"/>
  <c r="AD52" i="10"/>
  <c r="AH51" i="10"/>
  <c r="AF70" i="10"/>
  <c r="AI69" i="10"/>
  <c r="AI66" i="10"/>
  <c r="AG64" i="10"/>
  <c r="AC62" i="10"/>
  <c r="AI68" i="10"/>
  <c r="AG66" i="10"/>
  <c r="AE64" i="10"/>
  <c r="AE57" i="10"/>
  <c r="AD51" i="10"/>
  <c r="AH50" i="10"/>
  <c r="AD47" i="10"/>
  <c r="AE46" i="10"/>
  <c r="AD45" i="10"/>
  <c r="AH44" i="10"/>
  <c r="AC43" i="10"/>
  <c r="AI42" i="10"/>
  <c r="AD41" i="10"/>
  <c r="AC40" i="10"/>
  <c r="AG68" i="10"/>
  <c r="AJ61" i="10"/>
  <c r="AC57" i="10"/>
  <c r="AE50" i="10"/>
  <c r="AC47" i="10"/>
  <c r="AG44" i="10"/>
  <c r="AH42" i="10"/>
  <c r="AE63" i="10"/>
  <c r="AJ41" i="10"/>
  <c r="AF40" i="10"/>
  <c r="AJ39" i="10"/>
  <c r="AE38" i="10"/>
  <c r="AI37" i="10"/>
  <c r="AC36" i="10"/>
  <c r="AG35" i="10"/>
  <c r="AC34" i="10"/>
  <c r="AI33" i="10"/>
  <c r="AD32" i="10"/>
  <c r="AH31" i="10"/>
  <c r="AI29" i="10"/>
  <c r="AH28" i="10"/>
  <c r="AH27" i="10"/>
  <c r="AH26" i="10"/>
  <c r="AF25" i="10"/>
  <c r="AD24" i="10"/>
  <c r="AC23" i="10"/>
  <c r="AJ21" i="10"/>
  <c r="AJ20" i="10"/>
  <c r="AI19" i="10"/>
  <c r="AI18" i="10"/>
  <c r="AG17" i="10"/>
  <c r="AF16" i="10"/>
  <c r="AD15" i="10"/>
  <c r="AD14" i="10"/>
  <c r="AH54" i="10"/>
  <c r="AI50" i="10"/>
  <c r="AF48" i="10"/>
  <c r="AF41" i="10"/>
  <c r="AE40" i="10"/>
  <c r="AI39" i="10"/>
  <c r="AC38" i="10"/>
  <c r="AH37" i="10"/>
  <c r="AF35" i="10"/>
  <c r="AH33" i="10"/>
  <c r="AC32" i="10"/>
  <c r="AF31" i="10"/>
  <c r="AH29" i="10"/>
  <c r="AG28" i="10"/>
  <c r="AG27" i="10"/>
  <c r="AF26" i="10"/>
  <c r="AE25" i="10"/>
  <c r="AC24" i="10"/>
  <c r="AJ22" i="10"/>
  <c r="AI21" i="10"/>
  <c r="AH20" i="10"/>
  <c r="AH19" i="10"/>
  <c r="AH18" i="10"/>
  <c r="AF17" i="10"/>
  <c r="AD16" i="10"/>
  <c r="AC15" i="10"/>
  <c r="AJ13" i="10"/>
  <c r="AG54" i="10"/>
  <c r="AJ53" i="10"/>
  <c r="AC50" i="10"/>
  <c r="AC48" i="10"/>
  <c r="AE41" i="10"/>
  <c r="AD40" i="10"/>
  <c r="AH39" i="10"/>
  <c r="AG37" i="10"/>
  <c r="AJ36" i="10"/>
  <c r="AE35" i="10"/>
  <c r="AF33" i="10"/>
  <c r="AD31" i="10"/>
  <c r="AJ30" i="10"/>
  <c r="AG29" i="10"/>
  <c r="AF28" i="10"/>
  <c r="AF27" i="10"/>
  <c r="AE26" i="10"/>
  <c r="AD25" i="10"/>
  <c r="AJ23" i="10"/>
  <c r="AI22" i="10"/>
  <c r="AH21" i="10"/>
  <c r="AG20" i="10"/>
  <c r="AC58" i="10"/>
  <c r="AH57" i="10"/>
  <c r="AG55" i="10"/>
  <c r="AJ52" i="10"/>
  <c r="AC41" i="10"/>
  <c r="AG39" i="10"/>
  <c r="AF37" i="10"/>
  <c r="AI36" i="10"/>
  <c r="AD35" i="10"/>
  <c r="AI34" i="10"/>
  <c r="AE33" i="10"/>
  <c r="AC31" i="10"/>
  <c r="AI30" i="10"/>
  <c r="AE29" i="10"/>
  <c r="AE28" i="10"/>
  <c r="AE27" i="10"/>
  <c r="AD26" i="10"/>
  <c r="AC25" i="10"/>
  <c r="AJ24" i="10"/>
  <c r="AI23" i="10"/>
  <c r="AH22" i="10"/>
  <c r="AG21" i="10"/>
  <c r="AF20" i="10"/>
  <c r="AF19" i="10"/>
  <c r="AE18" i="10"/>
  <c r="AD17" i="10"/>
  <c r="AJ15" i="10"/>
  <c r="AI14" i="10"/>
  <c r="AH67" i="10"/>
  <c r="AC56" i="10"/>
  <c r="AG47" i="10"/>
  <c r="AG46" i="10"/>
  <c r="AH45" i="10"/>
  <c r="AJ44" i="10"/>
  <c r="AJ43" i="10"/>
  <c r="AD39" i="10"/>
  <c r="AJ38" i="10"/>
  <c r="AE37" i="10"/>
  <c r="AH36" i="10"/>
  <c r="AC35" i="10"/>
  <c r="AH34" i="10"/>
  <c r="AD33" i="10"/>
  <c r="AI32" i="10"/>
  <c r="AG30" i="10"/>
  <c r="AD29" i="10"/>
  <c r="AD28" i="10"/>
  <c r="AC27" i="10"/>
  <c r="AC26" i="10"/>
  <c r="AI24" i="10"/>
  <c r="AG23" i="10"/>
  <c r="AG22" i="10"/>
  <c r="AE21" i="10"/>
  <c r="AE20" i="10"/>
  <c r="AE19" i="10"/>
  <c r="AD18" i="10"/>
  <c r="AC17" i="10"/>
  <c r="AJ16" i="10"/>
  <c r="AF67" i="10"/>
  <c r="AI49" i="10"/>
  <c r="AF47" i="10"/>
  <c r="AF46" i="10"/>
  <c r="AE45" i="10"/>
  <c r="AE44" i="10"/>
  <c r="AF43" i="10"/>
  <c r="AJ42" i="10"/>
  <c r="AC39" i="10"/>
  <c r="AI38" i="10"/>
  <c r="AG36" i="10"/>
  <c r="AG34" i="10"/>
  <c r="AC33" i="10"/>
  <c r="AG32" i="10"/>
  <c r="AF30" i="10"/>
  <c r="AC29" i="10"/>
  <c r="AC28" i="10"/>
  <c r="AI25" i="10"/>
  <c r="AH24" i="10"/>
  <c r="AF23" i="10"/>
  <c r="AF22" i="10"/>
  <c r="AD21" i="10"/>
  <c r="AE51" i="10"/>
  <c r="AH49" i="10"/>
  <c r="AD44" i="10"/>
  <c r="AG38" i="10"/>
  <c r="AJ35" i="10"/>
  <c r="AC30" i="10"/>
  <c r="AE17" i="10"/>
  <c r="AH16" i="10"/>
  <c r="AJ14" i="10"/>
  <c r="AH13" i="10"/>
  <c r="AJ11" i="10"/>
  <c r="AJ10" i="10"/>
  <c r="AH9" i="10"/>
  <c r="AG8" i="10"/>
  <c r="AC18" i="10"/>
  <c r="AE15" i="10"/>
  <c r="AE43" i="10"/>
  <c r="AF38" i="10"/>
  <c r="AH35" i="10"/>
  <c r="AJ28" i="10"/>
  <c r="AH25" i="10"/>
  <c r="AE22" i="10"/>
  <c r="AG16" i="10"/>
  <c r="AH14" i="10"/>
  <c r="AG13" i="10"/>
  <c r="AJ12" i="10"/>
  <c r="AI11" i="10"/>
  <c r="AI10" i="10"/>
  <c r="AG9" i="10"/>
  <c r="AF8" i="10"/>
  <c r="AD20" i="10"/>
  <c r="AG12" i="10"/>
  <c r="AF10" i="10"/>
  <c r="AI9" i="10"/>
  <c r="AF42" i="10"/>
  <c r="AJ37" i="10"/>
  <c r="AF32" i="10"/>
  <c r="AG25" i="10"/>
  <c r="AD22" i="10"/>
  <c r="AJ19" i="10"/>
  <c r="AC16" i="10"/>
  <c r="AG14" i="10"/>
  <c r="AE13" i="10"/>
  <c r="AH12" i="10"/>
  <c r="AH11" i="10"/>
  <c r="AH10" i="10"/>
  <c r="AF9" i="10"/>
  <c r="AD8" i="10"/>
  <c r="AE32" i="10"/>
  <c r="AG11" i="10"/>
  <c r="AC8" i="10"/>
  <c r="AD30" i="10"/>
  <c r="AI26" i="10"/>
  <c r="AC12" i="10"/>
  <c r="AE42" i="10"/>
  <c r="AI40" i="10"/>
  <c r="AF34" i="10"/>
  <c r="AJ31" i="10"/>
  <c r="AJ27" i="10"/>
  <c r="AG19" i="10"/>
  <c r="AF14" i="10"/>
  <c r="AD13" i="10"/>
  <c r="AE9" i="10"/>
  <c r="AD23" i="10"/>
  <c r="AH17" i="10"/>
  <c r="AH40" i="10"/>
  <c r="AE34" i="10"/>
  <c r="AI31" i="10"/>
  <c r="AJ29" i="10"/>
  <c r="AI27" i="10"/>
  <c r="AG24" i="10"/>
  <c r="AC21" i="10"/>
  <c r="AC20" i="10"/>
  <c r="AC19" i="10"/>
  <c r="AI15" i="10"/>
  <c r="AE14" i="10"/>
  <c r="AC13" i="10"/>
  <c r="AF12" i="10"/>
  <c r="AF11" i="10"/>
  <c r="AE10" i="10"/>
  <c r="AD9" i="10"/>
  <c r="AJ26" i="10"/>
  <c r="AE23" i="10"/>
  <c r="AF18" i="10"/>
  <c r="AI17" i="10"/>
  <c r="AF15" i="10"/>
  <c r="AD36" i="10"/>
  <c r="AH8" i="10"/>
  <c r="AD61" i="10"/>
  <c r="AF24" i="10"/>
  <c r="AJ18" i="10"/>
  <c r="AG15" i="10"/>
  <c r="AE12" i="10"/>
  <c r="AE11" i="10"/>
  <c r="AD10" i="10"/>
  <c r="AC9" i="10"/>
  <c r="AJ8" i="10"/>
  <c r="AG72" i="10"/>
  <c r="AE36" i="10"/>
  <c r="AD12" i="10"/>
  <c r="AI16" i="10"/>
  <c r="AI13" i="10"/>
  <c r="AC61" i="10"/>
  <c r="AC11" i="10"/>
  <c r="AC10" i="10"/>
  <c r="AI8" i="10"/>
  <c r="V85" i="10"/>
  <c r="V80" i="10"/>
  <c r="AP77" i="10" s="1"/>
  <c r="V97" i="10"/>
  <c r="V98" i="10"/>
  <c r="V79" i="10"/>
  <c r="AP90" i="10" s="1"/>
  <c r="V86" i="10"/>
  <c r="V93" i="10"/>
  <c r="AP81" i="10" s="1"/>
  <c r="V91" i="10"/>
  <c r="AP93" i="10" s="1"/>
  <c r="V88" i="10"/>
  <c r="AP80" i="10" s="1"/>
  <c r="V82" i="10"/>
  <c r="AP87" i="10" s="1"/>
  <c r="V81" i="10"/>
  <c r="V87" i="10"/>
  <c r="AP86" i="10" s="1"/>
  <c r="V77" i="10"/>
  <c r="AP95" i="10" s="1"/>
  <c r="V96" i="10"/>
  <c r="AP91" i="10" s="1"/>
  <c r="V92" i="10"/>
  <c r="AP82" i="10" s="1"/>
  <c r="V90" i="10"/>
  <c r="AP98" i="10" s="1"/>
  <c r="V94" i="10"/>
  <c r="V95" i="10"/>
  <c r="AP92" i="10" s="1"/>
  <c r="V84" i="10"/>
  <c r="V78" i="10"/>
  <c r="AP96" i="10" s="1"/>
  <c r="V83" i="10"/>
  <c r="AP78" i="10" s="1"/>
  <c r="V89" i="10"/>
  <c r="Q106" i="10"/>
  <c r="M106" i="10"/>
  <c r="Q20" i="3" s="1"/>
  <c r="AF20" i="3" s="1"/>
  <c r="AO96" i="10"/>
  <c r="AM94" i="10"/>
  <c r="AO98" i="10"/>
  <c r="AN98" i="10"/>
  <c r="AO95" i="10"/>
  <c r="AM98" i="10"/>
  <c r="AN95" i="10"/>
  <c r="AO92" i="10"/>
  <c r="AM90" i="10"/>
  <c r="AN87" i="10"/>
  <c r="AN97" i="10"/>
  <c r="AO94" i="10"/>
  <c r="AM92" i="10"/>
  <c r="AM97" i="10"/>
  <c r="AN96" i="10"/>
  <c r="AM96" i="10"/>
  <c r="AM95" i="10"/>
  <c r="AN89" i="10"/>
  <c r="AM88" i="10"/>
  <c r="AN84" i="10"/>
  <c r="AO81" i="10"/>
  <c r="AM79" i="10"/>
  <c r="AN94" i="10"/>
  <c r="AO90" i="10"/>
  <c r="AM89" i="10"/>
  <c r="AM84" i="10"/>
  <c r="AN81" i="10"/>
  <c r="AO78" i="10"/>
  <c r="U38" i="2" s="1"/>
  <c r="AO97" i="10"/>
  <c r="AN90" i="10"/>
  <c r="AO83" i="10"/>
  <c r="AM81" i="10"/>
  <c r="AN78" i="10"/>
  <c r="S38" i="2" s="1"/>
  <c r="AO91" i="10"/>
  <c r="AN83" i="10"/>
  <c r="AO93" i="10"/>
  <c r="AN92" i="10"/>
  <c r="AN91" i="10"/>
  <c r="AO86" i="10"/>
  <c r="AO85" i="10"/>
  <c r="AM83" i="10"/>
  <c r="AN93" i="10"/>
  <c r="AM91" i="10"/>
  <c r="AN86" i="10"/>
  <c r="AN85" i="10"/>
  <c r="AO82" i="10"/>
  <c r="AM80" i="10"/>
  <c r="AN80" i="10"/>
  <c r="AM93" i="10"/>
  <c r="AN88" i="10"/>
  <c r="AO79" i="10"/>
  <c r="U52" i="2" s="1"/>
  <c r="AO84" i="10"/>
  <c r="AO80" i="10"/>
  <c r="AN79" i="10"/>
  <c r="S52" i="2" s="1"/>
  <c r="AM77" i="10"/>
  <c r="AO89" i="10"/>
  <c r="AM86" i="10"/>
  <c r="AN82" i="10"/>
  <c r="AO87" i="10"/>
  <c r="AM82" i="10"/>
  <c r="AO88" i="10"/>
  <c r="AM87" i="10"/>
  <c r="AM78" i="10"/>
  <c r="AO77" i="10"/>
  <c r="U24" i="2" s="1"/>
  <c r="AM85" i="10"/>
  <c r="AN77" i="10"/>
  <c r="S24" i="2" s="1"/>
  <c r="Q107" i="10"/>
  <c r="M107" i="10"/>
  <c r="Q21" i="3" s="1"/>
  <c r="AG21" i="3"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R106" i="10"/>
  <c r="AT105" i="10"/>
  <c r="AN104" i="10"/>
  <c r="AP103" i="10"/>
  <c r="AR102" i="10"/>
  <c r="AT108" i="10"/>
  <c r="AN107" i="10"/>
  <c r="AP106" i="10"/>
  <c r="AR105" i="10"/>
  <c r="AT104" i="10"/>
  <c r="AN103" i="10"/>
  <c r="AP102" i="10"/>
  <c r="AS108" i="10"/>
  <c r="AM107" i="10"/>
  <c r="AO106" i="10"/>
  <c r="AQ105" i="10"/>
  <c r="AS104" i="10"/>
  <c r="AM103" i="10"/>
  <c r="AO102" i="10"/>
  <c r="AO103" i="10"/>
  <c r="AO107" i="10"/>
  <c r="AM104" i="10"/>
  <c r="AM108" i="10"/>
  <c r="AS105" i="10"/>
  <c r="AQ102" i="10"/>
  <c r="AQ106" i="10"/>
  <c r="Q102" i="10"/>
  <c r="M102" i="10"/>
  <c r="Q16" i="3" s="1"/>
  <c r="AB16" i="3" s="1"/>
  <c r="Q103" i="10"/>
  <c r="M103" i="10"/>
  <c r="Q17" i="3" s="1"/>
  <c r="AC17" i="3" s="1"/>
  <c r="Q105" i="10"/>
  <c r="M105" i="10"/>
  <c r="Q19" i="3" s="1"/>
  <c r="AE19" i="3" s="1"/>
  <c r="M108" i="10"/>
  <c r="Q22" i="3" s="1"/>
  <c r="AH22" i="3" s="1"/>
  <c r="Q108" i="10"/>
  <c r="BY411" i="11" l="1"/>
  <c r="AY411" i="11" a="1"/>
  <c r="AY411" i="11" s="1"/>
  <c r="BY755" i="11"/>
  <c r="AY755" i="11" a="1"/>
  <c r="AY755" i="11" s="1"/>
  <c r="CA414" i="11" a="1"/>
  <c r="CA414" i="11" s="1"/>
  <c r="AY299" i="11" a="1"/>
  <c r="AY299" i="11" s="1"/>
  <c r="BY299" i="11"/>
  <c r="BY656" i="11"/>
  <c r="AY656" i="11" a="1"/>
  <c r="AY656" i="11" s="1"/>
  <c r="AY716" i="11" a="1"/>
  <c r="AY716" i="11" s="1"/>
  <c r="BY716" i="11"/>
  <c r="BY400" i="11"/>
  <c r="AY400" i="11" a="1"/>
  <c r="AY400" i="11" s="1"/>
  <c r="BY410" i="11"/>
  <c r="AY410" i="11" a="1"/>
  <c r="AY410" i="11" s="1"/>
  <c r="AY210" i="11" a="1"/>
  <c r="AY210" i="11" s="1"/>
  <c r="BY210" i="11"/>
  <c r="G27" i="12" s="1"/>
  <c r="BY723" i="11"/>
  <c r="AY723" i="11" a="1"/>
  <c r="AY723" i="11" s="1"/>
  <c r="AZ61" i="11" a="1"/>
  <c r="AZ61" i="11" s="1"/>
  <c r="AY583" i="11" a="1"/>
  <c r="AY583" i="11" s="1"/>
  <c r="BY61" i="11"/>
  <c r="BY306" i="11"/>
  <c r="AY306" i="11" a="1"/>
  <c r="AY306" i="11" s="1"/>
  <c r="AY760" i="11" a="1"/>
  <c r="AY760" i="11" s="1"/>
  <c r="BY760" i="11"/>
  <c r="BY619" i="11"/>
  <c r="AY619" i="11" a="1"/>
  <c r="AY619" i="11" s="1"/>
  <c r="AY575" i="11" a="1"/>
  <c r="AY575" i="11" s="1"/>
  <c r="BY575" i="11"/>
  <c r="BY480" i="11"/>
  <c r="AY480" i="11" a="1"/>
  <c r="AY480" i="11" s="1"/>
  <c r="AY368" i="11" a="1"/>
  <c r="AY368" i="11" s="1"/>
  <c r="BY368" i="11"/>
  <c r="CA684" i="11" a="1"/>
  <c r="CA684" i="11" s="1"/>
  <c r="CA589" i="11" a="1"/>
  <c r="CA589" i="11" s="1"/>
  <c r="AZ845" i="11" a="1"/>
  <c r="AZ845" i="11" s="1"/>
  <c r="AY246" i="11" a="1"/>
  <c r="AY246" i="11" s="1"/>
  <c r="BY246" i="11"/>
  <c r="BY321" i="11"/>
  <c r="AY321" i="11" a="1"/>
  <c r="AY321" i="11" s="1"/>
  <c r="BY222" i="11"/>
  <c r="AY222" i="11" a="1"/>
  <c r="AY222" i="11" s="1"/>
  <c r="AY909" i="11" a="1"/>
  <c r="AY909" i="11" s="1"/>
  <c r="AZ909" i="11" s="1" a="1"/>
  <c r="AZ909" i="11" s="1"/>
  <c r="BY909" i="11"/>
  <c r="AY290" i="11" a="1"/>
  <c r="AY290" i="11" s="1"/>
  <c r="BY290" i="11"/>
  <c r="BY594" i="11"/>
  <c r="AY594" i="11" a="1"/>
  <c r="AY594" i="11" s="1"/>
  <c r="AY606" i="11" a="1"/>
  <c r="AY606" i="11" s="1"/>
  <c r="AY172" i="11" a="1"/>
  <c r="AY172" i="11" s="1"/>
  <c r="AY39" i="11" a="1"/>
  <c r="AY39" i="11" s="1"/>
  <c r="BY773" i="11"/>
  <c r="AY434" i="11" a="1"/>
  <c r="AY434" i="11" s="1"/>
  <c r="BY434" i="11"/>
  <c r="AY726" i="11" a="1"/>
  <c r="AY726" i="11" s="1"/>
  <c r="BY726" i="11"/>
  <c r="AY688" i="11" a="1"/>
  <c r="AY688" i="11" s="1"/>
  <c r="BY688" i="11"/>
  <c r="BY567" i="11"/>
  <c r="AY567" i="11" a="1"/>
  <c r="AY567" i="11" s="1"/>
  <c r="BY66" i="11"/>
  <c r="G23" i="12" s="1"/>
  <c r="AY66" i="11" a="1"/>
  <c r="AY66" i="11" s="1"/>
  <c r="AY557" i="11" a="1"/>
  <c r="AY557" i="11" s="1"/>
  <c r="BY557" i="11"/>
  <c r="BY464" i="11"/>
  <c r="AY464" i="11" a="1"/>
  <c r="AY464" i="11" s="1"/>
  <c r="CA181" i="11" a="1"/>
  <c r="CA181" i="11" s="1"/>
  <c r="BY414" i="11"/>
  <c r="AY150" i="11" a="1"/>
  <c r="AY150" i="11" s="1"/>
  <c r="BY150" i="11"/>
  <c r="AY363" i="11" a="1"/>
  <c r="AY363" i="11" s="1"/>
  <c r="BY363" i="11"/>
  <c r="AY41" i="11" a="1"/>
  <c r="AY41" i="11" s="1"/>
  <c r="BY41" i="11"/>
  <c r="BY459" i="11"/>
  <c r="AY459" i="11" a="1"/>
  <c r="AY459" i="11" s="1"/>
  <c r="AY242" i="11" a="1"/>
  <c r="AY242" i="11" s="1"/>
  <c r="BY242" i="11"/>
  <c r="BY618" i="11"/>
  <c r="AY618" i="11" a="1"/>
  <c r="AY618" i="11" s="1"/>
  <c r="AZ706" i="11" a="1"/>
  <c r="AZ706" i="11" s="1"/>
  <c r="AY733" i="11" a="1"/>
  <c r="AY733" i="11" s="1"/>
  <c r="AY45" i="11" a="1"/>
  <c r="AY45" i="11" s="1"/>
  <c r="BY589" i="11"/>
  <c r="BY134" i="11"/>
  <c r="AY134" i="11" a="1"/>
  <c r="AY134" i="11" s="1"/>
  <c r="BY418" i="11"/>
  <c r="AY418" i="11" a="1"/>
  <c r="AY418" i="11" s="1"/>
  <c r="BY814" i="11"/>
  <c r="AY814" i="11" a="1"/>
  <c r="AY814" i="11" s="1"/>
  <c r="AY156" i="11" a="1"/>
  <c r="AY156" i="11" s="1"/>
  <c r="BY156" i="11"/>
  <c r="BY945" i="11"/>
  <c r="BY174" i="11"/>
  <c r="BY931" i="11"/>
  <c r="AY861" i="11" a="1"/>
  <c r="AY861" i="11" s="1"/>
  <c r="BY861" i="11"/>
  <c r="BY941" i="11"/>
  <c r="AY941" i="11" a="1"/>
  <c r="AY941" i="11" s="1"/>
  <c r="AZ941" i="11" s="1" a="1"/>
  <c r="AZ941" i="11" s="1"/>
  <c r="AY666" i="11" a="1"/>
  <c r="AY666" i="11" s="1"/>
  <c r="BY666" i="11"/>
  <c r="BY692" i="11"/>
  <c r="AY692" i="11" a="1"/>
  <c r="AY692" i="11" s="1"/>
  <c r="BY422" i="11"/>
  <c r="AY422" i="11" a="1"/>
  <c r="AY422" i="11" s="1"/>
  <c r="BY446" i="11"/>
  <c r="AY446" i="11" a="1"/>
  <c r="AY446" i="11" s="1"/>
  <c r="AY448" i="11" a="1"/>
  <c r="AY448" i="11" s="1"/>
  <c r="BY448" i="11"/>
  <c r="AY823" i="11" a="1"/>
  <c r="AY823" i="11" s="1"/>
  <c r="BY823" i="11"/>
  <c r="AY387" i="11" a="1"/>
  <c r="AY387" i="11" s="1"/>
  <c r="BY387" i="11"/>
  <c r="BY665" i="11"/>
  <c r="AY665" i="11" a="1"/>
  <c r="AY665" i="11" s="1"/>
  <c r="AY522" i="11" a="1"/>
  <c r="AY522" i="11" s="1"/>
  <c r="BY522" i="11"/>
  <c r="AY362" i="11" a="1"/>
  <c r="AY362" i="11" s="1"/>
  <c r="BY362" i="11"/>
  <c r="BY206" i="11"/>
  <c r="AY206" i="11" a="1"/>
  <c r="AY206" i="11" s="1"/>
  <c r="BY14" i="11"/>
  <c r="AY14" i="11" a="1"/>
  <c r="AY14" i="11" s="1"/>
  <c r="AY308" i="11" a="1"/>
  <c r="AY308" i="11" s="1"/>
  <c r="BY308" i="11"/>
  <c r="AY88" i="11" a="1"/>
  <c r="AY88" i="11" s="1"/>
  <c r="BY88" i="11"/>
  <c r="AY762" i="11" a="1"/>
  <c r="AY762" i="11" s="1"/>
  <c r="BY762" i="11"/>
  <c r="AY673" i="11" a="1"/>
  <c r="AY673" i="11" s="1"/>
  <c r="BY673" i="11"/>
  <c r="BY671" i="11"/>
  <c r="AY671" i="11" a="1"/>
  <c r="AY671" i="11" s="1"/>
  <c r="AY697" i="11" a="1"/>
  <c r="AY697" i="11" s="1"/>
  <c r="BY697" i="11"/>
  <c r="AY75" i="11" a="1"/>
  <c r="AY75" i="11" s="1"/>
  <c r="BY75" i="11"/>
  <c r="BY531" i="11"/>
  <c r="AY531" i="11" a="1"/>
  <c r="AY531" i="11" s="1"/>
  <c r="BY892" i="11"/>
  <c r="AY892" i="11" a="1"/>
  <c r="AY892" i="11" s="1"/>
  <c r="AZ892" i="11" s="1" a="1"/>
  <c r="AZ892" i="11" s="1"/>
  <c r="BY268" i="11"/>
  <c r="G34" i="12" s="1"/>
  <c r="AY268" i="11" a="1"/>
  <c r="AY268" i="11" s="1"/>
  <c r="BY763" i="11"/>
  <c r="AY763" i="11" a="1"/>
  <c r="AY763" i="11" s="1"/>
  <c r="BY535" i="11"/>
  <c r="AY535" i="11" a="1"/>
  <c r="AY535" i="11" s="1"/>
  <c r="AY348" i="11" a="1"/>
  <c r="AY348" i="11" s="1"/>
  <c r="BY348" i="11"/>
  <c r="BY140" i="11"/>
  <c r="AY140" i="11" a="1"/>
  <c r="AY140" i="11" s="1"/>
  <c r="BY264" i="11"/>
  <c r="AY264" i="11" a="1"/>
  <c r="AY264" i="11" s="1"/>
  <c r="BY109" i="11"/>
  <c r="AY109" i="11" a="1"/>
  <c r="AY109" i="11" s="1"/>
  <c r="BY473" i="11"/>
  <c r="AY473" i="11" a="1"/>
  <c r="AY473" i="11" s="1"/>
  <c r="BY441" i="11"/>
  <c r="AY441" i="11" a="1"/>
  <c r="AY441" i="11" s="1"/>
  <c r="AY413" i="11" a="1"/>
  <c r="AY413" i="11" s="1"/>
  <c r="BY413" i="11"/>
  <c r="AY953" i="11" a="1"/>
  <c r="AY953" i="11" s="1"/>
  <c r="AZ953" i="11" s="1" a="1"/>
  <c r="AZ953" i="11" s="1"/>
  <c r="BY953" i="11"/>
  <c r="J51" i="12" s="1"/>
  <c r="J54" i="2" s="1"/>
  <c r="BY337" i="11"/>
  <c r="AY337" i="11" a="1"/>
  <c r="AY337" i="11" s="1"/>
  <c r="BY644" i="11"/>
  <c r="AY644" i="11" a="1"/>
  <c r="AY644" i="11" s="1"/>
  <c r="BY493" i="11"/>
  <c r="AY493" i="11" a="1"/>
  <c r="AY493" i="11" s="1"/>
  <c r="AY303" i="11" a="1"/>
  <c r="AY303" i="11" s="1"/>
  <c r="BY303" i="11"/>
  <c r="AY137" i="11" a="1"/>
  <c r="AY137" i="11" s="1"/>
  <c r="BY137" i="11"/>
  <c r="AY933" i="11" a="1"/>
  <c r="AY933" i="11" s="1"/>
  <c r="AZ933" i="11" s="1" a="1"/>
  <c r="AZ933" i="11" s="1"/>
  <c r="BY933" i="11"/>
  <c r="AY126" i="11" a="1"/>
  <c r="AY126" i="11" s="1"/>
  <c r="BY126" i="11"/>
  <c r="AY27" i="11" a="1"/>
  <c r="AY27" i="11" s="1"/>
  <c r="BY27" i="11"/>
  <c r="AY496" i="11" a="1"/>
  <c r="AY496" i="11" s="1"/>
  <c r="BY496" i="11"/>
  <c r="AY381" i="11" a="1"/>
  <c r="AY381" i="11" s="1"/>
  <c r="BY381" i="11"/>
  <c r="BY499" i="11"/>
  <c r="AY499" i="11" a="1"/>
  <c r="AY499" i="11" s="1"/>
  <c r="BY238" i="11"/>
  <c r="AY238" i="11" a="1"/>
  <c r="AY238" i="11" s="1"/>
  <c r="BY229" i="11"/>
  <c r="AY229" i="11" a="1"/>
  <c r="AY229" i="11" s="1"/>
  <c r="AY104" i="11" a="1"/>
  <c r="AY104" i="11" s="1"/>
  <c r="BY104" i="11"/>
  <c r="AY47" i="11" a="1"/>
  <c r="AY47" i="11" s="1"/>
  <c r="BY47" i="11"/>
  <c r="G12" i="12" s="1"/>
  <c r="BY8" i="11"/>
  <c r="AY8" i="11" a="1"/>
  <c r="AY8" i="11" s="1"/>
  <c r="BY326" i="11"/>
  <c r="AY326" i="11" a="1"/>
  <c r="AY326" i="11" s="1"/>
  <c r="AY385" i="11" a="1"/>
  <c r="AY385" i="11" s="1"/>
  <c r="BY385" i="11"/>
  <c r="BY429" i="11"/>
  <c r="AY429" i="11" a="1"/>
  <c r="AY429" i="11" s="1"/>
  <c r="BY555" i="11"/>
  <c r="AY555" i="11" a="1"/>
  <c r="AY555" i="11" s="1"/>
  <c r="AY539" i="11" a="1"/>
  <c r="AY539" i="11" s="1"/>
  <c r="BY539" i="11"/>
  <c r="AY887" i="11" a="1"/>
  <c r="AY887" i="11" s="1"/>
  <c r="BY887" i="11"/>
  <c r="AY471" i="11" a="1"/>
  <c r="AY471" i="11" s="1"/>
  <c r="BY471" i="11"/>
  <c r="AY908" i="11" a="1"/>
  <c r="AY908" i="11" s="1"/>
  <c r="AZ908" i="11" s="1" a="1"/>
  <c r="AZ908" i="11" s="1"/>
  <c r="BY908" i="11"/>
  <c r="BY972" i="11"/>
  <c r="AY972" i="11" a="1"/>
  <c r="AY972" i="11" s="1"/>
  <c r="AZ972" i="11" s="1" a="1"/>
  <c r="AZ972" i="11" s="1"/>
  <c r="BY371" i="11"/>
  <c r="AY371" i="11" a="1"/>
  <c r="AY371" i="11" s="1"/>
  <c r="AY358" i="11" a="1"/>
  <c r="AY358" i="11" s="1"/>
  <c r="BY358" i="11"/>
  <c r="AY853" i="11" a="1"/>
  <c r="AY853" i="11" s="1"/>
  <c r="BY853" i="11"/>
  <c r="AY223" i="11" a="1"/>
  <c r="AY223" i="11" s="1"/>
  <c r="BY223" i="11"/>
  <c r="BY449" i="11"/>
  <c r="AY449" i="11" a="1"/>
  <c r="AY449" i="11" s="1"/>
  <c r="AY38" i="11" a="1"/>
  <c r="AY38" i="11" s="1"/>
  <c r="BY38" i="11"/>
  <c r="BY799" i="11"/>
  <c r="AY799" i="11" a="1"/>
  <c r="AY799" i="11" s="1"/>
  <c r="AY477" i="11" a="1"/>
  <c r="AY477" i="11" s="1"/>
  <c r="BY477" i="11"/>
  <c r="AY241" i="11" a="1"/>
  <c r="AY241" i="11" s="1"/>
  <c r="BY241" i="11"/>
  <c r="AY432" i="11" a="1"/>
  <c r="AY432" i="11" s="1"/>
  <c r="BY432" i="11"/>
  <c r="AY693" i="11" a="1"/>
  <c r="AY693" i="11" s="1"/>
  <c r="BY693" i="11"/>
  <c r="AY675" i="11" a="1"/>
  <c r="AY675" i="11" s="1"/>
  <c r="BY675" i="11"/>
  <c r="BY721" i="11"/>
  <c r="AY721" i="11" a="1"/>
  <c r="AY721" i="11" s="1"/>
  <c r="AY695" i="11" a="1"/>
  <c r="AY695" i="11" s="1"/>
  <c r="BY695" i="11"/>
  <c r="AY24" i="11" a="1"/>
  <c r="AY24" i="11" s="1"/>
  <c r="BY24" i="11"/>
  <c r="AY521" i="11" a="1"/>
  <c r="AY521" i="11" s="1"/>
  <c r="BY521" i="11"/>
  <c r="AY704" i="11" a="1"/>
  <c r="AY704" i="11" s="1"/>
  <c r="BY704" i="11"/>
  <c r="BY636" i="11"/>
  <c r="AY636" i="11" a="1"/>
  <c r="AY636" i="11" s="1"/>
  <c r="BY112" i="11"/>
  <c r="AY112" i="11" a="1"/>
  <c r="AY112" i="11" s="1"/>
  <c r="AY713" i="11" a="1"/>
  <c r="AY713" i="11" s="1"/>
  <c r="BY713" i="11"/>
  <c r="AY338" i="11" a="1"/>
  <c r="AY338" i="11" s="1"/>
  <c r="BY338" i="11"/>
  <c r="BY369" i="11"/>
  <c r="AY369" i="11" a="1"/>
  <c r="AY369" i="11" s="1"/>
  <c r="BY566" i="11"/>
  <c r="AY566" i="11" a="1"/>
  <c r="AY566" i="11" s="1"/>
  <c r="AY817" i="11" a="1"/>
  <c r="AY817" i="11" s="1"/>
  <c r="BY817" i="11"/>
  <c r="BY866" i="11"/>
  <c r="AY866" i="11" a="1"/>
  <c r="AY866" i="11" s="1"/>
  <c r="AY883" i="11" a="1"/>
  <c r="AY883" i="11" s="1"/>
  <c r="BY883" i="11"/>
  <c r="BY260" i="11"/>
  <c r="G56" i="12" s="1"/>
  <c r="AY260" i="11" a="1"/>
  <c r="AY260" i="11" s="1"/>
  <c r="AY746" i="11" a="1"/>
  <c r="AY746" i="11" s="1"/>
  <c r="BY746" i="11"/>
  <c r="AY138" i="11" a="1"/>
  <c r="AY138" i="11" s="1"/>
  <c r="BY138" i="11"/>
  <c r="AY447" i="11" a="1"/>
  <c r="AY447" i="11" s="1"/>
  <c r="BY447" i="11"/>
  <c r="BY89" i="11"/>
  <c r="AY89" i="11" a="1"/>
  <c r="AY89" i="11" s="1"/>
  <c r="BY969" i="11"/>
  <c r="AY969" i="11" a="1"/>
  <c r="AY969" i="11" s="1"/>
  <c r="AZ969" i="11" s="1" a="1"/>
  <c r="AZ969" i="11" s="1"/>
  <c r="BY651" i="11"/>
  <c r="AY651" i="11" a="1"/>
  <c r="AY651" i="11" s="1"/>
  <c r="BY442" i="11"/>
  <c r="AY442" i="11" a="1"/>
  <c r="AY442" i="11" s="1"/>
  <c r="AY185" i="11" a="1"/>
  <c r="AY185" i="11" s="1"/>
  <c r="BY185" i="11"/>
  <c r="AY25" i="11" a="1"/>
  <c r="AY25" i="11" s="1"/>
  <c r="BY25" i="11"/>
  <c r="R30" i="2"/>
  <c r="Q29" i="2"/>
  <c r="R45" i="2"/>
  <c r="Q44" i="2"/>
  <c r="BY963" i="11"/>
  <c r="AY963" i="11" a="1"/>
  <c r="AY963" i="11" s="1"/>
  <c r="AZ963" i="11" s="1" a="1"/>
  <c r="AZ963" i="11" s="1"/>
  <c r="BY355" i="11"/>
  <c r="AY355" i="11" a="1"/>
  <c r="AY355" i="11" s="1"/>
  <c r="BY395" i="11"/>
  <c r="AY395" i="11" a="1"/>
  <c r="AY395" i="11" s="1"/>
  <c r="AY323" i="11" a="1"/>
  <c r="AY323" i="11" s="1"/>
  <c r="BY323" i="11"/>
  <c r="BY894" i="11"/>
  <c r="AY894" i="11" a="1"/>
  <c r="AY894" i="11" s="1"/>
  <c r="AZ894" i="11" s="1" a="1"/>
  <c r="AZ894" i="11" s="1"/>
  <c r="AY261" i="11" a="1"/>
  <c r="AY261" i="11" s="1"/>
  <c r="BY261" i="11"/>
  <c r="G57" i="12" s="1"/>
  <c r="BY553" i="11"/>
  <c r="AY553" i="11" a="1"/>
  <c r="AY553" i="11" s="1"/>
  <c r="AY301" i="11" a="1"/>
  <c r="AY301" i="11" s="1"/>
  <c r="BY301" i="11"/>
  <c r="BY165" i="11"/>
  <c r="AY165" i="11" a="1"/>
  <c r="AY165" i="11" s="1"/>
  <c r="AY64" i="11" a="1"/>
  <c r="AY64" i="11" s="1"/>
  <c r="BY64" i="11"/>
  <c r="G21" i="12" s="1"/>
  <c r="BY727" i="11"/>
  <c r="AY727" i="11" a="1"/>
  <c r="AY727" i="11" s="1"/>
  <c r="AY967" i="11" a="1"/>
  <c r="AY967" i="11" s="1"/>
  <c r="AZ967" i="11" s="1" a="1"/>
  <c r="AZ967" i="11" s="1"/>
  <c r="BY967" i="11"/>
  <c r="AY435" i="11" a="1"/>
  <c r="AY435" i="11" s="1"/>
  <c r="BY435" i="11"/>
  <c r="AY18" i="11" a="1"/>
  <c r="AY18" i="11" s="1"/>
  <c r="BY18" i="11"/>
  <c r="BY585" i="11"/>
  <c r="AY585" i="11" a="1"/>
  <c r="AY585" i="11" s="1"/>
  <c r="AY605" i="11" a="1"/>
  <c r="AY605" i="11" s="1"/>
  <c r="BY605" i="11"/>
  <c r="AY625" i="11" a="1"/>
  <c r="AY625" i="11" s="1"/>
  <c r="BY625" i="11"/>
  <c r="AY947" i="11" a="1"/>
  <c r="AY947" i="11" s="1"/>
  <c r="AZ947" i="11" s="1" a="1"/>
  <c r="AZ947" i="11" s="1"/>
  <c r="BY947" i="11"/>
  <c r="J45" i="12" s="1"/>
  <c r="D50" i="2" s="1"/>
  <c r="BY458" i="11"/>
  <c r="AY458" i="11" a="1"/>
  <c r="AY458" i="11" s="1"/>
  <c r="BY780" i="11"/>
  <c r="AY780" i="11" a="1"/>
  <c r="AY780" i="11" s="1"/>
  <c r="BY878" i="11"/>
  <c r="AY878" i="11" a="1"/>
  <c r="AY878" i="11" s="1"/>
  <c r="BY626" i="11"/>
  <c r="AY626" i="11" a="1"/>
  <c r="AY626" i="11" s="1"/>
  <c r="BY450" i="11"/>
  <c r="AY450" i="11" a="1"/>
  <c r="AY450" i="11" s="1"/>
  <c r="AY117" i="11" a="1"/>
  <c r="AY117" i="11" s="1"/>
  <c r="BY117" i="11"/>
  <c r="BY13" i="11"/>
  <c r="AY13" i="11" a="1"/>
  <c r="AY13" i="11" s="1"/>
  <c r="AY857" i="11" a="1"/>
  <c r="AY857" i="11" s="1"/>
  <c r="BY857" i="11"/>
  <c r="AY228" i="11" a="1"/>
  <c r="AY228" i="11" s="1"/>
  <c r="BY228" i="11"/>
  <c r="BY938" i="11"/>
  <c r="AY938" i="11" a="1"/>
  <c r="AY938" i="11" s="1"/>
  <c r="AZ938" i="11" s="1" a="1"/>
  <c r="AZ938" i="11" s="1"/>
  <c r="BY341" i="11"/>
  <c r="AY341" i="11" a="1"/>
  <c r="AY341" i="11" s="1"/>
  <c r="AY349" i="11" a="1"/>
  <c r="AY349" i="11" s="1"/>
  <c r="BY349" i="11"/>
  <c r="BY283" i="11"/>
  <c r="AY283" i="11" a="1"/>
  <c r="AY283" i="11" s="1"/>
  <c r="BY854" i="11"/>
  <c r="AY854" i="11" a="1"/>
  <c r="AY854" i="11" s="1"/>
  <c r="AY248" i="11" a="1"/>
  <c r="AY248" i="11" s="1"/>
  <c r="BY248" i="11"/>
  <c r="BY542" i="11"/>
  <c r="AY542" i="11" a="1"/>
  <c r="AY542" i="11" s="1"/>
  <c r="AY334" i="11" a="1"/>
  <c r="AY334" i="11" s="1"/>
  <c r="BY334" i="11"/>
  <c r="BY239" i="11"/>
  <c r="AY239" i="11" a="1"/>
  <c r="AY239" i="11" s="1"/>
  <c r="BY9" i="11"/>
  <c r="AY9" i="11" a="1"/>
  <c r="AY9" i="11" s="1"/>
  <c r="AY728" i="11" a="1"/>
  <c r="AY728" i="11" s="1"/>
  <c r="BY728" i="11"/>
  <c r="BY792" i="11"/>
  <c r="AY792" i="11" a="1"/>
  <c r="AY792" i="11" s="1"/>
  <c r="BY234" i="11"/>
  <c r="AY234" i="11" a="1"/>
  <c r="AY234" i="11" s="1"/>
  <c r="AY926" i="11" a="1"/>
  <c r="AY926" i="11" s="1"/>
  <c r="AZ926" i="11" s="1" a="1"/>
  <c r="AZ926" i="11" s="1"/>
  <c r="BY926" i="11"/>
  <c r="BY813" i="11"/>
  <c r="AY813" i="11" a="1"/>
  <c r="AY813" i="11" s="1"/>
  <c r="BY183" i="11"/>
  <c r="AY183" i="11" a="1"/>
  <c r="AY183" i="11" s="1"/>
  <c r="BY180" i="11"/>
  <c r="AY180" i="11" a="1"/>
  <c r="AY180" i="11" s="1"/>
  <c r="BY175" i="11"/>
  <c r="AY175" i="11" a="1"/>
  <c r="AY175" i="11" s="1"/>
  <c r="AY15" i="11" a="1"/>
  <c r="AY15" i="11" s="1"/>
  <c r="BY15" i="11"/>
  <c r="BY37" i="11"/>
  <c r="AY37" i="11" a="1"/>
  <c r="AY37" i="11" s="1"/>
  <c r="BY201" i="11"/>
  <c r="AY201" i="11" a="1"/>
  <c r="AY201" i="11" s="1"/>
  <c r="AY895" i="11" a="1"/>
  <c r="AY895" i="11" s="1"/>
  <c r="AZ895" i="11" s="1" a="1"/>
  <c r="AZ895" i="11" s="1"/>
  <c r="BY895" i="11"/>
  <c r="BY199" i="11"/>
  <c r="AY199" i="11" a="1"/>
  <c r="AY199" i="11" s="1"/>
  <c r="BY322" i="11"/>
  <c r="AY322" i="11" a="1"/>
  <c r="AY322" i="11" s="1"/>
  <c r="BY318" i="11"/>
  <c r="AY318" i="11" a="1"/>
  <c r="AY318" i="11" s="1"/>
  <c r="BY258" i="11"/>
  <c r="AY258" i="11" a="1"/>
  <c r="AY258" i="11" s="1"/>
  <c r="AY659" i="11" a="1"/>
  <c r="AY659" i="11" s="1"/>
  <c r="BY659" i="11"/>
  <c r="AY197" i="11" a="1"/>
  <c r="AY197" i="11" s="1"/>
  <c r="BY197" i="11"/>
  <c r="AY833" i="11" a="1"/>
  <c r="AY833" i="11" s="1"/>
  <c r="BY833" i="11"/>
  <c r="AY876" i="11" a="1"/>
  <c r="AY876" i="11" s="1"/>
  <c r="BY876" i="11"/>
  <c r="BY881" i="11"/>
  <c r="AY881" i="11" a="1"/>
  <c r="AY881" i="11" s="1"/>
  <c r="BY328" i="11"/>
  <c r="AY328" i="11" a="1"/>
  <c r="AY328" i="11" s="1"/>
  <c r="BY731" i="11"/>
  <c r="AY731" i="11" a="1"/>
  <c r="AY731" i="11" s="1"/>
  <c r="AY169" i="11" a="1"/>
  <c r="AY169" i="11" s="1"/>
  <c r="BY169" i="11"/>
  <c r="BY354" i="11"/>
  <c r="AY354" i="11" a="1"/>
  <c r="AY354" i="11" s="1"/>
  <c r="AY899" i="11" a="1"/>
  <c r="AY899" i="11" s="1"/>
  <c r="AZ899" i="11" s="1" a="1"/>
  <c r="AZ899" i="11" s="1"/>
  <c r="BY899" i="11"/>
  <c r="AY657" i="11" a="1"/>
  <c r="AY657" i="11" s="1"/>
  <c r="BY657" i="11"/>
  <c r="AY212" i="11" a="1"/>
  <c r="AY212" i="11" s="1"/>
  <c r="BY212" i="11"/>
  <c r="G29" i="12" s="1"/>
  <c r="BY157" i="11"/>
  <c r="AY157" i="11" a="1"/>
  <c r="AY157" i="11" s="1"/>
  <c r="AY119" i="11" a="1"/>
  <c r="AY119" i="11" s="1"/>
  <c r="BY119" i="11"/>
  <c r="BY921" i="11"/>
  <c r="AY921" i="11" a="1"/>
  <c r="AY921" i="11" s="1"/>
  <c r="AZ921" i="11" s="1" a="1"/>
  <c r="AZ921" i="11" s="1"/>
  <c r="AY628" i="11" a="1"/>
  <c r="AY628" i="11" s="1"/>
  <c r="BY628" i="11"/>
  <c r="AY609" i="11" a="1"/>
  <c r="AY609" i="11" s="1"/>
  <c r="BY609" i="11"/>
  <c r="AY653" i="11" a="1"/>
  <c r="AY653" i="11" s="1"/>
  <c r="BY653" i="11"/>
  <c r="BY869" i="11"/>
  <c r="AY869" i="11" a="1"/>
  <c r="AY869" i="11" s="1"/>
  <c r="AY424" i="11" a="1"/>
  <c r="AY424" i="11" s="1"/>
  <c r="BY424" i="11"/>
  <c r="AY611" i="11" a="1"/>
  <c r="AY611" i="11" s="1"/>
  <c r="BY611" i="11"/>
  <c r="AY379" i="11" a="1"/>
  <c r="AY379" i="11" s="1"/>
  <c r="BY379" i="11"/>
  <c r="BY29" i="11"/>
  <c r="AY29" i="11" a="1"/>
  <c r="AY29" i="11" s="1"/>
  <c r="AY574" i="11" a="1"/>
  <c r="AY574" i="11" s="1"/>
  <c r="BY574" i="11"/>
  <c r="BY200" i="11"/>
  <c r="AY200" i="11" a="1"/>
  <c r="AY200" i="11" s="1"/>
  <c r="BY30" i="11"/>
  <c r="AY30" i="11" a="1"/>
  <c r="AY30" i="11" s="1"/>
  <c r="AY787" i="11" a="1"/>
  <c r="AY787" i="11" s="1"/>
  <c r="BY787" i="11"/>
  <c r="AY758" i="11" a="1"/>
  <c r="AY758" i="11" s="1"/>
  <c r="BY758" i="11"/>
  <c r="AY784" i="11" a="1"/>
  <c r="AY784" i="11" s="1"/>
  <c r="BY784" i="11"/>
  <c r="AY794" i="11" a="1"/>
  <c r="AY794" i="11" s="1"/>
  <c r="BY794" i="11"/>
  <c r="BY136" i="11"/>
  <c r="AY136" i="11" a="1"/>
  <c r="AY136" i="11" s="1"/>
  <c r="BY650" i="11"/>
  <c r="AY650" i="11" a="1"/>
  <c r="AY650" i="11" s="1"/>
  <c r="AY19" i="11" a="1"/>
  <c r="AY19" i="11" s="1"/>
  <c r="BY19" i="11"/>
  <c r="BY367" i="11"/>
  <c r="AY367" i="11" a="1"/>
  <c r="AY367" i="11" s="1"/>
  <c r="AY87" i="11" a="1"/>
  <c r="AY87" i="11" s="1"/>
  <c r="BY87" i="11"/>
  <c r="BY749" i="11"/>
  <c r="AY749" i="11" a="1"/>
  <c r="AY749" i="11" s="1"/>
  <c r="AY500" i="11" a="1"/>
  <c r="AY500" i="11" s="1"/>
  <c r="BY500" i="11"/>
  <c r="BY342" i="11"/>
  <c r="AY342" i="11" a="1"/>
  <c r="AY342" i="11" s="1"/>
  <c r="AY775" i="11" a="1"/>
  <c r="AY775" i="11" s="1"/>
  <c r="BY775" i="11"/>
  <c r="BY69" i="11"/>
  <c r="G26" i="12" s="1"/>
  <c r="AY69" i="11" a="1"/>
  <c r="AY69" i="11" s="1"/>
  <c r="Q16" i="2"/>
  <c r="R17" i="2"/>
  <c r="BY902" i="11"/>
  <c r="AY902" i="11" a="1"/>
  <c r="AY902" i="11" s="1"/>
  <c r="AZ902" i="11" s="1" a="1"/>
  <c r="AZ902" i="11" s="1"/>
  <c r="BY939" i="11"/>
  <c r="AY939" i="11" a="1"/>
  <c r="AY939" i="11" s="1"/>
  <c r="AZ939" i="11" s="1" a="1"/>
  <c r="AZ939" i="11" s="1"/>
  <c r="BY960" i="11"/>
  <c r="AY960" i="11" a="1"/>
  <c r="AY960" i="11" s="1"/>
  <c r="AZ960" i="11" s="1" a="1"/>
  <c r="AZ960" i="11" s="1"/>
  <c r="BY298" i="11"/>
  <c r="AY298" i="11" a="1"/>
  <c r="AY298" i="11" s="1"/>
  <c r="BY806" i="11"/>
  <c r="AY806" i="11" a="1"/>
  <c r="AY806" i="11" s="1"/>
  <c r="BY132" i="11"/>
  <c r="AY132" i="11" a="1"/>
  <c r="AY132" i="11" s="1"/>
  <c r="AY463" i="11" a="1"/>
  <c r="AY463" i="11" s="1"/>
  <c r="BY463" i="11"/>
  <c r="AY324" i="11" a="1"/>
  <c r="AY324" i="11" s="1"/>
  <c r="BY324" i="11"/>
  <c r="AY95" i="11" a="1"/>
  <c r="AY95" i="11" s="1"/>
  <c r="BY95" i="11"/>
  <c r="BY836" i="11"/>
  <c r="AY836" i="11" a="1"/>
  <c r="AY836" i="11" s="1"/>
  <c r="AY595" i="11" a="1"/>
  <c r="AY595" i="11" s="1"/>
  <c r="BY595" i="11"/>
  <c r="BY498" i="11"/>
  <c r="AY498" i="11" a="1"/>
  <c r="AY498" i="11" s="1"/>
  <c r="AY596" i="11" a="1"/>
  <c r="AY596" i="11" s="1"/>
  <c r="BY596" i="11"/>
  <c r="AY791" i="11" a="1"/>
  <c r="AY791" i="11" s="1"/>
  <c r="BY791" i="11"/>
  <c r="AY537" i="11" a="1"/>
  <c r="AY537" i="11" s="1"/>
  <c r="BY537" i="11"/>
  <c r="AY541" i="11" a="1"/>
  <c r="AY541" i="11" s="1"/>
  <c r="BY541" i="11"/>
  <c r="BY533" i="11"/>
  <c r="AY533" i="11" a="1"/>
  <c r="AY533" i="11" s="1"/>
  <c r="BY875" i="11"/>
  <c r="AY875" i="11" a="1"/>
  <c r="AY875" i="11" s="1"/>
  <c r="AY440" i="11" a="1"/>
  <c r="AY440" i="11" s="1"/>
  <c r="BY440" i="11"/>
  <c r="AY725" i="11" a="1"/>
  <c r="AY725" i="11" s="1"/>
  <c r="BY725" i="11"/>
  <c r="AY689" i="11" a="1"/>
  <c r="AY689" i="11" s="1"/>
  <c r="BY689" i="11"/>
  <c r="BY430" i="11"/>
  <c r="AY430" i="11" a="1"/>
  <c r="AY430" i="11" s="1"/>
  <c r="AY270" i="11" a="1"/>
  <c r="AY270" i="11" s="1"/>
  <c r="BY270" i="11"/>
  <c r="G36" i="12" s="1"/>
  <c r="BY162" i="11"/>
  <c r="AY162" i="11" a="1"/>
  <c r="AY162" i="11" s="1"/>
  <c r="BY633" i="11"/>
  <c r="AY633" i="11" a="1"/>
  <c r="AY633" i="11" s="1"/>
  <c r="BY431" i="11"/>
  <c r="AY431" i="11" a="1"/>
  <c r="AY431" i="11" s="1"/>
  <c r="AY439" i="11" a="1"/>
  <c r="AY439" i="11" s="1"/>
  <c r="BY439" i="11"/>
  <c r="BY870" i="11"/>
  <c r="AY870" i="11" a="1"/>
  <c r="AY870" i="11" s="1"/>
  <c r="AY923" i="11" a="1"/>
  <c r="AY923" i="11" s="1"/>
  <c r="AZ923" i="11" s="1" a="1"/>
  <c r="AZ923" i="11" s="1"/>
  <c r="BY923" i="11"/>
  <c r="BY927" i="11"/>
  <c r="AY927" i="11" a="1"/>
  <c r="AY927" i="11" s="1"/>
  <c r="AZ927" i="11" s="1" a="1"/>
  <c r="AZ927" i="11" s="1"/>
  <c r="AY267" i="11" a="1"/>
  <c r="AY267" i="11" s="1"/>
  <c r="BY267" i="11"/>
  <c r="G33" i="12" s="1"/>
  <c r="AY786" i="11" a="1"/>
  <c r="AY786" i="11" s="1"/>
  <c r="BY786" i="11"/>
  <c r="BY176" i="11"/>
  <c r="AY176" i="11" a="1"/>
  <c r="AY176" i="11" s="1"/>
  <c r="AY462" i="11" a="1"/>
  <c r="AY462" i="11" s="1"/>
  <c r="BY462" i="11"/>
  <c r="AY240" i="11" a="1"/>
  <c r="AY240" i="11" s="1"/>
  <c r="BY240" i="11"/>
  <c r="BY164" i="11"/>
  <c r="AY164" i="11" a="1"/>
  <c r="AY164" i="11" s="1"/>
  <c r="AY808" i="11" a="1"/>
  <c r="AY808" i="11" s="1"/>
  <c r="BY808" i="11"/>
  <c r="BY552" i="11"/>
  <c r="AY552" i="11" a="1"/>
  <c r="AY552" i="11" s="1"/>
  <c r="AY361" i="11" a="1"/>
  <c r="AY361" i="11" s="1"/>
  <c r="BY361" i="11"/>
  <c r="AY452" i="11" a="1"/>
  <c r="AY452" i="11" s="1"/>
  <c r="BY452" i="11"/>
  <c r="AY35" i="11" a="1"/>
  <c r="AY35" i="11" s="1"/>
  <c r="BY35" i="11"/>
  <c r="BY925" i="11"/>
  <c r="AY925" i="11" a="1"/>
  <c r="AY925" i="11" s="1"/>
  <c r="AZ925" i="11" s="1" a="1"/>
  <c r="AZ925" i="11" s="1"/>
  <c r="BY764" i="11"/>
  <c r="AY764" i="11" a="1"/>
  <c r="AY764" i="11" s="1"/>
  <c r="AY865" i="11" a="1"/>
  <c r="AY865" i="11" s="1"/>
  <c r="BY865" i="11"/>
  <c r="BY77" i="11"/>
  <c r="AY77" i="11" a="1"/>
  <c r="AY77" i="11" s="1"/>
  <c r="AY483" i="11" a="1"/>
  <c r="AY483" i="11" s="1"/>
  <c r="BY483" i="11"/>
  <c r="BY774" i="11"/>
  <c r="AY774" i="11" a="1"/>
  <c r="AY774" i="11" s="1"/>
  <c r="AY564" i="11" a="1"/>
  <c r="AY564" i="11" s="1"/>
  <c r="BY564" i="11"/>
  <c r="BY281" i="11"/>
  <c r="AY281" i="11" a="1"/>
  <c r="AY281" i="11" s="1"/>
  <c r="BY822" i="11"/>
  <c r="AY822" i="11" a="1"/>
  <c r="AY822" i="11" s="1"/>
  <c r="BY84" i="11"/>
  <c r="AY84" i="11" a="1"/>
  <c r="AY84" i="11" s="1"/>
  <c r="AY10" i="11" a="1"/>
  <c r="AY10" i="11" s="1"/>
  <c r="BY10" i="11"/>
  <c r="BY207" i="11"/>
  <c r="AY207" i="11" a="1"/>
  <c r="AY207" i="11" s="1"/>
  <c r="BY81" i="11"/>
  <c r="AY81" i="11" a="1"/>
  <c r="AY81" i="11" s="1"/>
  <c r="AY591" i="11" a="1"/>
  <c r="AY591" i="11" s="1"/>
  <c r="BY591" i="11"/>
  <c r="AY402" i="11" a="1"/>
  <c r="AY402" i="11" s="1"/>
  <c r="BY402" i="11"/>
  <c r="BY740" i="11"/>
  <c r="AY740" i="11" a="1"/>
  <c r="AY740" i="11" s="1"/>
  <c r="BY797" i="11"/>
  <c r="AY797" i="11" a="1"/>
  <c r="AY797" i="11" s="1"/>
  <c r="AY816" i="11" a="1"/>
  <c r="AY816" i="11" s="1"/>
  <c r="BY816" i="11"/>
  <c r="AY203" i="11" a="1"/>
  <c r="AY203" i="11" s="1"/>
  <c r="BY203" i="11"/>
  <c r="AY685" i="11" a="1"/>
  <c r="AY685" i="11" s="1"/>
  <c r="BY685" i="11"/>
  <c r="BY31" i="11"/>
  <c r="AY31" i="11" a="1"/>
  <c r="AY31" i="11" s="1"/>
  <c r="AY315" i="11" a="1"/>
  <c r="AY315" i="11" s="1"/>
  <c r="BY315" i="11"/>
  <c r="AY676" i="11" a="1"/>
  <c r="AY676" i="11" s="1"/>
  <c r="BY676" i="11"/>
  <c r="BY475" i="11"/>
  <c r="AY475" i="11" a="1"/>
  <c r="AY475" i="11" s="1"/>
  <c r="BY166" i="11"/>
  <c r="AY166" i="11" a="1"/>
  <c r="AY166" i="11" s="1"/>
  <c r="BY906" i="11"/>
  <c r="AY906" i="11" a="1"/>
  <c r="AY906" i="11" s="1"/>
  <c r="AZ906" i="11" s="1" a="1"/>
  <c r="AZ906" i="11" s="1"/>
  <c r="AY654" i="11" a="1"/>
  <c r="AY654" i="11" s="1"/>
  <c r="BY654" i="11"/>
  <c r="BY178" i="11"/>
  <c r="AY178" i="11" a="1"/>
  <c r="AY178" i="11" s="1"/>
  <c r="AY538" i="11" a="1"/>
  <c r="AY538" i="11" s="1"/>
  <c r="BY538" i="11"/>
  <c r="BY581" i="11"/>
  <c r="AY581" i="11" a="1"/>
  <c r="AY581" i="11" s="1"/>
  <c r="AY561" i="11" a="1"/>
  <c r="AY561" i="11" s="1"/>
  <c r="BY561" i="11"/>
  <c r="AY844" i="11" a="1"/>
  <c r="AY844" i="11" s="1"/>
  <c r="BY844" i="11"/>
  <c r="BY291" i="11"/>
  <c r="AY291" i="11" a="1"/>
  <c r="AY291" i="11" s="1"/>
  <c r="AY485" i="11" a="1"/>
  <c r="AY485" i="11" s="1"/>
  <c r="BY485" i="11"/>
  <c r="BY123" i="11"/>
  <c r="AY123" i="11" a="1"/>
  <c r="AY123" i="11" s="1"/>
  <c r="AY759" i="11" a="1"/>
  <c r="AY759" i="11" s="1"/>
  <c r="BY759" i="11"/>
  <c r="BY401" i="11"/>
  <c r="AY401" i="11" a="1"/>
  <c r="AY401" i="11" s="1"/>
  <c r="BY111" i="11"/>
  <c r="AY111" i="11" a="1"/>
  <c r="AY111" i="11" s="1"/>
  <c r="BY540" i="11"/>
  <c r="AY540" i="11" a="1"/>
  <c r="AY540" i="11" s="1"/>
  <c r="AY67" i="11" a="1"/>
  <c r="AY67" i="11" s="1"/>
  <c r="BY67" i="11"/>
  <c r="G24" i="12" s="1"/>
  <c r="BY682" i="11"/>
  <c r="AY682" i="11" a="1"/>
  <c r="AY682" i="11" s="1"/>
  <c r="AY738" i="11" a="1"/>
  <c r="AY738" i="11" s="1"/>
  <c r="BY738" i="11"/>
  <c r="AY720" i="11" a="1"/>
  <c r="AY720" i="11" s="1"/>
  <c r="BY720" i="11"/>
  <c r="AY98" i="11" a="1"/>
  <c r="AY98" i="11" s="1"/>
  <c r="BY98" i="11"/>
  <c r="BY569" i="11"/>
  <c r="AY569" i="11" a="1"/>
  <c r="AY569" i="11" s="1"/>
  <c r="AY904" i="11" a="1"/>
  <c r="AY904" i="11" s="1"/>
  <c r="AZ904" i="11" s="1" a="1"/>
  <c r="AZ904" i="11" s="1"/>
  <c r="BY904" i="11"/>
  <c r="AY262" i="11" a="1"/>
  <c r="AY262" i="11" s="1"/>
  <c r="BY262" i="11"/>
  <c r="G58" i="12" s="1"/>
  <c r="BY838" i="11"/>
  <c r="AY838" i="11" a="1"/>
  <c r="AY838" i="11" s="1"/>
  <c r="BY587" i="11"/>
  <c r="AY587" i="11" a="1"/>
  <c r="AY587" i="11" s="1"/>
  <c r="BY360" i="11"/>
  <c r="AY360" i="11" a="1"/>
  <c r="AY360" i="11" s="1"/>
  <c r="BY182" i="11"/>
  <c r="AY182" i="11" a="1"/>
  <c r="AY182" i="11" s="1"/>
  <c r="AY325" i="11" a="1"/>
  <c r="AY325" i="11" s="1"/>
  <c r="BY325" i="11"/>
  <c r="BY251" i="11"/>
  <c r="AY251" i="11" a="1"/>
  <c r="AY251" i="11" s="1"/>
  <c r="BY810" i="11"/>
  <c r="AY810" i="11" a="1"/>
  <c r="AY810" i="11" s="1"/>
  <c r="BY851" i="11"/>
  <c r="AY851" i="11" a="1"/>
  <c r="AY851" i="11" s="1"/>
  <c r="BY862" i="11"/>
  <c r="AY862" i="11" a="1"/>
  <c r="AY862" i="11" s="1"/>
  <c r="AY227" i="11" a="1"/>
  <c r="AY227" i="11" s="1"/>
  <c r="BY227" i="11"/>
  <c r="AY719" i="11" a="1"/>
  <c r="AY719" i="11" s="1"/>
  <c r="BY719" i="11"/>
  <c r="AY103" i="11" a="1"/>
  <c r="AY103" i="11" s="1"/>
  <c r="BY103" i="11"/>
  <c r="BY423" i="11"/>
  <c r="AY423" i="11" a="1"/>
  <c r="AY423" i="11" s="1"/>
  <c r="AY187" i="11" a="1"/>
  <c r="AY187" i="11" s="1"/>
  <c r="BY187" i="11"/>
  <c r="BY942" i="11"/>
  <c r="AY942" i="11" a="1"/>
  <c r="AY942" i="11" s="1"/>
  <c r="AZ942" i="11" s="1" a="1"/>
  <c r="AZ942" i="11" s="1"/>
  <c r="AY690" i="11" a="1"/>
  <c r="AY690" i="11" s="1"/>
  <c r="BY690" i="11"/>
  <c r="AY409" i="11" a="1"/>
  <c r="AY409" i="11" s="1"/>
  <c r="BY409" i="11"/>
  <c r="AY51" i="11" a="1"/>
  <c r="AY51" i="11" s="1"/>
  <c r="BY51" i="11"/>
  <c r="G15" i="12" s="1"/>
  <c r="AY856" i="11" a="1"/>
  <c r="AY856" i="11" s="1"/>
  <c r="BY856" i="11"/>
  <c r="AY436" i="11" a="1"/>
  <c r="AY436" i="11" s="1"/>
  <c r="BY436" i="11"/>
  <c r="BY417" i="11"/>
  <c r="AY417" i="11" a="1"/>
  <c r="AY417" i="11" s="1"/>
  <c r="AY469" i="11" a="1"/>
  <c r="AY469" i="11" s="1"/>
  <c r="BY469" i="11"/>
  <c r="AY966" i="11" a="1"/>
  <c r="AY966" i="11" s="1"/>
  <c r="AZ966" i="11" s="1" a="1"/>
  <c r="AZ966" i="11" s="1"/>
  <c r="BY966" i="11"/>
  <c r="AY351" i="11" a="1"/>
  <c r="AY351" i="11" s="1"/>
  <c r="BY351" i="11"/>
  <c r="BY630" i="11"/>
  <c r="AY630" i="11" a="1"/>
  <c r="AY630" i="11" s="1"/>
  <c r="BY573" i="11"/>
  <c r="AY573" i="11" a="1"/>
  <c r="AY573" i="11" s="1"/>
  <c r="BY294" i="11"/>
  <c r="AY294" i="11" a="1"/>
  <c r="AY294" i="11" s="1"/>
  <c r="AY73" i="11" a="1"/>
  <c r="AY73" i="11" s="1"/>
  <c r="BY73" i="11"/>
  <c r="BY952" i="11"/>
  <c r="J50" i="12" s="1"/>
  <c r="G54" i="2" s="1"/>
  <c r="AY952" i="11" a="1"/>
  <c r="AY952" i="11" s="1"/>
  <c r="AZ952" i="11" s="1" a="1"/>
  <c r="AZ952" i="11" s="1"/>
  <c r="BY265" i="11"/>
  <c r="AY265" i="11" a="1"/>
  <c r="AY265" i="11" s="1"/>
  <c r="AY78" i="11" a="1"/>
  <c r="AY78" i="11" s="1"/>
  <c r="BY78" i="11"/>
  <c r="AY616" i="11" a="1"/>
  <c r="AY616" i="11" s="1"/>
  <c r="BY616" i="11"/>
  <c r="AY802" i="11" a="1"/>
  <c r="AY802" i="11" s="1"/>
  <c r="BY802" i="11"/>
  <c r="BY841" i="11"/>
  <c r="AY841" i="11" a="1"/>
  <c r="AY841" i="11" s="1"/>
  <c r="AY868" i="11" a="1"/>
  <c r="AY868" i="11" s="1"/>
  <c r="BY868" i="11"/>
  <c r="AY130" i="11" a="1"/>
  <c r="AY130" i="11" s="1"/>
  <c r="BY130" i="11"/>
  <c r="AY701" i="11" a="1"/>
  <c r="AY701" i="11" s="1"/>
  <c r="BY701" i="11"/>
  <c r="AY74" i="11" a="1"/>
  <c r="AY74" i="11" s="1"/>
  <c r="BY74" i="11"/>
  <c r="AY336" i="11" a="1"/>
  <c r="AY336" i="11" s="1"/>
  <c r="BY336" i="11"/>
  <c r="AY152" i="11" a="1"/>
  <c r="AY152" i="11" s="1"/>
  <c r="BY152" i="11"/>
  <c r="BY893" i="11"/>
  <c r="AY893" i="11" a="1"/>
  <c r="AY893" i="11" s="1"/>
  <c r="AZ893" i="11" s="1" a="1"/>
  <c r="AZ893" i="11" s="1"/>
  <c r="BY614" i="11"/>
  <c r="AY614" i="11" a="1"/>
  <c r="AY614" i="11" s="1"/>
  <c r="BY407" i="11"/>
  <c r="AY407" i="11" a="1"/>
  <c r="AY407" i="11" s="1"/>
  <c r="BY122" i="11"/>
  <c r="AY122" i="11" a="1"/>
  <c r="AY122" i="11" s="1"/>
  <c r="BY615" i="11"/>
  <c r="AY615" i="11" a="1"/>
  <c r="AY615" i="11" s="1"/>
  <c r="BY824" i="11"/>
  <c r="AY824" i="11" a="1"/>
  <c r="AY824" i="11" s="1"/>
  <c r="BY481" i="11"/>
  <c r="AY481" i="11" a="1"/>
  <c r="AY481" i="11" s="1"/>
  <c r="AY859" i="11" a="1"/>
  <c r="AY859" i="11" s="1"/>
  <c r="BY859" i="11"/>
  <c r="AY133" i="11" a="1"/>
  <c r="AY133" i="11" s="1"/>
  <c r="BY133" i="11"/>
  <c r="AY948" i="11" a="1"/>
  <c r="AY948" i="11" s="1"/>
  <c r="AZ948" i="11" s="1" a="1"/>
  <c r="AZ948" i="11" s="1"/>
  <c r="BY948" i="11"/>
  <c r="J46" i="12" s="1"/>
  <c r="G50" i="2" s="1"/>
  <c r="BY623" i="11"/>
  <c r="AY623" i="11" a="1"/>
  <c r="AY623" i="11" s="1"/>
  <c r="AY168" i="11" a="1"/>
  <c r="AY168" i="11" s="1"/>
  <c r="BY168" i="11"/>
  <c r="BY100" i="11"/>
  <c r="AY100" i="11" a="1"/>
  <c r="AY100" i="11" s="1"/>
  <c r="BY641" i="11"/>
  <c r="AY641" i="11" a="1"/>
  <c r="AY641" i="11" s="1"/>
  <c r="BY49" i="11"/>
  <c r="G14" i="12" s="1"/>
  <c r="AY49" i="11" a="1"/>
  <c r="AY49" i="11" s="1"/>
  <c r="BY930" i="11"/>
  <c r="AY930" i="11" a="1"/>
  <c r="AY930" i="11" s="1"/>
  <c r="AZ930" i="11" s="1" a="1"/>
  <c r="AZ930" i="11" s="1"/>
  <c r="AY768" i="11" a="1"/>
  <c r="AY768" i="11" s="1"/>
  <c r="BY768" i="11"/>
  <c r="AY79" i="11" a="1"/>
  <c r="AY79" i="11" s="1"/>
  <c r="BY79" i="11"/>
  <c r="AY148" i="11" a="1"/>
  <c r="AY148" i="11" s="1"/>
  <c r="BY148" i="11"/>
  <c r="AY578" i="11" a="1"/>
  <c r="AY578" i="11" s="1"/>
  <c r="BY578" i="11"/>
  <c r="AY700" i="11" a="1"/>
  <c r="AY700" i="11" s="1"/>
  <c r="BY700" i="11"/>
  <c r="AY699" i="11" a="1"/>
  <c r="AY699" i="11" s="1"/>
  <c r="BY699" i="11"/>
  <c r="AY766" i="11" a="1"/>
  <c r="AY766" i="11" s="1"/>
  <c r="BY766" i="11"/>
  <c r="AY121" i="11" a="1"/>
  <c r="AY121" i="11" s="1"/>
  <c r="BY121" i="11"/>
  <c r="BY599" i="11"/>
  <c r="AY599" i="11" a="1"/>
  <c r="AY599" i="11" s="1"/>
  <c r="BY920" i="11"/>
  <c r="AY920" i="11" a="1"/>
  <c r="AY920" i="11" s="1"/>
  <c r="AZ920" i="11" s="1" a="1"/>
  <c r="AZ920" i="11" s="1"/>
  <c r="BY219" i="11"/>
  <c r="AY219" i="11" a="1"/>
  <c r="AY219" i="11" s="1"/>
  <c r="AY518" i="11" a="1"/>
  <c r="AY518" i="11" s="1"/>
  <c r="BY518" i="11"/>
  <c r="AY357" i="11" a="1"/>
  <c r="AY357" i="11" s="1"/>
  <c r="BY357" i="11"/>
  <c r="BY60" i="11"/>
  <c r="AY60" i="11" a="1"/>
  <c r="AY60" i="11" s="1"/>
  <c r="AY433" i="11" a="1"/>
  <c r="AY433" i="11" s="1"/>
  <c r="BY433" i="11"/>
  <c r="AY765" i="11" a="1"/>
  <c r="AY765" i="11" s="1"/>
  <c r="BY765" i="11"/>
  <c r="BY252" i="11"/>
  <c r="AY252" i="11" a="1"/>
  <c r="AY252" i="11" s="1"/>
  <c r="AY550" i="11" a="1"/>
  <c r="AY550" i="11" s="1"/>
  <c r="BY550" i="11"/>
  <c r="BY545" i="11"/>
  <c r="AY545" i="11" a="1"/>
  <c r="AY545" i="11" s="1"/>
  <c r="AY507" i="11" a="1"/>
  <c r="AY507" i="11" s="1"/>
  <c r="BY507" i="11"/>
  <c r="BY912" i="11"/>
  <c r="AY912" i="11" a="1"/>
  <c r="AY912" i="11" s="1"/>
  <c r="AZ912" i="11" s="1" a="1"/>
  <c r="AZ912" i="11" s="1"/>
  <c r="AY224" i="11" a="1"/>
  <c r="AY224" i="11" s="1"/>
  <c r="BY224" i="11"/>
  <c r="AY420" i="11" a="1"/>
  <c r="AY420" i="11" s="1"/>
  <c r="BY420" i="11"/>
  <c r="BY12" i="11"/>
  <c r="AY12" i="11" a="1"/>
  <c r="AY12" i="11" s="1"/>
  <c r="AY640" i="11" a="1"/>
  <c r="AY640" i="11" s="1"/>
  <c r="BY640" i="11"/>
  <c r="AY59" i="11" a="1"/>
  <c r="AY59" i="11" s="1"/>
  <c r="BY59" i="11"/>
  <c r="AY804" i="11" a="1"/>
  <c r="AY804" i="11" s="1"/>
  <c r="BY804" i="11"/>
  <c r="AY146" i="11" a="1"/>
  <c r="AY146" i="11" s="1"/>
  <c r="BY146" i="11"/>
  <c r="AY145" i="11" a="1"/>
  <c r="AY145" i="11" s="1"/>
  <c r="BY145" i="11"/>
  <c r="BY642" i="11"/>
  <c r="AY642" i="11" a="1"/>
  <c r="AY642" i="11" s="1"/>
  <c r="AY638" i="11" a="1"/>
  <c r="AY638" i="11" s="1"/>
  <c r="BY638" i="11"/>
  <c r="BY579" i="11"/>
  <c r="AY579" i="11" a="1"/>
  <c r="AY579" i="11" s="1"/>
  <c r="BY968" i="11"/>
  <c r="AY968" i="11" a="1"/>
  <c r="AY968" i="11" s="1"/>
  <c r="AZ968" i="11" s="1" a="1"/>
  <c r="AZ968" i="11" s="1"/>
  <c r="BY502" i="11"/>
  <c r="AY502" i="11" a="1"/>
  <c r="AY502" i="11" s="1"/>
  <c r="BY812" i="11"/>
  <c r="AY812" i="11" a="1"/>
  <c r="AY812" i="11" s="1"/>
  <c r="AY916" i="11" a="1"/>
  <c r="AY916" i="11" s="1"/>
  <c r="AZ916" i="11" s="1" a="1"/>
  <c r="AZ916" i="11" s="1"/>
  <c r="BY916" i="11"/>
  <c r="BY612" i="11"/>
  <c r="AY612" i="11" a="1"/>
  <c r="AY612" i="11" s="1"/>
  <c r="BY457" i="11"/>
  <c r="AY457" i="11" a="1"/>
  <c r="AY457" i="11" s="1"/>
  <c r="BY256" i="11"/>
  <c r="AY256" i="11" a="1"/>
  <c r="AY256" i="11" s="1"/>
  <c r="BY102" i="11"/>
  <c r="AY102" i="11" a="1"/>
  <c r="AY102" i="11" s="1"/>
  <c r="AY71" i="11" a="1"/>
  <c r="AY71" i="11" s="1"/>
  <c r="BY71" i="11"/>
  <c r="AY503" i="11" a="1"/>
  <c r="AY503" i="11" s="1"/>
  <c r="BY503" i="11"/>
  <c r="AY751" i="11" a="1"/>
  <c r="AY751" i="11" s="1"/>
  <c r="BY751" i="11"/>
  <c r="BY776" i="11"/>
  <c r="AY776" i="11" a="1"/>
  <c r="AY776" i="11" s="1"/>
  <c r="BY778" i="11"/>
  <c r="AY778" i="11" a="1"/>
  <c r="AY778" i="11" s="1"/>
  <c r="BY151" i="11"/>
  <c r="AY151" i="11" a="1"/>
  <c r="AY151" i="11" s="1"/>
  <c r="AY648" i="11" a="1"/>
  <c r="AY648" i="11" s="1"/>
  <c r="BY648" i="11"/>
  <c r="BY40" i="11"/>
  <c r="AY40" i="11" a="1"/>
  <c r="AY40" i="11" s="1"/>
  <c r="BY375" i="11"/>
  <c r="AY375" i="11" a="1"/>
  <c r="AY375" i="11" s="1"/>
  <c r="AY36" i="11" a="1"/>
  <c r="AY36" i="11" s="1"/>
  <c r="BY36" i="11"/>
  <c r="AY756" i="11" a="1"/>
  <c r="AY756" i="11" s="1"/>
  <c r="BY756" i="11"/>
  <c r="AY490" i="11" a="1"/>
  <c r="AY490" i="11" s="1"/>
  <c r="BY490" i="11"/>
  <c r="AY307" i="11" a="1"/>
  <c r="AY307" i="11" s="1"/>
  <c r="BY307" i="11"/>
  <c r="BY655" i="11"/>
  <c r="AY655" i="11" a="1"/>
  <c r="AY655" i="11" s="1"/>
  <c r="BY58" i="11"/>
  <c r="AY58" i="11" a="1"/>
  <c r="AY58" i="11" s="1"/>
  <c r="BY944" i="11"/>
  <c r="AY944" i="11" a="1"/>
  <c r="AY944" i="11" s="1"/>
  <c r="AZ944" i="11" s="1" a="1"/>
  <c r="AZ944" i="11" s="1"/>
  <c r="AY292" i="11" a="1"/>
  <c r="AY292" i="11" s="1"/>
  <c r="BY292" i="11"/>
  <c r="BY296" i="11"/>
  <c r="AY296" i="11" a="1"/>
  <c r="AY296" i="11" s="1"/>
  <c r="BY384" i="11"/>
  <c r="AY384" i="11" a="1"/>
  <c r="AY384" i="11" s="1"/>
  <c r="BY900" i="11"/>
  <c r="AY900" i="11" a="1"/>
  <c r="AY900" i="11" s="1"/>
  <c r="AZ900" i="11" s="1" a="1"/>
  <c r="AZ900" i="11" s="1"/>
  <c r="AY277" i="11" a="1"/>
  <c r="AY277" i="11" s="1"/>
  <c r="BY277" i="11"/>
  <c r="BY584" i="11"/>
  <c r="AY584" i="11" a="1"/>
  <c r="AY584" i="11" s="1"/>
  <c r="AY380" i="11" a="1"/>
  <c r="AY380" i="11" s="1"/>
  <c r="BY380" i="11"/>
  <c r="BY159" i="11"/>
  <c r="AY159" i="11" a="1"/>
  <c r="AY159" i="11" s="1"/>
  <c r="AY20" i="11" a="1"/>
  <c r="AY20" i="11" s="1"/>
  <c r="BY20" i="11"/>
  <c r="AY747" i="11" a="1"/>
  <c r="AY747" i="11" s="1"/>
  <c r="BY747" i="11"/>
  <c r="BY877" i="11"/>
  <c r="AY877" i="11" a="1"/>
  <c r="AY877" i="11" s="1"/>
  <c r="BY356" i="11"/>
  <c r="AY356" i="11" a="1"/>
  <c r="AY356" i="11" s="1"/>
  <c r="AY193" i="11" a="1"/>
  <c r="AY193" i="11" s="1"/>
  <c r="BY193" i="11"/>
  <c r="AY710" i="11" a="1"/>
  <c r="AY710" i="11" s="1"/>
  <c r="BY710" i="11"/>
  <c r="BY753" i="11"/>
  <c r="AY753" i="11" a="1"/>
  <c r="AY753" i="11" s="1"/>
  <c r="AY736" i="11" a="1"/>
  <c r="AY736" i="11" s="1"/>
  <c r="BY736" i="11"/>
  <c r="AY147" i="11" a="1"/>
  <c r="AY147" i="11" s="1"/>
  <c r="BY147" i="11"/>
  <c r="AY592" i="11" a="1"/>
  <c r="AY592" i="11" s="1"/>
  <c r="BY592" i="11"/>
  <c r="BY951" i="11"/>
  <c r="J49" i="12" s="1"/>
  <c r="D54" i="2" s="1"/>
  <c r="AY951" i="11" a="1"/>
  <c r="AY951" i="11" s="1"/>
  <c r="AZ951" i="11" s="1" a="1"/>
  <c r="AZ951" i="11" s="1"/>
  <c r="BY319" i="11"/>
  <c r="AY319" i="11" a="1"/>
  <c r="AY319" i="11" s="1"/>
  <c r="AY970" i="11" a="1"/>
  <c r="AY970" i="11" s="1"/>
  <c r="AZ970" i="11" s="1" a="1"/>
  <c r="AZ970" i="11" s="1"/>
  <c r="BY970" i="11"/>
  <c r="BY672" i="11"/>
  <c r="AY672" i="11" a="1"/>
  <c r="AY672" i="11" s="1"/>
  <c r="AY510" i="11" a="1"/>
  <c r="AY510" i="11" s="1"/>
  <c r="BY510" i="11"/>
  <c r="BY286" i="11"/>
  <c r="AY286" i="11" a="1"/>
  <c r="AY286" i="11" s="1"/>
  <c r="BY590" i="11"/>
  <c r="AY590" i="11" a="1"/>
  <c r="AY590" i="11" s="1"/>
  <c r="AY815" i="11" a="1"/>
  <c r="AY815" i="11" s="1"/>
  <c r="BY815" i="11"/>
  <c r="BY772" i="11"/>
  <c r="AY772" i="11" a="1"/>
  <c r="AY772" i="11" s="1"/>
  <c r="AY416" i="11" a="1"/>
  <c r="AY416" i="11" s="1"/>
  <c r="BY416" i="11"/>
  <c r="BY668" i="11"/>
  <c r="AY668" i="11" a="1"/>
  <c r="AY668" i="11" s="1"/>
  <c r="BY855" i="11"/>
  <c r="AY855" i="11" a="1"/>
  <c r="AY855" i="11" s="1"/>
  <c r="BY769" i="11"/>
  <c r="AY769" i="11" a="1"/>
  <c r="AY769" i="11" s="1"/>
  <c r="AY191" i="11" a="1"/>
  <c r="AY191" i="11" s="1"/>
  <c r="BY191" i="11"/>
  <c r="AY329" i="11" a="1"/>
  <c r="AY329" i="11" s="1"/>
  <c r="BY329" i="11"/>
  <c r="AY917" i="11" a="1"/>
  <c r="AY917" i="11" s="1"/>
  <c r="AZ917" i="11" s="1" a="1"/>
  <c r="AZ917" i="11" s="1"/>
  <c r="BY917" i="11"/>
  <c r="BY559" i="11"/>
  <c r="AY559" i="11" a="1"/>
  <c r="AY559" i="11" s="1"/>
  <c r="AY914" i="11" a="1"/>
  <c r="AY914" i="11" s="1"/>
  <c r="AZ914" i="11" s="1" a="1"/>
  <c r="AZ914" i="11" s="1"/>
  <c r="BY914" i="11"/>
  <c r="AY860" i="11" a="1"/>
  <c r="AY860" i="11" s="1"/>
  <c r="BY860" i="11"/>
  <c r="AY173" i="11" a="1"/>
  <c r="AY173" i="11" s="1"/>
  <c r="BY173" i="11"/>
  <c r="BY834" i="11"/>
  <c r="AY834" i="11" a="1"/>
  <c r="AY834" i="11" s="1"/>
  <c r="BY514" i="11"/>
  <c r="AY514" i="11" a="1"/>
  <c r="AY514" i="11" s="1"/>
  <c r="AY803" i="11" a="1"/>
  <c r="AY803" i="11" s="1"/>
  <c r="BY803" i="11"/>
  <c r="AY632" i="11" a="1"/>
  <c r="AY632" i="11" s="1"/>
  <c r="BY632" i="11"/>
  <c r="BY661" i="11"/>
  <c r="AY661" i="11" a="1"/>
  <c r="AY661" i="11" s="1"/>
  <c r="AY637" i="11" a="1"/>
  <c r="AY637" i="11" s="1"/>
  <c r="BY637" i="11"/>
  <c r="AY68" i="11" a="1"/>
  <c r="AY68" i="11" s="1"/>
  <c r="BY68" i="11"/>
  <c r="G25" i="12" s="1"/>
  <c r="AY515" i="11" a="1"/>
  <c r="AY515" i="11" s="1"/>
  <c r="BY515" i="11"/>
  <c r="AY852" i="11" a="1"/>
  <c r="AY852" i="11" s="1"/>
  <c r="BY852" i="11"/>
  <c r="BY586" i="11"/>
  <c r="AY586" i="11" a="1"/>
  <c r="AY586" i="11" s="1"/>
  <c r="BY297" i="11"/>
  <c r="AY297" i="11" a="1"/>
  <c r="AY297" i="11" s="1"/>
  <c r="AY250" i="11" a="1"/>
  <c r="AY250" i="11" s="1"/>
  <c r="BY250" i="11"/>
  <c r="BY849" i="11"/>
  <c r="AY849" i="11" a="1"/>
  <c r="AY849" i="11" s="1"/>
  <c r="BY129" i="11"/>
  <c r="AY129" i="11" a="1"/>
  <c r="AY129" i="11" s="1"/>
  <c r="AY83" i="11" a="1"/>
  <c r="AY83" i="11" s="1"/>
  <c r="BY83" i="11"/>
  <c r="BY544" i="11"/>
  <c r="AY544" i="11" a="1"/>
  <c r="AY544" i="11" s="1"/>
  <c r="AY419" i="11" a="1"/>
  <c r="AY419" i="11" s="1"/>
  <c r="BY419" i="11"/>
  <c r="AY390" i="11" a="1"/>
  <c r="AY390" i="11" s="1"/>
  <c r="BY390" i="11"/>
  <c r="AY343" i="11" a="1"/>
  <c r="AY343" i="11" s="1"/>
  <c r="BY343" i="11"/>
  <c r="AY830" i="11" a="1"/>
  <c r="AY830" i="11" s="1"/>
  <c r="BY830" i="11"/>
  <c r="BY215" i="11"/>
  <c r="G32" i="12" s="1"/>
  <c r="AY215" i="11" a="1"/>
  <c r="AY215" i="11" s="1"/>
  <c r="AZ215" i="11" s="1" a="1"/>
  <c r="AZ215" i="11" s="1"/>
  <c r="H32" i="12" s="1"/>
  <c r="AY287" i="11" a="1"/>
  <c r="AY287" i="11" s="1"/>
  <c r="BY287" i="11"/>
  <c r="BY882" i="11"/>
  <c r="AY882" i="11" a="1"/>
  <c r="AY882" i="11" s="1"/>
  <c r="BY426" i="11"/>
  <c r="AY426" i="11" a="1"/>
  <c r="AY426" i="11" s="1"/>
  <c r="AY53" i="11" a="1"/>
  <c r="AY53" i="11" s="1"/>
  <c r="BY53" i="11"/>
  <c r="G17" i="12" s="1"/>
  <c r="AY365" i="11" a="1"/>
  <c r="AY365" i="11" s="1"/>
  <c r="BY365" i="11"/>
  <c r="AY604" i="11" a="1"/>
  <c r="AY604" i="11" s="1"/>
  <c r="BY604" i="11"/>
  <c r="BY474" i="11"/>
  <c r="AY474" i="11" a="1"/>
  <c r="AY474" i="11" s="1"/>
  <c r="AY517" i="11" a="1"/>
  <c r="AY517" i="11" s="1"/>
  <c r="BY517" i="11"/>
  <c r="BY534" i="11"/>
  <c r="AY534" i="11" a="1"/>
  <c r="AY534" i="11" s="1"/>
  <c r="BY565" i="11"/>
  <c r="AY565" i="11" a="1"/>
  <c r="AY565" i="11" s="1"/>
  <c r="BY889" i="11"/>
  <c r="AY889" i="11" a="1"/>
  <c r="AY889" i="11" s="1"/>
  <c r="AY455" i="11" a="1"/>
  <c r="AY455" i="11" s="1"/>
  <c r="BY455" i="11"/>
  <c r="BY737" i="11"/>
  <c r="AY737" i="11" a="1"/>
  <c r="AY737" i="11" s="1"/>
  <c r="BY724" i="11"/>
  <c r="AY724" i="11" a="1"/>
  <c r="AY724" i="11" s="1"/>
  <c r="BY489" i="11"/>
  <c r="AY489" i="11" a="1"/>
  <c r="AY489" i="11" s="1"/>
  <c r="BY280" i="11"/>
  <c r="AY280" i="11" a="1"/>
  <c r="AY280" i="11" s="1"/>
  <c r="BY118" i="11"/>
  <c r="AY118" i="11" a="1"/>
  <c r="AY118" i="11" s="1"/>
  <c r="AY782" i="11" a="1"/>
  <c r="AY782" i="11" s="1"/>
  <c r="BY782" i="11"/>
  <c r="BY482" i="11"/>
  <c r="AY482" i="11" a="1"/>
  <c r="AY482" i="11" s="1"/>
  <c r="BY686" i="11"/>
  <c r="AY686" i="11" a="1"/>
  <c r="AY686" i="11" s="1"/>
  <c r="AY681" i="11" a="1"/>
  <c r="AY681" i="11" s="1"/>
  <c r="BY681" i="11"/>
  <c r="BY660" i="11"/>
  <c r="AY660" i="11" a="1"/>
  <c r="AY660" i="11" s="1"/>
  <c r="AY691" i="11" a="1"/>
  <c r="AY691" i="11" s="1"/>
  <c r="BY691" i="11"/>
  <c r="AY54" i="11" a="1"/>
  <c r="AY54" i="11" s="1"/>
  <c r="BY54" i="11"/>
  <c r="G18" i="12" s="1"/>
  <c r="AY568" i="11" a="1"/>
  <c r="AY568" i="11" s="1"/>
  <c r="BY568" i="11"/>
  <c r="AY886" i="11" a="1"/>
  <c r="AY886" i="11" s="1"/>
  <c r="BY886" i="11"/>
  <c r="AY257" i="11" a="1"/>
  <c r="AY257" i="11" s="1"/>
  <c r="BY257" i="11"/>
  <c r="BY789" i="11"/>
  <c r="AY789" i="11" a="1"/>
  <c r="AY789" i="11" s="1"/>
  <c r="BY577" i="11"/>
  <c r="AY577" i="11" a="1"/>
  <c r="AY577" i="11" s="1"/>
  <c r="BY309" i="11"/>
  <c r="AY309" i="11" a="1"/>
  <c r="AY309" i="11" s="1"/>
  <c r="BY163" i="11"/>
  <c r="AY163" i="11" a="1"/>
  <c r="AY163" i="11" s="1"/>
  <c r="BY255" i="11"/>
  <c r="AY255" i="11" a="1"/>
  <c r="AY255" i="11" s="1"/>
  <c r="AY249" i="11" a="1"/>
  <c r="AY249" i="11" s="1"/>
  <c r="BY249" i="11"/>
  <c r="AY867" i="11" a="1"/>
  <c r="AY867" i="11" s="1"/>
  <c r="BY867" i="11"/>
  <c r="BY929" i="11"/>
  <c r="AY929" i="11" a="1"/>
  <c r="AY929" i="11" s="1"/>
  <c r="AZ929" i="11" s="1" a="1"/>
  <c r="AZ929" i="11" s="1"/>
  <c r="BY943" i="11"/>
  <c r="AY943" i="11" a="1"/>
  <c r="AY943" i="11" s="1"/>
  <c r="AZ943" i="11" s="1" a="1"/>
  <c r="AZ943" i="11" s="1"/>
  <c r="BY217" i="11"/>
  <c r="AY217" i="11" a="1"/>
  <c r="AY217" i="11" s="1"/>
  <c r="AY785" i="11" a="1"/>
  <c r="AY785" i="11" s="1"/>
  <c r="BY785" i="11"/>
  <c r="AY158" i="11" a="1"/>
  <c r="AY158" i="11" s="1"/>
  <c r="BY158" i="11"/>
  <c r="BY453" i="11"/>
  <c r="AY453" i="11" a="1"/>
  <c r="AY453" i="11" s="1"/>
  <c r="BY235" i="11"/>
  <c r="AY235" i="11" a="1"/>
  <c r="AY235" i="11" s="1"/>
  <c r="AY86" i="11" a="1"/>
  <c r="AY86" i="11" s="1"/>
  <c r="BY86" i="11"/>
  <c r="BY800" i="11"/>
  <c r="AY800" i="11" a="1"/>
  <c r="AY800" i="11" s="1"/>
  <c r="BY597" i="11"/>
  <c r="AY597" i="11" a="1"/>
  <c r="AY597" i="11" s="1"/>
  <c r="BY487" i="11"/>
  <c r="AY487" i="11" a="1"/>
  <c r="AY487" i="11" s="1"/>
  <c r="AY494" i="11" a="1"/>
  <c r="AY494" i="11" s="1"/>
  <c r="BY494" i="11"/>
  <c r="AY316" i="11" a="1"/>
  <c r="AY316" i="11" s="1"/>
  <c r="BY316" i="11"/>
  <c r="AY674" i="11" a="1"/>
  <c r="AY674" i="11" s="1"/>
  <c r="BY674" i="11"/>
  <c r="AY708" i="11" a="1"/>
  <c r="AY708" i="11" s="1"/>
  <c r="BY708" i="11"/>
  <c r="AY667" i="11" a="1"/>
  <c r="AY667" i="11" s="1"/>
  <c r="BY667" i="11"/>
  <c r="BY65" i="11"/>
  <c r="G22" i="12" s="1"/>
  <c r="AY65" i="11" a="1"/>
  <c r="AY65" i="11" s="1"/>
  <c r="AY551" i="11" a="1"/>
  <c r="AY551" i="11" s="1"/>
  <c r="BY551" i="11"/>
  <c r="BY874" i="11"/>
  <c r="AY874" i="11" a="1"/>
  <c r="AY874" i="11" s="1"/>
  <c r="AY244" i="11" a="1"/>
  <c r="AY244" i="11" s="1"/>
  <c r="BY244" i="11"/>
  <c r="BY761" i="11"/>
  <c r="AY761" i="11" a="1"/>
  <c r="AY761" i="11" s="1"/>
  <c r="BY532" i="11"/>
  <c r="AY532" i="11" a="1"/>
  <c r="AY532" i="11" s="1"/>
  <c r="AY370" i="11" a="1"/>
  <c r="AY370" i="11" s="1"/>
  <c r="BY370" i="11"/>
  <c r="BY93" i="11"/>
  <c r="AY93" i="11" a="1"/>
  <c r="AY93" i="11" s="1"/>
  <c r="AY232" i="11" a="1"/>
  <c r="AY232" i="11" s="1"/>
  <c r="BY232" i="11"/>
  <c r="AY26" i="11" a="1"/>
  <c r="AY26" i="11" s="1"/>
  <c r="BY26" i="11"/>
  <c r="AY643" i="11" a="1"/>
  <c r="AY643" i="11" s="1"/>
  <c r="BY643" i="11"/>
  <c r="BY399" i="11"/>
  <c r="AY399" i="11" a="1"/>
  <c r="AY399" i="11" s="1"/>
  <c r="BY639" i="11"/>
  <c r="AY639" i="11" a="1"/>
  <c r="AY639" i="11" s="1"/>
  <c r="BY664" i="11"/>
  <c r="AY664" i="11" a="1"/>
  <c r="AY664" i="11" s="1"/>
  <c r="BY11" i="11"/>
  <c r="AY11" i="11" a="1"/>
  <c r="AY11" i="11" s="1"/>
  <c r="AY873" i="11" a="1"/>
  <c r="AY873" i="11" s="1"/>
  <c r="BY873" i="11"/>
  <c r="AY48" i="11" a="1"/>
  <c r="AY48" i="11" s="1"/>
  <c r="BY48" i="11"/>
  <c r="G13" i="12" s="1"/>
  <c r="BY783" i="11"/>
  <c r="AY783" i="11" a="1"/>
  <c r="AY783" i="11" s="1"/>
  <c r="BY445" i="11"/>
  <c r="AY445" i="11" a="1"/>
  <c r="AY445" i="11" s="1"/>
  <c r="AY835" i="11" a="1"/>
  <c r="AY835" i="11" s="1"/>
  <c r="BY835" i="11"/>
  <c r="AY771" i="11" a="1"/>
  <c r="AY771" i="11" s="1"/>
  <c r="BY771" i="11"/>
  <c r="AY94" i="11" a="1"/>
  <c r="AY94" i="11" s="1"/>
  <c r="BY94" i="11"/>
  <c r="BY652" i="11"/>
  <c r="AY652" i="11" a="1"/>
  <c r="AY652" i="11" s="1"/>
  <c r="AY705" i="11" a="1"/>
  <c r="AY705" i="11" s="1"/>
  <c r="BY705" i="11"/>
  <c r="AY177" i="11" a="1"/>
  <c r="AY177" i="11" s="1"/>
  <c r="BY177" i="11"/>
  <c r="AY570" i="11" a="1"/>
  <c r="AY570" i="11" s="1"/>
  <c r="BY570" i="11"/>
  <c r="BY548" i="11"/>
  <c r="AY548" i="11" a="1"/>
  <c r="AY548" i="11" s="1"/>
  <c r="AY554" i="11" a="1"/>
  <c r="AY554" i="11" s="1"/>
  <c r="BY554" i="11"/>
  <c r="BY888" i="11"/>
  <c r="AY888" i="11" a="1"/>
  <c r="AY888" i="11" s="1"/>
  <c r="BY451" i="11"/>
  <c r="AY451" i="11" a="1"/>
  <c r="AY451" i="11" s="1"/>
  <c r="BY722" i="11"/>
  <c r="AY722" i="11" a="1"/>
  <c r="AY722" i="11" s="1"/>
  <c r="BY501" i="11"/>
  <c r="AY501" i="11" a="1"/>
  <c r="AY501" i="11" s="1"/>
  <c r="BY293" i="11"/>
  <c r="AY293" i="11" a="1"/>
  <c r="AY293" i="11" s="1"/>
  <c r="BY932" i="11"/>
  <c r="AY932" i="11" a="1"/>
  <c r="AY932" i="11" s="1"/>
  <c r="AZ932" i="11" s="1" a="1"/>
  <c r="AZ932" i="11" s="1"/>
  <c r="BY658" i="11"/>
  <c r="AY658" i="11" a="1"/>
  <c r="AY658" i="11" s="1"/>
  <c r="BY669" i="11"/>
  <c r="AY669" i="11" a="1"/>
  <c r="AY669" i="11" s="1"/>
  <c r="AY160" i="11" a="1"/>
  <c r="AY160" i="11" s="1"/>
  <c r="BY160" i="11"/>
  <c r="AY903" i="11" a="1"/>
  <c r="AY903" i="11" s="1"/>
  <c r="AZ903" i="11" s="1" a="1"/>
  <c r="AZ903" i="11" s="1"/>
  <c r="BY903" i="11"/>
  <c r="AY961" i="11" a="1"/>
  <c r="AY961" i="11" s="1"/>
  <c r="AZ961" i="11" s="1" a="1"/>
  <c r="AZ961" i="11" s="1"/>
  <c r="BY961" i="11"/>
  <c r="BY971" i="11"/>
  <c r="AY971" i="11" a="1"/>
  <c r="AY971" i="11" s="1"/>
  <c r="AZ971" i="11" s="1" a="1"/>
  <c r="AZ971" i="11" s="1"/>
  <c r="BY273" i="11"/>
  <c r="AY273" i="11" a="1"/>
  <c r="AY273" i="11" s="1"/>
  <c r="AY748" i="11" a="1"/>
  <c r="AY748" i="11" s="1"/>
  <c r="BY748" i="11"/>
  <c r="BY57" i="11"/>
  <c r="AY57" i="11" a="1"/>
  <c r="AY57" i="11" s="1"/>
  <c r="AY220" i="11" a="1"/>
  <c r="AY220" i="11" s="1"/>
  <c r="BY220" i="11"/>
  <c r="BY702" i="11"/>
  <c r="AY702" i="11" a="1"/>
  <c r="AY702" i="11" s="1"/>
  <c r="BY284" i="11"/>
  <c r="AY284" i="11" a="1"/>
  <c r="AY284" i="11" s="1"/>
  <c r="AY807" i="11" a="1"/>
  <c r="AY807" i="11" s="1"/>
  <c r="BY807" i="11"/>
  <c r="BY46" i="11"/>
  <c r="G11" i="12" s="1"/>
  <c r="AY46" i="11" a="1"/>
  <c r="AY46" i="11" s="1"/>
  <c r="BY106" i="11"/>
  <c r="AY106" i="11" a="1"/>
  <c r="AY106" i="11" s="1"/>
  <c r="BY466" i="11"/>
  <c r="AY466" i="11" a="1"/>
  <c r="AY466" i="11" s="1"/>
  <c r="AY456" i="11" a="1"/>
  <c r="AY456" i="11" s="1"/>
  <c r="BY456" i="11"/>
  <c r="AY529" i="11" a="1"/>
  <c r="AY529" i="11" s="1"/>
  <c r="BY529" i="11"/>
  <c r="AY798" i="11" a="1"/>
  <c r="AY798" i="11" s="1"/>
  <c r="BY798" i="11"/>
  <c r="AY317" i="11" a="1"/>
  <c r="AY317" i="11" s="1"/>
  <c r="BY317" i="11"/>
  <c r="BY645" i="11"/>
  <c r="AY645" i="11" a="1"/>
  <c r="AY645" i="11" s="1"/>
  <c r="BY543" i="11"/>
  <c r="AY543" i="11" a="1"/>
  <c r="AY543" i="11" s="1"/>
  <c r="AY330" i="11" a="1"/>
  <c r="AY330" i="11" s="1"/>
  <c r="BY330" i="11"/>
  <c r="AY190" i="11" a="1"/>
  <c r="AY190" i="11" s="1"/>
  <c r="BY190" i="11"/>
  <c r="AY23" i="11" a="1"/>
  <c r="AY23" i="11" s="1"/>
  <c r="BY23" i="11"/>
  <c r="AY353" i="11" a="1"/>
  <c r="AY353" i="11" s="1"/>
  <c r="BY353" i="11"/>
  <c r="BY120" i="11"/>
  <c r="AY120" i="11" a="1"/>
  <c r="AY120" i="11" s="1"/>
  <c r="AY846" i="11" a="1"/>
  <c r="AY846" i="11" s="1"/>
  <c r="BY846" i="11"/>
  <c r="BY582" i="11"/>
  <c r="AY582" i="11" a="1"/>
  <c r="AY582" i="11" s="1"/>
  <c r="BY627" i="11"/>
  <c r="AY627" i="11" a="1"/>
  <c r="AY627" i="11" s="1"/>
  <c r="BY631" i="11"/>
  <c r="AY631" i="11" a="1"/>
  <c r="AY631" i="11" s="1"/>
  <c r="AY956" i="11" a="1"/>
  <c r="AY956" i="11" s="1"/>
  <c r="AZ956" i="11" s="1" a="1"/>
  <c r="AZ956" i="11" s="1"/>
  <c r="BY956" i="11"/>
  <c r="AY467" i="11" a="1"/>
  <c r="AY467" i="11" s="1"/>
  <c r="BY467" i="11"/>
  <c r="BY801" i="11"/>
  <c r="AY801" i="11" a="1"/>
  <c r="AY801" i="11" s="1"/>
  <c r="BY898" i="11"/>
  <c r="AY898" i="11" a="1"/>
  <c r="AY898" i="11" s="1"/>
  <c r="AZ898" i="11" s="1" a="1"/>
  <c r="AZ898" i="11" s="1"/>
  <c r="BY662" i="11"/>
  <c r="AY662" i="11" a="1"/>
  <c r="AY662" i="11" s="1"/>
  <c r="BY460" i="11"/>
  <c r="AY460" i="11" a="1"/>
  <c r="AY460" i="11" s="1"/>
  <c r="BY192" i="11"/>
  <c r="AY192" i="11" a="1"/>
  <c r="AY192" i="11" s="1"/>
  <c r="AY42" i="11" a="1"/>
  <c r="AY42" i="11" s="1"/>
  <c r="BY42" i="11"/>
  <c r="BY924" i="11"/>
  <c r="AY924" i="11" a="1"/>
  <c r="AY924" i="11" s="1"/>
  <c r="AZ924" i="11" s="1" a="1"/>
  <c r="AZ924" i="11" s="1"/>
  <c r="BY331" i="11"/>
  <c r="AY331" i="11" a="1"/>
  <c r="AY331" i="11" s="1"/>
  <c r="BY819" i="11"/>
  <c r="AY819" i="11" a="1"/>
  <c r="AY819" i="11" s="1"/>
  <c r="BY848" i="11"/>
  <c r="AY848" i="11" a="1"/>
  <c r="AY848" i="11" s="1"/>
  <c r="AY832" i="11" a="1"/>
  <c r="AY832" i="11" s="1"/>
  <c r="BY832" i="11"/>
  <c r="AY253" i="11" a="1"/>
  <c r="AY253" i="11" s="1"/>
  <c r="BY253" i="11"/>
  <c r="AY729" i="11" a="1"/>
  <c r="AY729" i="11" s="1"/>
  <c r="BY729" i="11"/>
  <c r="AY107" i="11" a="1"/>
  <c r="AY107" i="11" s="1"/>
  <c r="BY107" i="11"/>
  <c r="AY394" i="11" a="1"/>
  <c r="AY394" i="11" s="1"/>
  <c r="BY394" i="11"/>
  <c r="AY113" i="11" a="1"/>
  <c r="AY113" i="11" s="1"/>
  <c r="BY113" i="11"/>
  <c r="BY913" i="11"/>
  <c r="AY913" i="11" a="1"/>
  <c r="AY913" i="11" s="1"/>
  <c r="AZ913" i="11" s="1" a="1"/>
  <c r="AZ913" i="11" s="1"/>
  <c r="BY629" i="11"/>
  <c r="AY629" i="11" a="1"/>
  <c r="AY629" i="11" s="1"/>
  <c r="AY404" i="11" a="1"/>
  <c r="AY404" i="11" s="1"/>
  <c r="BY404" i="11"/>
  <c r="BY153" i="11"/>
  <c r="AY153" i="11" a="1"/>
  <c r="AY153" i="11" s="1"/>
  <c r="AY717" i="11" a="1"/>
  <c r="AY717" i="11" s="1"/>
  <c r="BY717" i="11"/>
  <c r="AY607" i="11" a="1"/>
  <c r="AY607" i="11" s="1"/>
  <c r="BY607" i="11"/>
  <c r="BY620" i="11"/>
  <c r="AY620" i="11" a="1"/>
  <c r="AY620" i="11" s="1"/>
  <c r="BY598" i="11"/>
  <c r="AY598" i="11" a="1"/>
  <c r="AY598" i="11" s="1"/>
  <c r="BY935" i="11"/>
  <c r="AY935" i="11" a="1"/>
  <c r="AY935" i="11" s="1"/>
  <c r="AZ935" i="11" s="1" a="1"/>
  <c r="AZ935" i="11" s="1"/>
  <c r="BY470" i="11"/>
  <c r="AY470" i="11" a="1"/>
  <c r="AY470" i="11" s="1"/>
  <c r="AY781" i="11" a="1"/>
  <c r="AY781" i="11" s="1"/>
  <c r="BY781" i="11"/>
  <c r="BY839" i="11"/>
  <c r="AY839" i="11" a="1"/>
  <c r="AY839" i="11" s="1"/>
  <c r="BY602" i="11"/>
  <c r="AY602" i="11" a="1"/>
  <c r="AY602" i="11" s="1"/>
  <c r="BY288" i="11"/>
  <c r="AY288" i="11" a="1"/>
  <c r="AY288" i="11" s="1"/>
  <c r="BY213" i="11"/>
  <c r="G30" i="12" s="1"/>
  <c r="AY213" i="11" a="1"/>
  <c r="AY213" i="11" s="1"/>
  <c r="AZ213" i="11" s="1" a="1"/>
  <c r="AZ213" i="11" s="1"/>
  <c r="H30" i="12" s="1"/>
  <c r="BY21" i="11"/>
  <c r="AY21" i="11" a="1"/>
  <c r="AY21" i="11" s="1"/>
  <c r="BY790" i="11"/>
  <c r="AY790" i="11" a="1"/>
  <c r="AY790" i="11" s="1"/>
  <c r="BY211" i="11"/>
  <c r="G28" i="12" s="1"/>
  <c r="AY211" i="11" a="1"/>
  <c r="AY211" i="11" s="1"/>
  <c r="BY495" i="11"/>
  <c r="AY495" i="11" a="1"/>
  <c r="AY495" i="11" s="1"/>
  <c r="AY739" i="11" a="1"/>
  <c r="AY739" i="11" s="1"/>
  <c r="BY739" i="11"/>
  <c r="BY519" i="11"/>
  <c r="AY519" i="11" a="1"/>
  <c r="AY519" i="11" s="1"/>
  <c r="BY634" i="11"/>
  <c r="AY634" i="11" a="1"/>
  <c r="AY634" i="11" s="1"/>
  <c r="BY828" i="11"/>
  <c r="AY828" i="11" a="1"/>
  <c r="AY828" i="11" s="1"/>
  <c r="AY314" i="11" a="1"/>
  <c r="AY314" i="11" s="1"/>
  <c r="BY314" i="11"/>
  <c r="AY504" i="11" a="1"/>
  <c r="AY504" i="11" s="1"/>
  <c r="BY504" i="11"/>
  <c r="BY687" i="11"/>
  <c r="AY687" i="11" a="1"/>
  <c r="AY687" i="11" s="1"/>
  <c r="AY922" i="11" a="1"/>
  <c r="AY922" i="11" s="1"/>
  <c r="AZ922" i="11" s="1" a="1"/>
  <c r="AZ922" i="11" s="1"/>
  <c r="BY922" i="11"/>
  <c r="BY683" i="11"/>
  <c r="AY683" i="11" a="1"/>
  <c r="AY683" i="11" s="1"/>
  <c r="BY679" i="11"/>
  <c r="AY679" i="11" a="1"/>
  <c r="AY679" i="11" s="1"/>
  <c r="AY915" i="11" a="1"/>
  <c r="AY915" i="11" s="1"/>
  <c r="AZ915" i="11" s="1" a="1"/>
  <c r="AZ915" i="11" s="1"/>
  <c r="BY915" i="11"/>
  <c r="BY135" i="11"/>
  <c r="AY135" i="11" a="1"/>
  <c r="AY135" i="11" s="1"/>
  <c r="AY263" i="11" a="1"/>
  <c r="AY263" i="11" s="1"/>
  <c r="BY263" i="11"/>
  <c r="BY391" i="11"/>
  <c r="AY391" i="11" a="1"/>
  <c r="AY391" i="11" s="1"/>
  <c r="AY546" i="11" a="1"/>
  <c r="AY546" i="11" s="1"/>
  <c r="BY546" i="11"/>
  <c r="AY635" i="11" a="1"/>
  <c r="AY635" i="11" s="1"/>
  <c r="BY635" i="11"/>
  <c r="BY476" i="11"/>
  <c r="AY476" i="11" a="1"/>
  <c r="AY476" i="11" s="1"/>
  <c r="BY796" i="11"/>
  <c r="AY796" i="11" a="1"/>
  <c r="AY796" i="11" s="1"/>
  <c r="AY364" i="11" a="1"/>
  <c r="AY364" i="11" s="1"/>
  <c r="BY364" i="11"/>
  <c r="AY678" i="11" a="1"/>
  <c r="AY678" i="11" s="1"/>
  <c r="BY678" i="11"/>
  <c r="AY304" i="11" a="1"/>
  <c r="AY304" i="11" s="1"/>
  <c r="BY304" i="11"/>
  <c r="AY167" i="11" a="1"/>
  <c r="AY167" i="11" s="1"/>
  <c r="BY167" i="11"/>
  <c r="BY750" i="11"/>
  <c r="AY750" i="11" a="1"/>
  <c r="AY750" i="11" s="1"/>
  <c r="AY506" i="11" a="1"/>
  <c r="AY506" i="11" s="1"/>
  <c r="BY506" i="11"/>
  <c r="BY302" i="11"/>
  <c r="AY302" i="11" a="1"/>
  <c r="AY302" i="11" s="1"/>
  <c r="BY225" i="11"/>
  <c r="AY225" i="11" a="1"/>
  <c r="AY225" i="11" s="1"/>
  <c r="AY805" i="11" a="1"/>
  <c r="AY805" i="11" s="1"/>
  <c r="BY805" i="11"/>
  <c r="BY891" i="11"/>
  <c r="AY891" i="11" a="1"/>
  <c r="AY891" i="11" s="1"/>
  <c r="AZ891" i="11" s="1" a="1"/>
  <c r="AZ891" i="11" s="1"/>
  <c r="AY896" i="11" a="1"/>
  <c r="AY896" i="11" s="1"/>
  <c r="AZ896" i="11" s="1" a="1"/>
  <c r="AZ896" i="11" s="1"/>
  <c r="BY896" i="11"/>
  <c r="BY194" i="11"/>
  <c r="AY194" i="11" a="1"/>
  <c r="AY194" i="11" s="1"/>
  <c r="AY677" i="11" a="1"/>
  <c r="AY677" i="11" s="1"/>
  <c r="BY677" i="11"/>
  <c r="AY818" i="11" a="1"/>
  <c r="AY818" i="11" s="1"/>
  <c r="BY818" i="11"/>
  <c r="BY950" i="11"/>
  <c r="J48" i="12" s="1"/>
  <c r="N50" i="2" s="1"/>
  <c r="AY950" i="11" a="1"/>
  <c r="AY950" i="11" s="1"/>
  <c r="AZ950" i="11" s="1" a="1"/>
  <c r="AZ950" i="11" s="1"/>
  <c r="BY549" i="11"/>
  <c r="AY549" i="11" a="1"/>
  <c r="AY549" i="11" s="1"/>
  <c r="BY82" i="11"/>
  <c r="AY82" i="11" a="1"/>
  <c r="AY82" i="11" s="1"/>
  <c r="AY647" i="11" a="1"/>
  <c r="AY647" i="11" s="1"/>
  <c r="BY647" i="11"/>
  <c r="BY108" i="11"/>
  <c r="AY108" i="11" a="1"/>
  <c r="AY108" i="11" s="1"/>
  <c r="BY245" i="11"/>
  <c r="AY245" i="11" a="1"/>
  <c r="AY245" i="11" s="1"/>
  <c r="AY965" i="11" a="1"/>
  <c r="AY965" i="11" s="1"/>
  <c r="AZ965" i="11" s="1" a="1"/>
  <c r="AZ965" i="11" s="1"/>
  <c r="BY965" i="11"/>
  <c r="BY398" i="11"/>
  <c r="AY398" i="11" a="1"/>
  <c r="AY398" i="11" s="1"/>
  <c r="BY327" i="11"/>
  <c r="AY327" i="11" a="1"/>
  <c r="AY327" i="11" s="1"/>
  <c r="BY386" i="11"/>
  <c r="AY386" i="11" a="1"/>
  <c r="AY386" i="11" s="1"/>
  <c r="BY905" i="11"/>
  <c r="AY905" i="11" a="1"/>
  <c r="AY905" i="11" s="1"/>
  <c r="AZ905" i="11" s="1" a="1"/>
  <c r="AZ905" i="11" s="1"/>
  <c r="AY275" i="11" a="1"/>
  <c r="AY275" i="11" s="1"/>
  <c r="BY275" i="11"/>
  <c r="BY563" i="11"/>
  <c r="AY563" i="11" a="1"/>
  <c r="AY563" i="11" s="1"/>
  <c r="AY403" i="11" a="1"/>
  <c r="AY403" i="11" s="1"/>
  <c r="BY403" i="11"/>
  <c r="BY236" i="11"/>
  <c r="AY236" i="11" a="1"/>
  <c r="AY236" i="11" s="1"/>
  <c r="BY125" i="11"/>
  <c r="AY125" i="11" a="1"/>
  <c r="AY125" i="11" s="1"/>
  <c r="AY777" i="11" a="1"/>
  <c r="AY777" i="11" s="1"/>
  <c r="BY777" i="11"/>
  <c r="AY52" i="11" a="1"/>
  <c r="AY52" i="11" s="1"/>
  <c r="BY52" i="11"/>
  <c r="G16" i="12" s="1"/>
  <c r="BY536" i="11"/>
  <c r="AY536" i="11" a="1"/>
  <c r="AY536" i="11" s="1"/>
  <c r="AY127" i="11" a="1"/>
  <c r="AY127" i="11" s="1"/>
  <c r="BY127" i="11"/>
  <c r="BY524" i="11"/>
  <c r="AY524" i="11" a="1"/>
  <c r="AY524" i="11" s="1"/>
  <c r="BY513" i="11"/>
  <c r="AY513" i="11" a="1"/>
  <c r="AY513" i="11" s="1"/>
  <c r="AY530" i="11" a="1"/>
  <c r="AY530" i="11" s="1"/>
  <c r="BY530" i="11"/>
  <c r="AY871" i="11" a="1"/>
  <c r="AY871" i="11" s="1"/>
  <c r="BY871" i="11"/>
  <c r="AY427" i="11" a="1"/>
  <c r="AY427" i="11" s="1"/>
  <c r="BY427" i="11"/>
  <c r="AY734" i="11" a="1"/>
  <c r="AY734" i="11" s="1"/>
  <c r="BY734" i="11"/>
  <c r="BY680" i="11"/>
  <c r="AY680" i="11" a="1"/>
  <c r="AY680" i="11" s="1"/>
  <c r="AY479" i="11" a="1"/>
  <c r="AY479" i="11" s="1"/>
  <c r="BY479" i="11"/>
  <c r="AY237" i="11" a="1"/>
  <c r="AY237" i="11" s="1"/>
  <c r="BY237" i="11"/>
  <c r="BY92" i="11"/>
  <c r="AY92" i="11" a="1"/>
  <c r="AY92" i="11" s="1"/>
  <c r="AY709" i="11" a="1"/>
  <c r="AY709" i="11" s="1"/>
  <c r="BY709" i="11"/>
  <c r="BY454" i="11"/>
  <c r="AY454" i="11" a="1"/>
  <c r="AY454" i="11" s="1"/>
  <c r="AY556" i="11" a="1"/>
  <c r="AY556" i="11" s="1"/>
  <c r="BY556" i="11"/>
  <c r="BY732" i="11"/>
  <c r="AY732" i="11" a="1"/>
  <c r="AY732" i="11" s="1"/>
  <c r="BY770" i="11"/>
  <c r="AY770" i="11" a="1"/>
  <c r="AY770" i="11" s="1"/>
  <c r="AY767" i="11" a="1"/>
  <c r="AY767" i="11" s="1"/>
  <c r="BY767" i="11"/>
  <c r="BY63" i="11"/>
  <c r="G20" i="12" s="1"/>
  <c r="AY63" i="11" a="1"/>
  <c r="AY63" i="11" s="1"/>
  <c r="AY646" i="11" a="1"/>
  <c r="AY646" i="11" s="1"/>
  <c r="BY646" i="11"/>
  <c r="BY962" i="11"/>
  <c r="AY962" i="11" a="1"/>
  <c r="AY962" i="11" s="1"/>
  <c r="AZ962" i="11" s="1" a="1"/>
  <c r="AZ962" i="11" s="1"/>
  <c r="AY347" i="11" a="1"/>
  <c r="AY347" i="11" s="1"/>
  <c r="BY347" i="11"/>
  <c r="BY33" i="11"/>
  <c r="AY33" i="11" a="1"/>
  <c r="AY33" i="11" s="1"/>
  <c r="BY730" i="11"/>
  <c r="AY730" i="11" a="1"/>
  <c r="AY730" i="11" s="1"/>
  <c r="BY512" i="11"/>
  <c r="AY512" i="11" a="1"/>
  <c r="AY512" i="11" s="1"/>
  <c r="BY311" i="11"/>
  <c r="AY311" i="11" a="1"/>
  <c r="AY311" i="11" s="1"/>
  <c r="AY670" i="11" a="1"/>
  <c r="AY670" i="11" s="1"/>
  <c r="BY670" i="11"/>
  <c r="AY954" i="11" a="1"/>
  <c r="AY954" i="11" s="1"/>
  <c r="AZ954" i="11" s="1" a="1"/>
  <c r="AZ954" i="11" s="1"/>
  <c r="BY954" i="11"/>
  <c r="J52" i="12" s="1"/>
  <c r="N54" i="2" s="1"/>
  <c r="AY486" i="11" a="1"/>
  <c r="AY486" i="11" s="1"/>
  <c r="BY486" i="11"/>
  <c r="AY505" i="11" a="1"/>
  <c r="AY505" i="11" s="1"/>
  <c r="BY505" i="11"/>
  <c r="BY520" i="11"/>
  <c r="AY520" i="11" a="1"/>
  <c r="AY520" i="11" s="1"/>
  <c r="BY840" i="11"/>
  <c r="AY840" i="11" a="1"/>
  <c r="AY840" i="11" s="1"/>
  <c r="BY350" i="11"/>
  <c r="AY350" i="11" a="1"/>
  <c r="AY350" i="11" s="1"/>
  <c r="AY712" i="11" a="1"/>
  <c r="AY712" i="11" s="1"/>
  <c r="BY712" i="11"/>
  <c r="BY621" i="11"/>
  <c r="AY621" i="11" a="1"/>
  <c r="AY621" i="11" s="1"/>
  <c r="AY468" i="11" a="1"/>
  <c r="AY468" i="11" s="1"/>
  <c r="BY468" i="11"/>
  <c r="AY282" i="11" a="1"/>
  <c r="AY282" i="11" s="1"/>
  <c r="BY282" i="11"/>
  <c r="BY114" i="11"/>
  <c r="AY114" i="11" a="1"/>
  <c r="AY114" i="11" s="1"/>
  <c r="AY610" i="11" a="1"/>
  <c r="AY610" i="11" s="1"/>
  <c r="BY610" i="11"/>
  <c r="AY300" i="11" a="1"/>
  <c r="AY300" i="11" s="1"/>
  <c r="BY300" i="11"/>
  <c r="AY295" i="11" a="1"/>
  <c r="AY295" i="11" s="1"/>
  <c r="BY295" i="11"/>
  <c r="BY472" i="11"/>
  <c r="AY472" i="11" a="1"/>
  <c r="AY472" i="11" s="1"/>
  <c r="AY696" i="11" a="1"/>
  <c r="AY696" i="11" s="1"/>
  <c r="BY696" i="11"/>
  <c r="AY465" i="11" a="1"/>
  <c r="AY465" i="11" s="1"/>
  <c r="BY465" i="11"/>
  <c r="AY406" i="11" a="1"/>
  <c r="AY406" i="11" s="1"/>
  <c r="BY406" i="11"/>
  <c r="AY698" i="11" a="1"/>
  <c r="AY698" i="11" s="1"/>
  <c r="BY698" i="11"/>
  <c r="AY269" i="11" a="1"/>
  <c r="AY269" i="11" s="1"/>
  <c r="BY269" i="11"/>
  <c r="G35" i="12" s="1"/>
  <c r="BY272" i="11"/>
  <c r="AY272" i="11" a="1"/>
  <c r="AY272" i="11" s="1"/>
  <c r="BY408" i="11"/>
  <c r="AY408" i="11" a="1"/>
  <c r="AY408" i="11" s="1"/>
  <c r="BY508" i="11"/>
  <c r="AY508" i="11" a="1"/>
  <c r="AY508" i="11" s="1"/>
  <c r="BY572" i="11"/>
  <c r="AY572" i="11" a="1"/>
  <c r="AY572" i="11" s="1"/>
  <c r="AY608" i="11" a="1"/>
  <c r="AY608" i="11" s="1"/>
  <c r="BY608" i="11"/>
  <c r="AY743" i="11" a="1"/>
  <c r="AY743" i="11" s="1"/>
  <c r="BY743" i="11"/>
  <c r="AY958" i="11" a="1"/>
  <c r="AY958" i="11" s="1"/>
  <c r="AZ958" i="11" s="1" a="1"/>
  <c r="AZ958" i="11" s="1"/>
  <c r="BY958" i="11"/>
  <c r="BY957" i="11"/>
  <c r="AY957" i="11" a="1"/>
  <c r="AY957" i="11" s="1"/>
  <c r="AZ957" i="11" s="1" a="1"/>
  <c r="AZ957" i="11" s="1"/>
  <c r="AY694" i="11" a="1"/>
  <c r="AY694" i="11" s="1"/>
  <c r="BY694" i="11"/>
  <c r="BY443" i="11"/>
  <c r="AY443" i="11" a="1"/>
  <c r="AY443" i="11" s="1"/>
  <c r="AY415" i="11" a="1"/>
  <c r="AY415" i="11" s="1"/>
  <c r="BY415" i="11"/>
  <c r="BY438" i="11"/>
  <c r="AY438" i="11" a="1"/>
  <c r="AY438" i="11" s="1"/>
  <c r="AY934" i="11" a="1"/>
  <c r="AY934" i="11" s="1"/>
  <c r="AZ934" i="11" s="1" a="1"/>
  <c r="AZ934" i="11" s="1"/>
  <c r="BY934" i="11"/>
  <c r="AY233" i="11" a="1"/>
  <c r="AY233" i="11" s="1"/>
  <c r="BY233" i="11"/>
  <c r="AY576" i="11" a="1"/>
  <c r="AY576" i="11" s="1"/>
  <c r="BY576" i="11"/>
  <c r="BY128" i="11"/>
  <c r="AY128" i="11" a="1"/>
  <c r="AY128" i="11" s="1"/>
  <c r="AY32" i="11" a="1"/>
  <c r="AY32" i="11" s="1"/>
  <c r="BY32" i="11"/>
  <c r="BY558" i="11"/>
  <c r="AY558" i="11" a="1"/>
  <c r="AY558" i="11" s="1"/>
  <c r="AY344" i="11" a="1"/>
  <c r="AY344" i="11" s="1"/>
  <c r="BY344" i="11"/>
  <c r="AY897" i="11" a="1"/>
  <c r="AY897" i="11" s="1"/>
  <c r="AZ897" i="11" s="1" a="1"/>
  <c r="AZ897" i="11" s="1"/>
  <c r="BY897" i="11"/>
  <c r="BY523" i="11"/>
  <c r="AY523" i="11" a="1"/>
  <c r="AY523" i="11" s="1"/>
  <c r="AY757" i="11" a="1"/>
  <c r="AY757" i="11" s="1"/>
  <c r="BY757" i="11"/>
  <c r="AY795" i="11" a="1"/>
  <c r="AY795" i="11" s="1"/>
  <c r="BY795" i="11"/>
  <c r="AY793" i="11" a="1"/>
  <c r="AY793" i="11" s="1"/>
  <c r="BY793" i="11"/>
  <c r="AY205" i="11" a="1"/>
  <c r="AY205" i="11" s="1"/>
  <c r="BY205" i="11"/>
  <c r="AY649" i="11" a="1"/>
  <c r="AY649" i="11" s="1"/>
  <c r="BY649" i="11"/>
  <c r="AY752" i="11" a="1"/>
  <c r="AY752" i="11" s="1"/>
  <c r="BY752" i="11"/>
  <c r="AY742" i="11" a="1"/>
  <c r="AY742" i="11" s="1"/>
  <c r="BY742" i="11"/>
  <c r="BY378" i="11"/>
  <c r="AY378" i="11" a="1"/>
  <c r="AY378" i="11" s="1"/>
  <c r="AY907" i="11" a="1"/>
  <c r="AY907" i="11" s="1"/>
  <c r="AZ907" i="11" s="1" a="1"/>
  <c r="AZ907" i="11" s="1"/>
  <c r="BY907" i="11"/>
  <c r="BY488" i="11"/>
  <c r="AY488" i="11" a="1"/>
  <c r="AY488" i="11" s="1"/>
  <c r="AY827" i="11" a="1"/>
  <c r="AY827" i="11" s="1"/>
  <c r="BY827" i="11"/>
  <c r="AY335" i="11" a="1"/>
  <c r="AY335" i="11" s="1"/>
  <c r="BY335" i="11"/>
  <c r="BY890" i="11"/>
  <c r="AY890" i="11" a="1"/>
  <c r="AY890" i="11" s="1"/>
  <c r="AZ890" i="11" s="1" a="1"/>
  <c r="AZ890" i="11" s="1"/>
  <c r="BY949" i="11"/>
  <c r="J47" i="12" s="1"/>
  <c r="J50" i="2" s="1"/>
  <c r="AY949" i="11" a="1"/>
  <c r="AY949" i="11" s="1"/>
  <c r="AZ949" i="11" s="1" a="1"/>
  <c r="AZ949" i="11" s="1"/>
  <c r="BY959" i="11"/>
  <c r="AY959" i="11" a="1"/>
  <c r="AY959" i="11" s="1"/>
  <c r="AZ959" i="11" s="1" a="1"/>
  <c r="AZ959" i="11" s="1"/>
  <c r="AY374" i="11" a="1"/>
  <c r="AY374" i="11" s="1"/>
  <c r="BY374" i="11"/>
  <c r="BY826" i="11"/>
  <c r="AY826" i="11" a="1"/>
  <c r="AY826" i="11" s="1"/>
  <c r="AY155" i="11" a="1"/>
  <c r="AY155" i="11" s="1"/>
  <c r="BY155" i="11"/>
  <c r="BY484" i="11"/>
  <c r="AY484" i="11" a="1"/>
  <c r="AY484" i="11" s="1"/>
  <c r="AY279" i="11" a="1"/>
  <c r="AY279" i="11" s="1"/>
  <c r="BY279" i="11"/>
  <c r="AY141" i="11" a="1"/>
  <c r="AY141" i="11" s="1"/>
  <c r="BY141" i="11"/>
  <c r="BY850" i="11"/>
  <c r="AY850" i="11" a="1"/>
  <c r="AY850" i="11" s="1"/>
  <c r="AY624" i="11" a="1"/>
  <c r="AY624" i="11" s="1"/>
  <c r="BY624" i="11"/>
  <c r="AY560" i="11" a="1"/>
  <c r="AY560" i="11" s="1"/>
  <c r="BY560" i="11"/>
  <c r="AY741" i="11" a="1"/>
  <c r="AY741" i="11" s="1"/>
  <c r="BY741" i="11"/>
  <c r="AY313" i="11" a="1"/>
  <c r="AY313" i="11" s="1"/>
  <c r="BY313" i="11"/>
  <c r="X89" i="10"/>
  <c r="I89" i="10"/>
  <c r="X86" i="10"/>
  <c r="I86" i="10"/>
  <c r="AP79" i="10"/>
  <c r="I83" i="10"/>
  <c r="X83" i="10"/>
  <c r="W98" i="10"/>
  <c r="W97" i="10"/>
  <c r="W94" i="10"/>
  <c r="W86" i="10"/>
  <c r="W96" i="10"/>
  <c r="W83" i="10"/>
  <c r="W80" i="10"/>
  <c r="X77" i="10"/>
  <c r="W88" i="10"/>
  <c r="W87" i="10"/>
  <c r="W85" i="10"/>
  <c r="W77" i="10"/>
  <c r="W82" i="10"/>
  <c r="W92" i="10"/>
  <c r="W89" i="10"/>
  <c r="W95" i="10"/>
  <c r="W93" i="10"/>
  <c r="W90" i="10"/>
  <c r="W84" i="10"/>
  <c r="W91" i="10"/>
  <c r="W79" i="10"/>
  <c r="W78" i="10"/>
  <c r="I77" i="10"/>
  <c r="W81" i="10"/>
  <c r="I79" i="10"/>
  <c r="X79" i="10"/>
  <c r="X96" i="10"/>
  <c r="I96" i="10"/>
  <c r="X78" i="10"/>
  <c r="I78" i="10"/>
  <c r="X87" i="10"/>
  <c r="I87" i="10"/>
  <c r="X98" i="10"/>
  <c r="I98" i="10"/>
  <c r="X85" i="10"/>
  <c r="I85"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H106" i="10"/>
  <c r="AJ105" i="10"/>
  <c r="AD104" i="10"/>
  <c r="AF103" i="10"/>
  <c r="AH102" i="10"/>
  <c r="AJ108" i="10"/>
  <c r="AD107" i="10"/>
  <c r="AF106" i="10"/>
  <c r="AH105" i="10"/>
  <c r="AJ104" i="10"/>
  <c r="AD103" i="10"/>
  <c r="AF102" i="10"/>
  <c r="AI108" i="10"/>
  <c r="AC107" i="10"/>
  <c r="AE106" i="10"/>
  <c r="AG105" i="10"/>
  <c r="AI104" i="10"/>
  <c r="AC103" i="10"/>
  <c r="AE102" i="10"/>
  <c r="AG106" i="10"/>
  <c r="AE103" i="10"/>
  <c r="AE107" i="10"/>
  <c r="AC104" i="10"/>
  <c r="AC108" i="10"/>
  <c r="AI105" i="10"/>
  <c r="AG102" i="10"/>
  <c r="X84" i="10"/>
  <c r="I84" i="10"/>
  <c r="X81" i="10"/>
  <c r="I81" i="10"/>
  <c r="X97" i="10"/>
  <c r="I97" i="10"/>
  <c r="AP89" i="10"/>
  <c r="AP97" i="10"/>
  <c r="X95" i="10"/>
  <c r="I95" i="10"/>
  <c r="X82" i="10"/>
  <c r="I82" i="10"/>
  <c r="X80" i="10"/>
  <c r="I80" i="10"/>
  <c r="X94" i="10"/>
  <c r="I94" i="10"/>
  <c r="AP84" i="10"/>
  <c r="AP88" i="10"/>
  <c r="AP85" i="10"/>
  <c r="AP83" i="10"/>
  <c r="X90" i="10"/>
  <c r="I90" i="10"/>
  <c r="X91" i="10"/>
  <c r="I91" i="10"/>
  <c r="X88" i="10"/>
  <c r="I88" i="10"/>
  <c r="AP94" i="10"/>
  <c r="X92" i="10"/>
  <c r="I92" i="10"/>
  <c r="X93" i="10"/>
  <c r="I93" i="10"/>
  <c r="CA692" i="11" l="1" a="1"/>
  <c r="CA692" i="11" s="1"/>
  <c r="AZ692" i="11" a="1"/>
  <c r="AZ692" i="11" s="1"/>
  <c r="CA363" i="11" a="1"/>
  <c r="CA363" i="11" s="1"/>
  <c r="AZ363" i="11" a="1"/>
  <c r="AZ363" i="11" s="1"/>
  <c r="CA726" i="11" a="1"/>
  <c r="CA726" i="11" s="1"/>
  <c r="AZ726" i="11" a="1"/>
  <c r="AZ726" i="11" s="1"/>
  <c r="AZ306" i="11" a="1"/>
  <c r="AZ306" i="11" s="1"/>
  <c r="CA306" i="11" a="1"/>
  <c r="CA306" i="11" s="1"/>
  <c r="AZ557" i="11" a="1"/>
  <c r="AZ557" i="11" s="1"/>
  <c r="CA557" i="11" a="1"/>
  <c r="CA557" i="11" s="1"/>
  <c r="AZ242" i="11" a="1"/>
  <c r="AZ242" i="11" s="1"/>
  <c r="CA242" i="11" a="1"/>
  <c r="CA242" i="11" s="1"/>
  <c r="CA150" i="11" a="1"/>
  <c r="CA150" i="11" s="1"/>
  <c r="AZ150" i="11" a="1"/>
  <c r="AZ150" i="11" s="1"/>
  <c r="CA434" i="11" a="1"/>
  <c r="CA434" i="11" s="1"/>
  <c r="AZ434" i="11" a="1"/>
  <c r="AZ434" i="11" s="1"/>
  <c r="AZ290" i="11" a="1"/>
  <c r="AZ290" i="11" s="1"/>
  <c r="CA290" i="11" a="1"/>
  <c r="CA290" i="11" s="1"/>
  <c r="CA246" i="11" a="1"/>
  <c r="CA246" i="11" s="1"/>
  <c r="AZ246" i="11" a="1"/>
  <c r="AZ246" i="11" s="1"/>
  <c r="CA299" i="11" a="1"/>
  <c r="CA299" i="11" s="1"/>
  <c r="AZ299" i="11" a="1"/>
  <c r="AZ299" i="11" s="1"/>
  <c r="AZ134" i="11" a="1"/>
  <c r="AZ134" i="11" s="1"/>
  <c r="CA134" i="11" a="1"/>
  <c r="CA134" i="11" s="1"/>
  <c r="AZ410" i="11" a="1"/>
  <c r="AZ410" i="11" s="1"/>
  <c r="CA410" i="11" a="1"/>
  <c r="CA410" i="11" s="1"/>
  <c r="AZ666" i="11" a="1"/>
  <c r="AZ666" i="11" s="1"/>
  <c r="CA666" i="11" a="1"/>
  <c r="CA666" i="11" s="1"/>
  <c r="CA459" i="11" a="1"/>
  <c r="CA459" i="11" s="1"/>
  <c r="AZ459" i="11" a="1"/>
  <c r="AZ459" i="11" s="1"/>
  <c r="AZ567" i="11" a="1"/>
  <c r="AZ567" i="11" s="1"/>
  <c r="CA567" i="11" a="1"/>
  <c r="CA567" i="11" s="1"/>
  <c r="AZ575" i="11" a="1"/>
  <c r="AZ575" i="11" s="1"/>
  <c r="CA575" i="11" a="1"/>
  <c r="CA575" i="11" s="1"/>
  <c r="CA583" i="11" a="1"/>
  <c r="CA583" i="11" s="1"/>
  <c r="AZ583" i="11" a="1"/>
  <c r="AZ583" i="11" s="1"/>
  <c r="CA400" i="11" a="1"/>
  <c r="CA400" i="11" s="1"/>
  <c r="AZ400" i="11" a="1"/>
  <c r="AZ400" i="11" s="1"/>
  <c r="AZ156" i="11" a="1"/>
  <c r="AZ156" i="11" s="1"/>
  <c r="CA156" i="11" a="1"/>
  <c r="CA156" i="11" s="1"/>
  <c r="CA39" i="11" a="1"/>
  <c r="CA39" i="11" s="1"/>
  <c r="AZ39" i="11" a="1"/>
  <c r="AZ39" i="11" s="1"/>
  <c r="CA619" i="11" a="1"/>
  <c r="CA619" i="11" s="1"/>
  <c r="AZ619" i="11" a="1"/>
  <c r="AZ619" i="11" s="1"/>
  <c r="AZ755" i="11" a="1"/>
  <c r="AZ755" i="11" s="1"/>
  <c r="CA755" i="11" a="1"/>
  <c r="CA755" i="11" s="1"/>
  <c r="AZ814" i="11" a="1"/>
  <c r="AZ814" i="11" s="1"/>
  <c r="CA814" i="11" a="1"/>
  <c r="CA814" i="11" s="1"/>
  <c r="CA733" i="11" a="1"/>
  <c r="CA733" i="11" s="1"/>
  <c r="AZ733" i="11" a="1"/>
  <c r="AZ733" i="11" s="1"/>
  <c r="CA464" i="11" a="1"/>
  <c r="CA464" i="11" s="1"/>
  <c r="AZ464" i="11" a="1"/>
  <c r="AZ464" i="11" s="1"/>
  <c r="AZ172" i="11" a="1"/>
  <c r="AZ172" i="11" s="1"/>
  <c r="CA172" i="11" a="1"/>
  <c r="CA172" i="11" s="1"/>
  <c r="CA222" i="11" a="1"/>
  <c r="CA222" i="11" s="1"/>
  <c r="AZ222" i="11" a="1"/>
  <c r="AZ222" i="11" s="1"/>
  <c r="CA723" i="11" a="1"/>
  <c r="CA723" i="11" s="1"/>
  <c r="AZ723" i="11" a="1"/>
  <c r="AZ723" i="11" s="1"/>
  <c r="CA480" i="11" a="1"/>
  <c r="CA480" i="11" s="1"/>
  <c r="AZ480" i="11" a="1"/>
  <c r="AZ480" i="11" s="1"/>
  <c r="CA41" i="11" a="1"/>
  <c r="CA41" i="11" s="1"/>
  <c r="AZ41" i="11" a="1"/>
  <c r="AZ41" i="11" s="1"/>
  <c r="AZ688" i="11" a="1"/>
  <c r="AZ688" i="11" s="1"/>
  <c r="CA688" i="11" a="1"/>
  <c r="CA688" i="11" s="1"/>
  <c r="AZ606" i="11" a="1"/>
  <c r="AZ606" i="11" s="1"/>
  <c r="CA606" i="11" a="1"/>
  <c r="CA606" i="11" s="1"/>
  <c r="AZ716" i="11" a="1"/>
  <c r="AZ716" i="11" s="1"/>
  <c r="CA716" i="11" a="1"/>
  <c r="CA716" i="11" s="1"/>
  <c r="AZ411" i="11" a="1"/>
  <c r="AZ411" i="11" s="1"/>
  <c r="CA411" i="11" a="1"/>
  <c r="CA411" i="11" s="1"/>
  <c r="AZ861" i="11" a="1"/>
  <c r="AZ861" i="11" s="1"/>
  <c r="CA861" i="11" a="1"/>
  <c r="CA861" i="11" s="1"/>
  <c r="AZ418" i="11" a="1"/>
  <c r="AZ418" i="11" s="1"/>
  <c r="CA418" i="11" a="1"/>
  <c r="CA418" i="11" s="1"/>
  <c r="AZ618" i="11" a="1"/>
  <c r="AZ618" i="11" s="1"/>
  <c r="CA618" i="11" a="1"/>
  <c r="CA618" i="11" s="1"/>
  <c r="CA594" i="11" a="1"/>
  <c r="CA594" i="11" s="1"/>
  <c r="AZ594" i="11" a="1"/>
  <c r="AZ594" i="11" s="1"/>
  <c r="CA321" i="11" a="1"/>
  <c r="CA321" i="11" s="1"/>
  <c r="AZ321" i="11" a="1"/>
  <c r="AZ321" i="11" s="1"/>
  <c r="CA368" i="11" a="1"/>
  <c r="CA368" i="11" s="1"/>
  <c r="AZ368" i="11" a="1"/>
  <c r="AZ368" i="11" s="1"/>
  <c r="AZ760" i="11" a="1"/>
  <c r="AZ760" i="11" s="1"/>
  <c r="CA760" i="11" a="1"/>
  <c r="CA760" i="11" s="1"/>
  <c r="AZ656" i="11" a="1"/>
  <c r="AZ656" i="11" s="1"/>
  <c r="CA656" i="11" a="1"/>
  <c r="CA656" i="11" s="1"/>
  <c r="CA620" i="11" a="1"/>
  <c r="CA620" i="11" s="1"/>
  <c r="AZ620" i="11" a="1"/>
  <c r="AZ620" i="11" s="1"/>
  <c r="AZ662" i="11" a="1"/>
  <c r="AZ662" i="11" s="1"/>
  <c r="CA662" i="11" a="1"/>
  <c r="CA662" i="11" s="1"/>
  <c r="CA466" i="11" a="1"/>
  <c r="CA466" i="11" s="1"/>
  <c r="AZ466" i="11" a="1"/>
  <c r="AZ466" i="11" s="1"/>
  <c r="AZ284" i="11" a="1"/>
  <c r="AZ284" i="11" s="1"/>
  <c r="CA284" i="11" a="1"/>
  <c r="CA284" i="11" s="1"/>
  <c r="AZ451" i="11" a="1"/>
  <c r="AZ451" i="11" s="1"/>
  <c r="CA451" i="11" a="1"/>
  <c r="CA451" i="11" s="1"/>
  <c r="CA783" i="11" a="1"/>
  <c r="CA783" i="11" s="1"/>
  <c r="AZ783" i="11" a="1"/>
  <c r="AZ783" i="11" s="1"/>
  <c r="AZ664" i="11" a="1"/>
  <c r="AZ664" i="11" s="1"/>
  <c r="CA664" i="11" a="1"/>
  <c r="CA664" i="11" s="1"/>
  <c r="AZ532" i="11" a="1"/>
  <c r="AZ532" i="11" s="1"/>
  <c r="CA532" i="11" a="1"/>
  <c r="CA532" i="11" s="1"/>
  <c r="CA597" i="11" a="1"/>
  <c r="CA597" i="11" s="1"/>
  <c r="AZ597" i="11" a="1"/>
  <c r="AZ597" i="11" s="1"/>
  <c r="CA453" i="11" a="1"/>
  <c r="CA453" i="11" s="1"/>
  <c r="AZ453" i="11" a="1"/>
  <c r="AZ453" i="11" s="1"/>
  <c r="CA255" i="11" a="1"/>
  <c r="CA255" i="11" s="1"/>
  <c r="AZ255" i="11" a="1"/>
  <c r="AZ255" i="11" s="1"/>
  <c r="AZ789" i="11" a="1"/>
  <c r="AZ789" i="11" s="1"/>
  <c r="CA789" i="11" a="1"/>
  <c r="CA789" i="11" s="1"/>
  <c r="AZ686" i="11" a="1"/>
  <c r="AZ686" i="11" s="1"/>
  <c r="CA686" i="11" a="1"/>
  <c r="CA686" i="11" s="1"/>
  <c r="CA280" i="11" a="1"/>
  <c r="CA280" i="11" s="1"/>
  <c r="AZ280" i="11" a="1"/>
  <c r="AZ280" i="11" s="1"/>
  <c r="AZ54" i="11" a="1"/>
  <c r="AZ54" i="11" s="1"/>
  <c r="H18" i="12" s="1"/>
  <c r="AZ455" i="11" a="1"/>
  <c r="AZ455" i="11" s="1"/>
  <c r="CA455" i="11" a="1"/>
  <c r="CA455" i="11" s="1"/>
  <c r="AZ517" i="11" a="1"/>
  <c r="AZ517" i="11" s="1"/>
  <c r="CA517" i="11" a="1"/>
  <c r="CA517" i="11" s="1"/>
  <c r="AZ741" i="11" a="1"/>
  <c r="AZ741" i="11" s="1"/>
  <c r="CA741" i="11" a="1"/>
  <c r="CA741" i="11" s="1"/>
  <c r="CA141" i="11" a="1"/>
  <c r="CA141" i="11" s="1"/>
  <c r="AZ141" i="11" a="1"/>
  <c r="AZ141" i="11" s="1"/>
  <c r="CA649" i="11" a="1"/>
  <c r="CA649" i="11" s="1"/>
  <c r="AZ649" i="11" a="1"/>
  <c r="AZ649" i="11" s="1"/>
  <c r="AZ757" i="11" a="1"/>
  <c r="AZ757" i="11" s="1"/>
  <c r="CA757" i="11" a="1"/>
  <c r="CA757" i="11" s="1"/>
  <c r="AZ233" i="11" a="1"/>
  <c r="AZ233" i="11" s="1"/>
  <c r="CA233" i="11" a="1"/>
  <c r="CA233" i="11" s="1"/>
  <c r="CA743" i="11" a="1"/>
  <c r="CA743" i="11" s="1"/>
  <c r="AZ743" i="11" a="1"/>
  <c r="AZ743" i="11" s="1"/>
  <c r="AZ406" i="11" a="1"/>
  <c r="AZ406" i="11" s="1"/>
  <c r="CA406" i="11" a="1"/>
  <c r="CA406" i="11" s="1"/>
  <c r="AZ295" i="11" a="1"/>
  <c r="AZ295" i="11" s="1"/>
  <c r="CA295" i="11" a="1"/>
  <c r="CA295" i="11" s="1"/>
  <c r="CA282" i="11" a="1"/>
  <c r="CA282" i="11" s="1"/>
  <c r="AZ282" i="11" a="1"/>
  <c r="AZ282" i="11" s="1"/>
  <c r="AZ486" i="11" a="1"/>
  <c r="AZ486" i="11" s="1"/>
  <c r="CA486" i="11" a="1"/>
  <c r="CA486" i="11" s="1"/>
  <c r="AZ709" i="11" a="1"/>
  <c r="AZ709" i="11" s="1"/>
  <c r="CA709" i="11" a="1"/>
  <c r="CA709" i="11" s="1"/>
  <c r="CA530" i="11" a="1"/>
  <c r="CA530" i="11" s="1"/>
  <c r="AZ530" i="11" a="1"/>
  <c r="AZ530" i="11" s="1"/>
  <c r="AZ677" i="11" a="1"/>
  <c r="AZ677" i="11" s="1"/>
  <c r="CA677" i="11" a="1"/>
  <c r="CA677" i="11" s="1"/>
  <c r="CA805" i="11" a="1"/>
  <c r="CA805" i="11" s="1"/>
  <c r="AZ805" i="11" a="1"/>
  <c r="AZ805" i="11" s="1"/>
  <c r="CA364" i="11" a="1"/>
  <c r="CA364" i="11" s="1"/>
  <c r="AZ364" i="11" a="1"/>
  <c r="AZ364" i="11" s="1"/>
  <c r="AZ546" i="11" a="1"/>
  <c r="AZ546" i="11" s="1"/>
  <c r="CA546" i="11" a="1"/>
  <c r="CA546" i="11" s="1"/>
  <c r="CA607" i="11" a="1"/>
  <c r="CA607" i="11" s="1"/>
  <c r="AZ607" i="11" a="1"/>
  <c r="AZ607" i="11" s="1"/>
  <c r="CA107" i="11" a="1"/>
  <c r="CA107" i="11" s="1"/>
  <c r="AZ107" i="11" a="1"/>
  <c r="AZ107" i="11" s="1"/>
  <c r="CA42" i="11" a="1"/>
  <c r="CA42" i="11" s="1"/>
  <c r="AZ42" i="11" a="1"/>
  <c r="AZ42" i="11" s="1"/>
  <c r="CA330" i="11" a="1"/>
  <c r="CA330" i="11" s="1"/>
  <c r="AZ330" i="11" a="1"/>
  <c r="AZ330" i="11" s="1"/>
  <c r="CA798" i="11" a="1"/>
  <c r="CA798" i="11" s="1"/>
  <c r="AZ798" i="11" a="1"/>
  <c r="AZ798" i="11" s="1"/>
  <c r="AZ160" i="11" a="1"/>
  <c r="AZ160" i="11" s="1"/>
  <c r="CA160" i="11" a="1"/>
  <c r="CA160" i="11" s="1"/>
  <c r="AZ177" i="11" a="1"/>
  <c r="AZ177" i="11" s="1"/>
  <c r="CA177" i="11" a="1"/>
  <c r="CA177" i="11" s="1"/>
  <c r="CA771" i="11" a="1"/>
  <c r="CA771" i="11" s="1"/>
  <c r="AZ771" i="11" a="1"/>
  <c r="AZ771" i="11" s="1"/>
  <c r="CA378" i="11" a="1"/>
  <c r="CA378" i="11" s="1"/>
  <c r="AZ378" i="11" a="1"/>
  <c r="AZ378" i="11" s="1"/>
  <c r="AZ523" i="11" a="1"/>
  <c r="AZ523" i="11" s="1"/>
  <c r="CA523" i="11" a="1"/>
  <c r="CA523" i="11" s="1"/>
  <c r="CA272" i="11" a="1"/>
  <c r="CA272" i="11" s="1"/>
  <c r="AZ272" i="11" a="1"/>
  <c r="AZ272" i="11" s="1"/>
  <c r="CA840" i="11" a="1"/>
  <c r="CA840" i="11" s="1"/>
  <c r="AZ840" i="11" a="1"/>
  <c r="AZ840" i="11" s="1"/>
  <c r="CA730" i="11" a="1"/>
  <c r="CA730" i="11" s="1"/>
  <c r="AZ730" i="11" a="1"/>
  <c r="AZ730" i="11" s="1"/>
  <c r="CA732" i="11" a="1"/>
  <c r="CA732" i="11" s="1"/>
  <c r="AZ732" i="11" a="1"/>
  <c r="AZ732" i="11" s="1"/>
  <c r="AZ92" i="11" a="1"/>
  <c r="AZ92" i="11" s="1"/>
  <c r="CA92" i="11" a="1"/>
  <c r="CA92" i="11" s="1"/>
  <c r="CA513" i="11" a="1"/>
  <c r="CA513" i="11" s="1"/>
  <c r="AZ513" i="11" a="1"/>
  <c r="AZ513" i="11" s="1"/>
  <c r="CA386" i="11" a="1"/>
  <c r="CA386" i="11" s="1"/>
  <c r="AZ386" i="11" a="1"/>
  <c r="AZ386" i="11" s="1"/>
  <c r="CA245" i="11" a="1"/>
  <c r="CA245" i="11" s="1"/>
  <c r="AZ245" i="11" a="1"/>
  <c r="AZ245" i="11" s="1"/>
  <c r="AZ549" i="11" a="1"/>
  <c r="AZ549" i="11" s="1"/>
  <c r="CA549" i="11" a="1"/>
  <c r="CA549" i="11" s="1"/>
  <c r="CA194" i="11" a="1"/>
  <c r="CA194" i="11" s="1"/>
  <c r="AZ194" i="11" a="1"/>
  <c r="AZ194" i="11" s="1"/>
  <c r="AZ225" i="11" a="1"/>
  <c r="AZ225" i="11" s="1"/>
  <c r="CA225" i="11" a="1"/>
  <c r="CA225" i="11" s="1"/>
  <c r="CA796" i="11" a="1"/>
  <c r="CA796" i="11" s="1"/>
  <c r="AZ796" i="11" a="1"/>
  <c r="AZ796" i="11" s="1"/>
  <c r="CA391" i="11" a="1"/>
  <c r="CA391" i="11" s="1"/>
  <c r="AZ391" i="11" a="1"/>
  <c r="AZ391" i="11" s="1"/>
  <c r="CA679" i="11" a="1"/>
  <c r="CA679" i="11" s="1"/>
  <c r="AZ679" i="11" a="1"/>
  <c r="AZ679" i="11" s="1"/>
  <c r="AZ519" i="11" a="1"/>
  <c r="AZ519" i="11" s="1"/>
  <c r="CA519" i="11" a="1"/>
  <c r="CA519" i="11" s="1"/>
  <c r="AZ790" i="11" a="1"/>
  <c r="AZ790" i="11" s="1"/>
  <c r="CA790" i="11" a="1"/>
  <c r="CA790" i="11" s="1"/>
  <c r="CA602" i="11" a="1"/>
  <c r="CA602" i="11" s="1"/>
  <c r="AZ602" i="11" a="1"/>
  <c r="AZ602" i="11" s="1"/>
  <c r="AZ819" i="11" a="1"/>
  <c r="AZ819" i="11" s="1"/>
  <c r="CA819" i="11" a="1"/>
  <c r="CA819" i="11" s="1"/>
  <c r="AZ192" i="11" a="1"/>
  <c r="AZ192" i="11" s="1"/>
  <c r="CA192" i="11" a="1"/>
  <c r="CA192" i="11" s="1"/>
  <c r="AZ801" i="11" a="1"/>
  <c r="AZ801" i="11" s="1"/>
  <c r="CA801" i="11" a="1"/>
  <c r="CA801" i="11" s="1"/>
  <c r="AZ627" i="11" a="1"/>
  <c r="AZ627" i="11" s="1"/>
  <c r="CA627" i="11" a="1"/>
  <c r="CA627" i="11" s="1"/>
  <c r="AZ543" i="11" a="1"/>
  <c r="AZ543" i="11" s="1"/>
  <c r="CA543" i="11" a="1"/>
  <c r="CA543" i="11" s="1"/>
  <c r="AZ46" i="11" a="1"/>
  <c r="AZ46" i="11" s="1"/>
  <c r="H11" i="12" s="1"/>
  <c r="AZ669" i="11" a="1"/>
  <c r="AZ669" i="11" s="1"/>
  <c r="CA669" i="11" a="1"/>
  <c r="CA669" i="11" s="1"/>
  <c r="AZ501" i="11" a="1"/>
  <c r="AZ501" i="11" s="1"/>
  <c r="CA501" i="11" a="1"/>
  <c r="CA501" i="11" s="1"/>
  <c r="CA399" i="11" a="1"/>
  <c r="CA399" i="11" s="1"/>
  <c r="AZ399" i="11" a="1"/>
  <c r="AZ399" i="11" s="1"/>
  <c r="AZ93" i="11" a="1"/>
  <c r="AZ93" i="11" s="1"/>
  <c r="CA93" i="11" a="1"/>
  <c r="CA93" i="11" s="1"/>
  <c r="CA309" i="11" a="1"/>
  <c r="CA309" i="11" s="1"/>
  <c r="AZ309" i="11" a="1"/>
  <c r="AZ309" i="11" s="1"/>
  <c r="CA660" i="11" a="1"/>
  <c r="CA660" i="11" s="1"/>
  <c r="AZ660" i="11" a="1"/>
  <c r="AZ660" i="11" s="1"/>
  <c r="AZ724" i="11" a="1"/>
  <c r="AZ724" i="11" s="1"/>
  <c r="CA724" i="11" a="1"/>
  <c r="CA724" i="11" s="1"/>
  <c r="CA565" i="11" a="1"/>
  <c r="CA565" i="11" s="1"/>
  <c r="AZ565" i="11" a="1"/>
  <c r="AZ565" i="11" s="1"/>
  <c r="CA882" i="11" a="1"/>
  <c r="CA882" i="11" s="1"/>
  <c r="AZ882" i="11" a="1"/>
  <c r="AZ882" i="11" s="1"/>
  <c r="CA297" i="11" a="1"/>
  <c r="CA297" i="11" s="1"/>
  <c r="AZ297" i="11" a="1"/>
  <c r="AZ297" i="11" s="1"/>
  <c r="CA668" i="11" a="1"/>
  <c r="CA668" i="11" s="1"/>
  <c r="AZ668" i="11" a="1"/>
  <c r="AZ668" i="11" s="1"/>
  <c r="AZ590" i="11" a="1"/>
  <c r="AZ590" i="11" s="1"/>
  <c r="CA590" i="11" a="1"/>
  <c r="CA590" i="11" s="1"/>
  <c r="AZ375" i="11" a="1"/>
  <c r="AZ375" i="11" s="1"/>
  <c r="CA375" i="11" a="1"/>
  <c r="CA375" i="11" s="1"/>
  <c r="CA778" i="11" a="1"/>
  <c r="CA778" i="11" s="1"/>
  <c r="AZ778" i="11" a="1"/>
  <c r="AZ778" i="11" s="1"/>
  <c r="CA612" i="11" a="1"/>
  <c r="CA612" i="11" s="1"/>
  <c r="AZ612" i="11" a="1"/>
  <c r="AZ612" i="11" s="1"/>
  <c r="CA252" i="11" a="1"/>
  <c r="CA252" i="11" s="1"/>
  <c r="AZ252" i="11" a="1"/>
  <c r="AZ252" i="11" s="1"/>
  <c r="CA599" i="11" a="1"/>
  <c r="CA599" i="11" s="1"/>
  <c r="AZ599" i="11" a="1"/>
  <c r="AZ599" i="11" s="1"/>
  <c r="CA100" i="11" a="1"/>
  <c r="CA100" i="11" s="1"/>
  <c r="AZ100" i="11" a="1"/>
  <c r="AZ100" i="11" s="1"/>
  <c r="CA615" i="11" a="1"/>
  <c r="CA615" i="11" s="1"/>
  <c r="AZ615" i="11" a="1"/>
  <c r="AZ615" i="11" s="1"/>
  <c r="AZ630" i="11" a="1"/>
  <c r="AZ630" i="11" s="1"/>
  <c r="CA630" i="11" a="1"/>
  <c r="CA630" i="11" s="1"/>
  <c r="CA417" i="11" a="1"/>
  <c r="CA417" i="11" s="1"/>
  <c r="AZ417" i="11" a="1"/>
  <c r="AZ417" i="11" s="1"/>
  <c r="AZ423" i="11" a="1"/>
  <c r="AZ423" i="11" s="1"/>
  <c r="CA423" i="11" a="1"/>
  <c r="CA423" i="11" s="1"/>
  <c r="AZ862" i="11" a="1"/>
  <c r="AZ862" i="11" s="1"/>
  <c r="CA862" i="11" a="1"/>
  <c r="CA862" i="11" s="1"/>
  <c r="CA838" i="11" a="1"/>
  <c r="CA838" i="11" s="1"/>
  <c r="AZ838" i="11" a="1"/>
  <c r="AZ838" i="11" s="1"/>
  <c r="CA178" i="11" a="1"/>
  <c r="CA178" i="11" s="1"/>
  <c r="AZ178" i="11" a="1"/>
  <c r="AZ178" i="11" s="1"/>
  <c r="CA475" i="11" a="1"/>
  <c r="CA475" i="11" s="1"/>
  <c r="AZ475" i="11" a="1"/>
  <c r="AZ475" i="11" s="1"/>
  <c r="CA740" i="11" a="1"/>
  <c r="CA740" i="11" s="1"/>
  <c r="AZ740" i="11" a="1"/>
  <c r="AZ740" i="11" s="1"/>
  <c r="AZ207" i="11" a="1"/>
  <c r="AZ207" i="11" s="1"/>
  <c r="CA207" i="11" a="1"/>
  <c r="CA207" i="11" s="1"/>
  <c r="AZ281" i="11" a="1"/>
  <c r="AZ281" i="11" s="1"/>
  <c r="CA281" i="11" a="1"/>
  <c r="CA281" i="11" s="1"/>
  <c r="CA77" i="11" a="1"/>
  <c r="CA77" i="11" s="1"/>
  <c r="AZ77" i="11" a="1"/>
  <c r="AZ77" i="11" s="1"/>
  <c r="CA176" i="11" a="1"/>
  <c r="CA176" i="11" s="1"/>
  <c r="AZ176" i="11" a="1"/>
  <c r="AZ176" i="11" s="1"/>
  <c r="CA633" i="11" a="1"/>
  <c r="CA633" i="11" s="1"/>
  <c r="AZ633" i="11" a="1"/>
  <c r="AZ633" i="11" s="1"/>
  <c r="CA533" i="11" a="1"/>
  <c r="CA533" i="11" s="1"/>
  <c r="AZ533" i="11" a="1"/>
  <c r="AZ533" i="11" s="1"/>
  <c r="AZ806" i="11" a="1"/>
  <c r="AZ806" i="11" s="1"/>
  <c r="CA806" i="11" a="1"/>
  <c r="CA806" i="11" s="1"/>
  <c r="AZ342" i="11" a="1"/>
  <c r="AZ342" i="11" s="1"/>
  <c r="CA342" i="11" a="1"/>
  <c r="CA342" i="11" s="1"/>
  <c r="CA367" i="11" a="1"/>
  <c r="CA367" i="11" s="1"/>
  <c r="AZ367" i="11" a="1"/>
  <c r="AZ367" i="11" s="1"/>
  <c r="AZ30" i="11" a="1"/>
  <c r="AZ30" i="11" s="1"/>
  <c r="CA30" i="11" a="1"/>
  <c r="CA30" i="11" s="1"/>
  <c r="AZ328" i="11" a="1"/>
  <c r="AZ328" i="11" s="1"/>
  <c r="CA328" i="11" a="1"/>
  <c r="CA328" i="11" s="1"/>
  <c r="CA322" i="11" a="1"/>
  <c r="CA322" i="11" s="1"/>
  <c r="AZ322" i="11" a="1"/>
  <c r="AZ322" i="11" s="1"/>
  <c r="CA37" i="11" a="1"/>
  <c r="CA37" i="11" s="1"/>
  <c r="AZ37" i="11" a="1"/>
  <c r="AZ37" i="11" s="1"/>
  <c r="CA183" i="11" a="1"/>
  <c r="CA183" i="11" s="1"/>
  <c r="AZ183" i="11" a="1"/>
  <c r="AZ183" i="11" s="1"/>
  <c r="AZ792" i="11" a="1"/>
  <c r="AZ792" i="11" s="1"/>
  <c r="CA792" i="11" a="1"/>
  <c r="CA792" i="11" s="1"/>
  <c r="CA283" i="11" a="1"/>
  <c r="CA283" i="11" s="1"/>
  <c r="AZ283" i="11" a="1"/>
  <c r="AZ283" i="11" s="1"/>
  <c r="AZ450" i="11" a="1"/>
  <c r="AZ450" i="11" s="1"/>
  <c r="CA450" i="11" a="1"/>
  <c r="CA450" i="11" s="1"/>
  <c r="CA458" i="11" a="1"/>
  <c r="CA458" i="11" s="1"/>
  <c r="AZ458" i="11" a="1"/>
  <c r="AZ458" i="11" s="1"/>
  <c r="AZ585" i="11" a="1"/>
  <c r="AZ585" i="11" s="1"/>
  <c r="CA585" i="11" a="1"/>
  <c r="CA585" i="11" s="1"/>
  <c r="CA727" i="11" a="1"/>
  <c r="CA727" i="11" s="1"/>
  <c r="AZ727" i="11" a="1"/>
  <c r="AZ727" i="11" s="1"/>
  <c r="CA553" i="11" a="1"/>
  <c r="CA553" i="11" s="1"/>
  <c r="AZ553" i="11" a="1"/>
  <c r="AZ553" i="11" s="1"/>
  <c r="CA395" i="11" a="1"/>
  <c r="CA395" i="11" s="1"/>
  <c r="AZ395" i="11" a="1"/>
  <c r="AZ395" i="11" s="1"/>
  <c r="AZ651" i="11" a="1"/>
  <c r="AZ651" i="11" s="1"/>
  <c r="CA651" i="11" a="1"/>
  <c r="CA651" i="11" s="1"/>
  <c r="CA866" i="11" a="1"/>
  <c r="CA866" i="11" s="1"/>
  <c r="AZ866" i="11" a="1"/>
  <c r="AZ866" i="11" s="1"/>
  <c r="CA721" i="11" a="1"/>
  <c r="CA721" i="11" s="1"/>
  <c r="AZ721" i="11" a="1"/>
  <c r="AZ721" i="11" s="1"/>
  <c r="CA449" i="11" a="1"/>
  <c r="CA449" i="11" s="1"/>
  <c r="AZ449" i="11" a="1"/>
  <c r="AZ449" i="11" s="1"/>
  <c r="AZ371" i="11" a="1"/>
  <c r="AZ371" i="11" s="1"/>
  <c r="CA371" i="11" a="1"/>
  <c r="CA371" i="11" s="1"/>
  <c r="AZ644" i="11" a="1"/>
  <c r="AZ644" i="11" s="1"/>
  <c r="CA644" i="11" a="1"/>
  <c r="CA644" i="11" s="1"/>
  <c r="CA441" i="11" a="1"/>
  <c r="CA441" i="11" s="1"/>
  <c r="AZ441" i="11" a="1"/>
  <c r="AZ441" i="11" s="1"/>
  <c r="AZ140" i="11" a="1"/>
  <c r="AZ140" i="11" s="1"/>
  <c r="CA140" i="11" a="1"/>
  <c r="CA140" i="11" s="1"/>
  <c r="AZ268" i="11" a="1"/>
  <c r="AZ268" i="11" s="1"/>
  <c r="H34" i="12" s="1"/>
  <c r="AZ560" i="11" a="1"/>
  <c r="AZ560" i="11" s="1"/>
  <c r="CA560" i="11" a="1"/>
  <c r="CA560" i="11" s="1"/>
  <c r="CA279" i="11" a="1"/>
  <c r="CA279" i="11" s="1"/>
  <c r="AZ279" i="11" a="1"/>
  <c r="AZ279" i="11" s="1"/>
  <c r="AZ374" i="11" a="1"/>
  <c r="AZ374" i="11" s="1"/>
  <c r="CA374" i="11" a="1"/>
  <c r="CA374" i="11" s="1"/>
  <c r="CA335" i="11" a="1"/>
  <c r="CA335" i="11" s="1"/>
  <c r="AZ335" i="11" a="1"/>
  <c r="AZ335" i="11" s="1"/>
  <c r="CA205" i="11" a="1"/>
  <c r="CA205" i="11" s="1"/>
  <c r="AZ205" i="11" a="1"/>
  <c r="AZ205" i="11" s="1"/>
  <c r="CA32" i="11" a="1"/>
  <c r="CA32" i="11" s="1"/>
  <c r="AZ32" i="11" a="1"/>
  <c r="AZ32" i="11" s="1"/>
  <c r="AZ694" i="11" a="1"/>
  <c r="AZ694" i="11" s="1"/>
  <c r="CA694" i="11" a="1"/>
  <c r="CA694" i="11" s="1"/>
  <c r="AZ608" i="11" a="1"/>
  <c r="AZ608" i="11" s="1"/>
  <c r="CA608" i="11" a="1"/>
  <c r="CA608" i="11" s="1"/>
  <c r="CA465" i="11" a="1"/>
  <c r="CA465" i="11" s="1"/>
  <c r="AZ465" i="11" a="1"/>
  <c r="AZ465" i="11" s="1"/>
  <c r="CA300" i="11" a="1"/>
  <c r="CA300" i="11" s="1"/>
  <c r="AZ300" i="11" a="1"/>
  <c r="AZ300" i="11" s="1"/>
  <c r="AZ468" i="11" a="1"/>
  <c r="AZ468" i="11" s="1"/>
  <c r="CA468" i="11" a="1"/>
  <c r="CA468" i="11" s="1"/>
  <c r="AZ646" i="11" a="1"/>
  <c r="AZ646" i="11" s="1"/>
  <c r="CA646" i="11" a="1"/>
  <c r="CA646" i="11" s="1"/>
  <c r="CA734" i="11" a="1"/>
  <c r="CA734" i="11" s="1"/>
  <c r="AZ734" i="11" a="1"/>
  <c r="AZ734" i="11" s="1"/>
  <c r="AZ52" i="11" a="1"/>
  <c r="AZ52" i="11" s="1"/>
  <c r="H16" i="12" s="1"/>
  <c r="AZ403" i="11" a="1"/>
  <c r="AZ403" i="11" s="1"/>
  <c r="CA403" i="11" a="1"/>
  <c r="CA403" i="11" s="1"/>
  <c r="CA167" i="11" a="1"/>
  <c r="CA167" i="11" s="1"/>
  <c r="AZ167" i="11" a="1"/>
  <c r="AZ167" i="11" s="1"/>
  <c r="AZ504" i="11" a="1"/>
  <c r="AZ504" i="11" s="1"/>
  <c r="CA504" i="11" a="1"/>
  <c r="CA504" i="11" s="1"/>
  <c r="CA717" i="11" a="1"/>
  <c r="CA717" i="11" s="1"/>
  <c r="AZ717" i="11" a="1"/>
  <c r="AZ717" i="11" s="1"/>
  <c r="CA729" i="11" a="1"/>
  <c r="CA729" i="11" s="1"/>
  <c r="AZ729" i="11" a="1"/>
  <c r="AZ729" i="11" s="1"/>
  <c r="CA353" i="11" a="1"/>
  <c r="CA353" i="11" s="1"/>
  <c r="AZ353" i="11" a="1"/>
  <c r="AZ353" i="11" s="1"/>
  <c r="AZ529" i="11" a="1"/>
  <c r="AZ529" i="11" s="1"/>
  <c r="CA529" i="11" a="1"/>
  <c r="CA529" i="11" s="1"/>
  <c r="CA220" i="11" a="1"/>
  <c r="CA220" i="11" s="1"/>
  <c r="AZ220" i="11" a="1"/>
  <c r="AZ220" i="11" s="1"/>
  <c r="CA554" i="11" a="1"/>
  <c r="CA554" i="11" s="1"/>
  <c r="AZ554" i="11" a="1"/>
  <c r="AZ554" i="11" s="1"/>
  <c r="CA705" i="11" a="1"/>
  <c r="CA705" i="11" s="1"/>
  <c r="AZ705" i="11" a="1"/>
  <c r="AZ705" i="11" s="1"/>
  <c r="AZ835" i="11" a="1"/>
  <c r="AZ835" i="11" s="1"/>
  <c r="CA835" i="11" a="1"/>
  <c r="CA835" i="11" s="1"/>
  <c r="CA873" i="11" a="1"/>
  <c r="CA873" i="11" s="1"/>
  <c r="AZ873" i="11" a="1"/>
  <c r="AZ873" i="11" s="1"/>
  <c r="AZ244" i="11" a="1"/>
  <c r="AZ244" i="11" s="1"/>
  <c r="CA244" i="11" a="1"/>
  <c r="CA244" i="11" s="1"/>
  <c r="CA667" i="11" a="1"/>
  <c r="CA667" i="11" s="1"/>
  <c r="AZ667" i="11" a="1"/>
  <c r="AZ667" i="11" s="1"/>
  <c r="AZ494" i="11" a="1"/>
  <c r="AZ494" i="11" s="1"/>
  <c r="CA494" i="11" a="1"/>
  <c r="CA494" i="11" s="1"/>
  <c r="AZ86" i="11" a="1"/>
  <c r="AZ86" i="11" s="1"/>
  <c r="CA86" i="11" a="1"/>
  <c r="CA86" i="11" s="1"/>
  <c r="AZ785" i="11" a="1"/>
  <c r="AZ785" i="11" s="1"/>
  <c r="CA785" i="11" a="1"/>
  <c r="CA785" i="11" s="1"/>
  <c r="CA867" i="11" a="1"/>
  <c r="CA867" i="11" s="1"/>
  <c r="AZ867" i="11" a="1"/>
  <c r="AZ867" i="11" s="1"/>
  <c r="CA886" i="11" a="1"/>
  <c r="CA886" i="11" s="1"/>
  <c r="AZ886" i="11" a="1"/>
  <c r="AZ886" i="11" s="1"/>
  <c r="AZ782" i="11" a="1"/>
  <c r="AZ782" i="11" s="1"/>
  <c r="CA782" i="11" a="1"/>
  <c r="CA782" i="11" s="1"/>
  <c r="CA604" i="11" a="1"/>
  <c r="CA604" i="11" s="1"/>
  <c r="AZ604" i="11" a="1"/>
  <c r="AZ604" i="11" s="1"/>
  <c r="CA343" i="11" a="1"/>
  <c r="CA343" i="11" s="1"/>
  <c r="AZ343" i="11" a="1"/>
  <c r="AZ343" i="11" s="1"/>
  <c r="AZ83" i="11" a="1"/>
  <c r="AZ83" i="11" s="1"/>
  <c r="CA83" i="11" a="1"/>
  <c r="CA83" i="11" s="1"/>
  <c r="AZ68" i="11" a="1"/>
  <c r="AZ68" i="11" s="1"/>
  <c r="H25" i="12" s="1"/>
  <c r="AZ803" i="11" a="1"/>
  <c r="AZ803" i="11" s="1"/>
  <c r="CA803" i="11" a="1"/>
  <c r="CA803" i="11" s="1"/>
  <c r="CA860" i="11" a="1"/>
  <c r="CA860" i="11" s="1"/>
  <c r="AZ860" i="11" a="1"/>
  <c r="AZ860" i="11" s="1"/>
  <c r="CA329" i="11" a="1"/>
  <c r="CA329" i="11" s="1"/>
  <c r="AZ329" i="11" a="1"/>
  <c r="AZ329" i="11" s="1"/>
  <c r="CA147" i="11" a="1"/>
  <c r="CA147" i="11" s="1"/>
  <c r="AZ147" i="11" a="1"/>
  <c r="AZ147" i="11" s="1"/>
  <c r="AZ193" i="11" a="1"/>
  <c r="AZ193" i="11" s="1"/>
  <c r="CA193" i="11" a="1"/>
  <c r="CA193" i="11" s="1"/>
  <c r="CA20" i="11" a="1"/>
  <c r="CA20" i="11" s="1"/>
  <c r="AZ20" i="11" a="1"/>
  <c r="AZ20" i="11" s="1"/>
  <c r="AZ277" i="11" a="1"/>
  <c r="AZ277" i="11" s="1"/>
  <c r="CA277" i="11" a="1"/>
  <c r="CA277" i="11" s="1"/>
  <c r="CA292" i="11" a="1"/>
  <c r="CA292" i="11" s="1"/>
  <c r="AZ292" i="11" a="1"/>
  <c r="AZ292" i="11" s="1"/>
  <c r="AZ307" i="11" a="1"/>
  <c r="AZ307" i="11" s="1"/>
  <c r="CA307" i="11" a="1"/>
  <c r="CA307" i="11" s="1"/>
  <c r="AZ71" i="11" a="1"/>
  <c r="AZ71" i="11" s="1"/>
  <c r="CA71" i="11" a="1"/>
  <c r="CA71" i="11" s="1"/>
  <c r="CA145" i="11" a="1"/>
  <c r="CA145" i="11" s="1"/>
  <c r="AZ145" i="11" a="1"/>
  <c r="AZ145" i="11" s="1"/>
  <c r="CA640" i="11" a="1"/>
  <c r="CA640" i="11" s="1"/>
  <c r="AZ640" i="11" a="1"/>
  <c r="AZ640" i="11" s="1"/>
  <c r="AZ357" i="11" a="1"/>
  <c r="AZ357" i="11" s="1"/>
  <c r="CA357" i="11" a="1"/>
  <c r="CA357" i="11" s="1"/>
  <c r="AZ700" i="11" a="1"/>
  <c r="AZ700" i="11" s="1"/>
  <c r="CA700" i="11" a="1"/>
  <c r="CA700" i="11" s="1"/>
  <c r="AZ768" i="11" a="1"/>
  <c r="AZ768" i="11" s="1"/>
  <c r="CA768" i="11" a="1"/>
  <c r="CA768" i="11" s="1"/>
  <c r="AZ133" i="11" a="1"/>
  <c r="AZ133" i="11" s="1"/>
  <c r="CA133" i="11" a="1"/>
  <c r="CA133" i="11" s="1"/>
  <c r="CA701" i="11" a="1"/>
  <c r="CA701" i="11" s="1"/>
  <c r="AZ701" i="11" a="1"/>
  <c r="AZ701" i="11" s="1"/>
  <c r="CA802" i="11" a="1"/>
  <c r="CA802" i="11" s="1"/>
  <c r="AZ802" i="11" a="1"/>
  <c r="AZ802" i="11" s="1"/>
  <c r="CA409" i="11" a="1"/>
  <c r="CA409" i="11" s="1"/>
  <c r="AZ409" i="11" a="1"/>
  <c r="AZ409" i="11" s="1"/>
  <c r="CA325" i="11" a="1"/>
  <c r="CA325" i="11" s="1"/>
  <c r="AZ325" i="11" a="1"/>
  <c r="AZ325" i="11" s="1"/>
  <c r="CA98" i="11" a="1"/>
  <c r="CA98" i="11" s="1"/>
  <c r="AZ98" i="11" a="1"/>
  <c r="AZ98" i="11" s="1"/>
  <c r="AZ67" i="11" a="1"/>
  <c r="AZ67" i="11" s="1"/>
  <c r="H24" i="12" s="1"/>
  <c r="AZ759" i="11" a="1"/>
  <c r="AZ759" i="11" s="1"/>
  <c r="CA759" i="11" a="1"/>
  <c r="CA759" i="11" s="1"/>
  <c r="AZ844" i="11" a="1"/>
  <c r="AZ844" i="11" s="1"/>
  <c r="CA844" i="11" a="1"/>
  <c r="CA844" i="11" s="1"/>
  <c r="CA685" i="11" a="1"/>
  <c r="CA685" i="11" s="1"/>
  <c r="AZ685" i="11" a="1"/>
  <c r="AZ685" i="11" s="1"/>
  <c r="AZ35" i="11" a="1"/>
  <c r="AZ35" i="11" s="1"/>
  <c r="CA35" i="11" a="1"/>
  <c r="CA35" i="11" s="1"/>
  <c r="CA808" i="11" a="1"/>
  <c r="CA808" i="11" s="1"/>
  <c r="AZ808" i="11" a="1"/>
  <c r="AZ808" i="11" s="1"/>
  <c r="CA689" i="11" a="1"/>
  <c r="CA689" i="11" s="1"/>
  <c r="AZ689" i="11" a="1"/>
  <c r="AZ689" i="11" s="1"/>
  <c r="CA596" i="11" a="1"/>
  <c r="CA596" i="11" s="1"/>
  <c r="AZ596" i="11" a="1"/>
  <c r="AZ596" i="11" s="1"/>
  <c r="CA95" i="11" a="1"/>
  <c r="CA95" i="11" s="1"/>
  <c r="AZ95" i="11" a="1"/>
  <c r="AZ95" i="11" s="1"/>
  <c r="AZ794" i="11" a="1"/>
  <c r="AZ794" i="11" s="1"/>
  <c r="CA794" i="11" a="1"/>
  <c r="CA794" i="11" s="1"/>
  <c r="CA379" i="11" a="1"/>
  <c r="CA379" i="11" s="1"/>
  <c r="AZ379" i="11" a="1"/>
  <c r="AZ379" i="11" s="1"/>
  <c r="AZ653" i="11" a="1"/>
  <c r="AZ653" i="11" s="1"/>
  <c r="CA653" i="11" a="1"/>
  <c r="CA653" i="11" s="1"/>
  <c r="AZ119" i="11" a="1"/>
  <c r="AZ119" i="11" s="1"/>
  <c r="CA119" i="11" a="1"/>
  <c r="CA119" i="11" s="1"/>
  <c r="CA197" i="11" a="1"/>
  <c r="CA197" i="11" s="1"/>
  <c r="AZ197" i="11" a="1"/>
  <c r="AZ197" i="11" s="1"/>
  <c r="AZ334" i="11" a="1"/>
  <c r="AZ334" i="11" s="1"/>
  <c r="CA334" i="11" a="1"/>
  <c r="CA334" i="11" s="1"/>
  <c r="CA228" i="11" a="1"/>
  <c r="CA228" i="11" s="1"/>
  <c r="AZ228" i="11" a="1"/>
  <c r="AZ228" i="11" s="1"/>
  <c r="CA138" i="11" a="1"/>
  <c r="CA138" i="11" s="1"/>
  <c r="AZ138" i="11" a="1"/>
  <c r="AZ138" i="11" s="1"/>
  <c r="AZ338" i="11" a="1"/>
  <c r="AZ338" i="11" s="1"/>
  <c r="CA338" i="11" a="1"/>
  <c r="CA338" i="11" s="1"/>
  <c r="CA704" i="11" a="1"/>
  <c r="CA704" i="11" s="1"/>
  <c r="AZ704" i="11" a="1"/>
  <c r="AZ704" i="11" s="1"/>
  <c r="CA241" i="11" a="1"/>
  <c r="CA241" i="11" s="1"/>
  <c r="AZ241" i="11" a="1"/>
  <c r="AZ241" i="11" s="1"/>
  <c r="CA887" i="11" a="1"/>
  <c r="CA887" i="11" s="1"/>
  <c r="AZ887" i="11" a="1"/>
  <c r="AZ887" i="11" s="1"/>
  <c r="AZ385" i="11" a="1"/>
  <c r="AZ385" i="11" s="1"/>
  <c r="CA385" i="11" a="1"/>
  <c r="CA385" i="11" s="1"/>
  <c r="CA104" i="11" a="1"/>
  <c r="CA104" i="11" s="1"/>
  <c r="AZ104" i="11" a="1"/>
  <c r="AZ104" i="11" s="1"/>
  <c r="CA381" i="11" a="1"/>
  <c r="CA381" i="11" s="1"/>
  <c r="AZ381" i="11" a="1"/>
  <c r="AZ381" i="11" s="1"/>
  <c r="AZ697" i="11" a="1"/>
  <c r="AZ697" i="11" s="1"/>
  <c r="CA697" i="11" a="1"/>
  <c r="CA697" i="11" s="1"/>
  <c r="CA88" i="11" a="1"/>
  <c r="CA88" i="11" s="1"/>
  <c r="AZ88" i="11" a="1"/>
  <c r="AZ88" i="11" s="1"/>
  <c r="AZ362" i="11" a="1"/>
  <c r="AZ362" i="11" s="1"/>
  <c r="CA362" i="11" a="1"/>
  <c r="CA362" i="11" s="1"/>
  <c r="CA823" i="11" a="1"/>
  <c r="CA823" i="11" s="1"/>
  <c r="AZ823" i="11" a="1"/>
  <c r="AZ823" i="11" s="1"/>
  <c r="AZ484" i="11" a="1"/>
  <c r="AZ484" i="11" s="1"/>
  <c r="CA484" i="11" a="1"/>
  <c r="CA484" i="11" s="1"/>
  <c r="CA128" i="11" a="1"/>
  <c r="CA128" i="11" s="1"/>
  <c r="AZ128" i="11" a="1"/>
  <c r="AZ128" i="11" s="1"/>
  <c r="CA438" i="11" a="1"/>
  <c r="CA438" i="11" s="1"/>
  <c r="AZ438" i="11" a="1"/>
  <c r="AZ438" i="11" s="1"/>
  <c r="CA572" i="11" a="1"/>
  <c r="CA572" i="11" s="1"/>
  <c r="AZ572" i="11" a="1"/>
  <c r="AZ572" i="11" s="1"/>
  <c r="AZ621" i="11" a="1"/>
  <c r="AZ621" i="11" s="1"/>
  <c r="CA621" i="11" a="1"/>
  <c r="CA621" i="11" s="1"/>
  <c r="CA520" i="11" a="1"/>
  <c r="CA520" i="11" s="1"/>
  <c r="AZ520" i="11" a="1"/>
  <c r="AZ520" i="11" s="1"/>
  <c r="AZ33" i="11" a="1"/>
  <c r="AZ33" i="11" s="1"/>
  <c r="CA33" i="11" a="1"/>
  <c r="CA33" i="11" s="1"/>
  <c r="AZ63" i="11" a="1"/>
  <c r="AZ63" i="11" s="1"/>
  <c r="H20" i="12" s="1"/>
  <c r="CA524" i="11" a="1"/>
  <c r="CA524" i="11" s="1"/>
  <c r="AZ524" i="11" a="1"/>
  <c r="AZ524" i="11" s="1"/>
  <c r="CA563" i="11" a="1"/>
  <c r="CA563" i="11" s="1"/>
  <c r="AZ563" i="11" a="1"/>
  <c r="AZ563" i="11" s="1"/>
  <c r="AZ327" i="11" a="1"/>
  <c r="AZ327" i="11" s="1"/>
  <c r="CA327" i="11" a="1"/>
  <c r="CA327" i="11" s="1"/>
  <c r="CA108" i="11" a="1"/>
  <c r="CA108" i="11" s="1"/>
  <c r="AZ108" i="11" a="1"/>
  <c r="AZ108" i="11" s="1"/>
  <c r="CA302" i="11" a="1"/>
  <c r="CA302" i="11" s="1"/>
  <c r="AZ302" i="11" a="1"/>
  <c r="AZ302" i="11" s="1"/>
  <c r="AZ476" i="11" a="1"/>
  <c r="AZ476" i="11" s="1"/>
  <c r="CA476" i="11" a="1"/>
  <c r="CA476" i="11" s="1"/>
  <c r="CA683" i="11" a="1"/>
  <c r="CA683" i="11" s="1"/>
  <c r="AZ683" i="11" a="1"/>
  <c r="AZ683" i="11" s="1"/>
  <c r="AZ21" i="11" a="1"/>
  <c r="AZ21" i="11" s="1"/>
  <c r="CA21" i="11" a="1"/>
  <c r="CA21" i="11" s="1"/>
  <c r="CA839" i="11" a="1"/>
  <c r="CA839" i="11" s="1"/>
  <c r="AZ839" i="11" a="1"/>
  <c r="AZ839" i="11" s="1"/>
  <c r="AZ598" i="11" a="1"/>
  <c r="AZ598" i="11" s="1"/>
  <c r="CA598" i="11" a="1"/>
  <c r="CA598" i="11" s="1"/>
  <c r="CA153" i="11" a="1"/>
  <c r="CA153" i="11" s="1"/>
  <c r="AZ153" i="11" a="1"/>
  <c r="AZ153" i="11" s="1"/>
  <c r="AZ331" i="11" a="1"/>
  <c r="AZ331" i="11" s="1"/>
  <c r="CA331" i="11" a="1"/>
  <c r="CA331" i="11" s="1"/>
  <c r="CA460" i="11" a="1"/>
  <c r="CA460" i="11" s="1"/>
  <c r="AZ460" i="11" a="1"/>
  <c r="AZ460" i="11" s="1"/>
  <c r="CA582" i="11" a="1"/>
  <c r="CA582" i="11" s="1"/>
  <c r="AZ582" i="11" a="1"/>
  <c r="AZ582" i="11" s="1"/>
  <c r="AZ645" i="11" a="1"/>
  <c r="AZ645" i="11" s="1"/>
  <c r="CA645" i="11" a="1"/>
  <c r="CA645" i="11" s="1"/>
  <c r="CA57" i="11" a="1"/>
  <c r="CA57" i="11" s="1"/>
  <c r="AZ57" i="11" a="1"/>
  <c r="AZ57" i="11" s="1"/>
  <c r="AZ658" i="11" a="1"/>
  <c r="AZ658" i="11" s="1"/>
  <c r="CA658" i="11" a="1"/>
  <c r="CA658" i="11" s="1"/>
  <c r="CA722" i="11" a="1"/>
  <c r="CA722" i="11" s="1"/>
  <c r="AZ722" i="11" a="1"/>
  <c r="AZ722" i="11" s="1"/>
  <c r="CA548" i="11" a="1"/>
  <c r="CA548" i="11" s="1"/>
  <c r="AZ548" i="11" a="1"/>
  <c r="AZ548" i="11" s="1"/>
  <c r="AZ652" i="11" a="1"/>
  <c r="AZ652" i="11" s="1"/>
  <c r="CA652" i="11" a="1"/>
  <c r="CA652" i="11" s="1"/>
  <c r="CA445" i="11" a="1"/>
  <c r="CA445" i="11" s="1"/>
  <c r="AZ445" i="11" a="1"/>
  <c r="AZ445" i="11" s="1"/>
  <c r="AZ11" i="11" a="1"/>
  <c r="AZ11" i="11" s="1"/>
  <c r="H5" i="12" s="1"/>
  <c r="CA874" i="11" a="1"/>
  <c r="CA874" i="11" s="1"/>
  <c r="AZ874" i="11" a="1"/>
  <c r="AZ874" i="11" s="1"/>
  <c r="CA487" i="11" a="1"/>
  <c r="CA487" i="11" s="1"/>
  <c r="AZ487" i="11" a="1"/>
  <c r="AZ487" i="11" s="1"/>
  <c r="AZ235" i="11" a="1"/>
  <c r="AZ235" i="11" s="1"/>
  <c r="CA235" i="11" a="1"/>
  <c r="CA235" i="11" s="1"/>
  <c r="AZ217" i="11" a="1"/>
  <c r="AZ217" i="11" s="1"/>
  <c r="CA217" i="11" a="1"/>
  <c r="CA217" i="11" s="1"/>
  <c r="CA577" i="11" a="1"/>
  <c r="CA577" i="11" s="1"/>
  <c r="AZ577" i="11" a="1"/>
  <c r="AZ577" i="11" s="1"/>
  <c r="AZ118" i="11" a="1"/>
  <c r="AZ118" i="11" s="1"/>
  <c r="CA118" i="11" a="1"/>
  <c r="CA118" i="11" s="1"/>
  <c r="AZ737" i="11" a="1"/>
  <c r="AZ737" i="11" s="1"/>
  <c r="CA737" i="11" a="1"/>
  <c r="CA737" i="11" s="1"/>
  <c r="AZ534" i="11" a="1"/>
  <c r="AZ534" i="11" s="1"/>
  <c r="CA534" i="11" a="1"/>
  <c r="CA534" i="11" s="1"/>
  <c r="CA129" i="11" a="1"/>
  <c r="CA129" i="11" s="1"/>
  <c r="AZ129" i="11" a="1"/>
  <c r="AZ129" i="11" s="1"/>
  <c r="CA586" i="11" a="1"/>
  <c r="CA586" i="11" s="1"/>
  <c r="AZ586" i="11" a="1"/>
  <c r="AZ586" i="11" s="1"/>
  <c r="AZ514" i="11" a="1"/>
  <c r="AZ514" i="11" s="1"/>
  <c r="CA514" i="11" a="1"/>
  <c r="CA514" i="11" s="1"/>
  <c r="CA286" i="11" a="1"/>
  <c r="CA286" i="11" s="1"/>
  <c r="AZ286" i="11" a="1"/>
  <c r="AZ286" i="11" s="1"/>
  <c r="AZ319" i="11" a="1"/>
  <c r="AZ319" i="11" s="1"/>
  <c r="CA319" i="11" a="1"/>
  <c r="CA319" i="11" s="1"/>
  <c r="CA356" i="11" a="1"/>
  <c r="CA356" i="11" s="1"/>
  <c r="AZ356" i="11" a="1"/>
  <c r="AZ356" i="11" s="1"/>
  <c r="AZ159" i="11" a="1"/>
  <c r="AZ159" i="11" s="1"/>
  <c r="CA159" i="11" a="1"/>
  <c r="CA159" i="11" s="1"/>
  <c r="CA40" i="11" a="1"/>
  <c r="CA40" i="11" s="1"/>
  <c r="AZ40" i="11" a="1"/>
  <c r="AZ40" i="11" s="1"/>
  <c r="CA776" i="11" a="1"/>
  <c r="CA776" i="11" s="1"/>
  <c r="AZ776" i="11" a="1"/>
  <c r="AZ776" i="11" s="1"/>
  <c r="CA102" i="11" a="1"/>
  <c r="CA102" i="11" s="1"/>
  <c r="AZ102" i="11" a="1"/>
  <c r="AZ102" i="11" s="1"/>
  <c r="CA579" i="11" a="1"/>
  <c r="CA579" i="11" s="1"/>
  <c r="AZ579" i="11" a="1"/>
  <c r="AZ579" i="11" s="1"/>
  <c r="AZ12" i="11" a="1"/>
  <c r="AZ12" i="11" s="1"/>
  <c r="H6" i="12" s="1"/>
  <c r="AZ122" i="11" a="1"/>
  <c r="AZ122" i="11" s="1"/>
  <c r="CA122" i="11" a="1"/>
  <c r="CA122" i="11" s="1"/>
  <c r="AZ851" i="11" a="1"/>
  <c r="AZ851" i="11" s="1"/>
  <c r="CA851" i="11" a="1"/>
  <c r="CA851" i="11" s="1"/>
  <c r="CA182" i="11" a="1"/>
  <c r="CA182" i="11" s="1"/>
  <c r="AZ182" i="11" a="1"/>
  <c r="AZ182" i="11" s="1"/>
  <c r="CA540" i="11" a="1"/>
  <c r="CA540" i="11" s="1"/>
  <c r="AZ540" i="11" a="1"/>
  <c r="AZ540" i="11" s="1"/>
  <c r="AZ123" i="11" a="1"/>
  <c r="AZ123" i="11" s="1"/>
  <c r="CA123" i="11" a="1"/>
  <c r="CA123" i="11" s="1"/>
  <c r="DM9" i="11"/>
  <c r="J23" i="8" s="1"/>
  <c r="G4" i="12"/>
  <c r="CA164" i="11" a="1"/>
  <c r="CA164" i="11" s="1"/>
  <c r="AZ164" i="11" a="1"/>
  <c r="AZ164" i="11" s="1"/>
  <c r="AZ870" i="11" a="1"/>
  <c r="AZ870" i="11" s="1"/>
  <c r="CA870" i="11" a="1"/>
  <c r="CA870" i="11" s="1"/>
  <c r="AZ162" i="11" a="1"/>
  <c r="AZ162" i="11" s="1"/>
  <c r="CA162" i="11" a="1"/>
  <c r="CA162" i="11" s="1"/>
  <c r="AZ498" i="11" a="1"/>
  <c r="AZ498" i="11" s="1"/>
  <c r="CA498" i="11" a="1"/>
  <c r="CA498" i="11" s="1"/>
  <c r="AZ298" i="11" a="1"/>
  <c r="AZ298" i="11" s="1"/>
  <c r="CA298" i="11" a="1"/>
  <c r="CA298" i="11" s="1"/>
  <c r="AZ200" i="11" a="1"/>
  <c r="AZ200" i="11" s="1"/>
  <c r="CA200" i="11" a="1"/>
  <c r="CA200" i="11" s="1"/>
  <c r="CA157" i="11" a="1"/>
  <c r="CA157" i="11" s="1"/>
  <c r="AZ157" i="11" a="1"/>
  <c r="AZ157" i="11" s="1"/>
  <c r="CA354" i="11" a="1"/>
  <c r="CA354" i="11" s="1"/>
  <c r="AZ354" i="11" a="1"/>
  <c r="AZ354" i="11" s="1"/>
  <c r="CA881" i="11" a="1"/>
  <c r="CA881" i="11" s="1"/>
  <c r="AZ881" i="11" a="1"/>
  <c r="AZ881" i="11" s="1"/>
  <c r="CA199" i="11" a="1"/>
  <c r="CA199" i="11" s="1"/>
  <c r="AZ199" i="11" a="1"/>
  <c r="AZ199" i="11" s="1"/>
  <c r="DM14" i="11"/>
  <c r="J28" i="8" s="1"/>
  <c r="G9" i="12"/>
  <c r="CA813" i="11" a="1"/>
  <c r="CA813" i="11" s="1"/>
  <c r="AZ813" i="11" a="1"/>
  <c r="AZ813" i="11" s="1"/>
  <c r="CA542" i="11" a="1"/>
  <c r="CA542" i="11" s="1"/>
  <c r="AZ542" i="11" a="1"/>
  <c r="AZ542" i="11" s="1"/>
  <c r="AZ626" i="11" a="1"/>
  <c r="AZ626" i="11" s="1"/>
  <c r="CA626" i="11" a="1"/>
  <c r="CA626" i="11" s="1"/>
  <c r="AZ355" i="11" a="1"/>
  <c r="AZ355" i="11" s="1"/>
  <c r="CA355" i="11" a="1"/>
  <c r="CA355" i="11" s="1"/>
  <c r="CA326" i="11" a="1"/>
  <c r="CA326" i="11" s="1"/>
  <c r="AZ326" i="11" a="1"/>
  <c r="AZ326" i="11" s="1"/>
  <c r="CA229" i="11" a="1"/>
  <c r="CA229" i="11" s="1"/>
  <c r="AZ229" i="11" a="1"/>
  <c r="AZ229" i="11" s="1"/>
  <c r="CA337" i="11" a="1"/>
  <c r="CA337" i="11" s="1"/>
  <c r="AZ337" i="11" a="1"/>
  <c r="AZ337" i="11" s="1"/>
  <c r="AZ473" i="11" a="1"/>
  <c r="AZ473" i="11" s="1"/>
  <c r="CA473" i="11" a="1"/>
  <c r="CA473" i="11" s="1"/>
  <c r="CA671" i="11" a="1"/>
  <c r="CA671" i="11" s="1"/>
  <c r="AZ671" i="11" a="1"/>
  <c r="AZ671" i="11" s="1"/>
  <c r="AZ624" i="11" a="1"/>
  <c r="AZ624" i="11" s="1"/>
  <c r="CA624" i="11" a="1"/>
  <c r="CA624" i="11" s="1"/>
  <c r="CA827" i="11" a="1"/>
  <c r="CA827" i="11" s="1"/>
  <c r="AZ827" i="11" a="1"/>
  <c r="AZ827" i="11" s="1"/>
  <c r="AZ742" i="11" a="1"/>
  <c r="AZ742" i="11" s="1"/>
  <c r="CA742" i="11" a="1"/>
  <c r="CA742" i="11" s="1"/>
  <c r="CA793" i="11" a="1"/>
  <c r="CA793" i="11" s="1"/>
  <c r="AZ793" i="11" a="1"/>
  <c r="AZ793" i="11" s="1"/>
  <c r="AZ269" i="11" a="1"/>
  <c r="AZ269" i="11" s="1"/>
  <c r="H35" i="12" s="1"/>
  <c r="CA696" i="11" a="1"/>
  <c r="CA696" i="11" s="1"/>
  <c r="AZ696" i="11" a="1"/>
  <c r="AZ696" i="11" s="1"/>
  <c r="AZ610" i="11" a="1"/>
  <c r="AZ610" i="11" s="1"/>
  <c r="CA610" i="11" a="1"/>
  <c r="CA610" i="11" s="1"/>
  <c r="AZ670" i="11" a="1"/>
  <c r="AZ670" i="11" s="1"/>
  <c r="CA670" i="11" a="1"/>
  <c r="CA670" i="11" s="1"/>
  <c r="CA556" i="11" a="1"/>
  <c r="CA556" i="11" s="1"/>
  <c r="AZ556" i="11" a="1"/>
  <c r="AZ556" i="11" s="1"/>
  <c r="CA237" i="11" a="1"/>
  <c r="CA237" i="11" s="1"/>
  <c r="AZ237" i="11" a="1"/>
  <c r="AZ237" i="11" s="1"/>
  <c r="CA427" i="11" a="1"/>
  <c r="CA427" i="11" s="1"/>
  <c r="AZ427" i="11" a="1"/>
  <c r="AZ427" i="11" s="1"/>
  <c r="CA777" i="11" a="1"/>
  <c r="CA777" i="11" s="1"/>
  <c r="AZ777" i="11" a="1"/>
  <c r="AZ777" i="11" s="1"/>
  <c r="CA304" i="11" a="1"/>
  <c r="CA304" i="11" s="1"/>
  <c r="AZ304" i="11" a="1"/>
  <c r="AZ304" i="11" s="1"/>
  <c r="AZ263" i="11" a="1"/>
  <c r="AZ263" i="11" s="1"/>
  <c r="CA263" i="11" a="1"/>
  <c r="CA263" i="11" s="1"/>
  <c r="AZ314" i="11" a="1"/>
  <c r="AZ314" i="11" s="1"/>
  <c r="CA314" i="11" a="1"/>
  <c r="CA314" i="11" s="1"/>
  <c r="AZ739" i="11" a="1"/>
  <c r="AZ739" i="11" s="1"/>
  <c r="CA739" i="11" a="1"/>
  <c r="CA739" i="11" s="1"/>
  <c r="CA113" i="11" a="1"/>
  <c r="CA113" i="11" s="1"/>
  <c r="AZ113" i="11" a="1"/>
  <c r="AZ113" i="11" s="1"/>
  <c r="AZ253" i="11" a="1"/>
  <c r="AZ253" i="11" s="1"/>
  <c r="CA253" i="11" a="1"/>
  <c r="CA253" i="11" s="1"/>
  <c r="AZ467" i="11" a="1"/>
  <c r="AZ467" i="11" s="1"/>
  <c r="CA467" i="11" a="1"/>
  <c r="CA467" i="11" s="1"/>
  <c r="AZ23" i="11" a="1"/>
  <c r="AZ23" i="11" s="1"/>
  <c r="CA23" i="11" a="1"/>
  <c r="CA23" i="11" s="1"/>
  <c r="CA456" i="11" a="1"/>
  <c r="CA456" i="11" s="1"/>
  <c r="AZ456" i="11" a="1"/>
  <c r="AZ456" i="11" s="1"/>
  <c r="CA807" i="11" a="1"/>
  <c r="CA807" i="11" s="1"/>
  <c r="AZ807" i="11" a="1"/>
  <c r="AZ807" i="11" s="1"/>
  <c r="DM10" i="11"/>
  <c r="J24" i="8" s="1"/>
  <c r="G5" i="12"/>
  <c r="AZ643" i="11" a="1"/>
  <c r="AZ643" i="11" s="1"/>
  <c r="CA643" i="11" a="1"/>
  <c r="CA643" i="11" s="1"/>
  <c r="AZ370" i="11" a="1"/>
  <c r="AZ370" i="11" s="1"/>
  <c r="CA370" i="11" a="1"/>
  <c r="CA370" i="11" s="1"/>
  <c r="CA708" i="11" a="1"/>
  <c r="CA708" i="11" s="1"/>
  <c r="AZ708" i="11" a="1"/>
  <c r="AZ708" i="11" s="1"/>
  <c r="AZ249" i="11" a="1"/>
  <c r="AZ249" i="11" s="1"/>
  <c r="CA249" i="11" a="1"/>
  <c r="CA249" i="11" s="1"/>
  <c r="CA568" i="11" a="1"/>
  <c r="CA568" i="11" s="1"/>
  <c r="AZ568" i="11" a="1"/>
  <c r="AZ568" i="11" s="1"/>
  <c r="AZ681" i="11" a="1"/>
  <c r="AZ681" i="11" s="1"/>
  <c r="CA681" i="11" a="1"/>
  <c r="CA681" i="11" s="1"/>
  <c r="CA365" i="11" a="1"/>
  <c r="CA365" i="11" s="1"/>
  <c r="AZ365" i="11" a="1"/>
  <c r="AZ365" i="11" s="1"/>
  <c r="CA287" i="11" a="1"/>
  <c r="CA287" i="11" s="1"/>
  <c r="AZ287" i="11" a="1"/>
  <c r="AZ287" i="11" s="1"/>
  <c r="AZ390" i="11" a="1"/>
  <c r="AZ390" i="11" s="1"/>
  <c r="CA390" i="11" a="1"/>
  <c r="CA390" i="11" s="1"/>
  <c r="AZ637" i="11" a="1"/>
  <c r="AZ637" i="11" s="1"/>
  <c r="CA637" i="11" a="1"/>
  <c r="CA637" i="11" s="1"/>
  <c r="AZ191" i="11" a="1"/>
  <c r="AZ191" i="11" s="1"/>
  <c r="CA191" i="11" a="1"/>
  <c r="CA191" i="11" s="1"/>
  <c r="CA416" i="11" a="1"/>
  <c r="CA416" i="11" s="1"/>
  <c r="AZ416" i="11" a="1"/>
  <c r="AZ416" i="11" s="1"/>
  <c r="CA736" i="11" a="1"/>
  <c r="CA736" i="11" s="1"/>
  <c r="AZ736" i="11" a="1"/>
  <c r="AZ736" i="11" s="1"/>
  <c r="CA490" i="11" a="1"/>
  <c r="CA490" i="11" s="1"/>
  <c r="AZ490" i="11" a="1"/>
  <c r="AZ490" i="11" s="1"/>
  <c r="AZ146" i="11" a="1"/>
  <c r="AZ146" i="11" s="1"/>
  <c r="CA146" i="11" a="1"/>
  <c r="CA146" i="11" s="1"/>
  <c r="DM11" i="11"/>
  <c r="J25" i="8" s="1"/>
  <c r="G6" i="12"/>
  <c r="AZ507" i="11" a="1"/>
  <c r="AZ507" i="11" s="1"/>
  <c r="CA507" i="11" a="1"/>
  <c r="CA507" i="11" s="1"/>
  <c r="AZ765" i="11" a="1"/>
  <c r="AZ765" i="11" s="1"/>
  <c r="CA765" i="11" a="1"/>
  <c r="CA765" i="11" s="1"/>
  <c r="CA518" i="11" a="1"/>
  <c r="CA518" i="11" s="1"/>
  <c r="AZ518" i="11" a="1"/>
  <c r="AZ518" i="11" s="1"/>
  <c r="CA121" i="11" a="1"/>
  <c r="CA121" i="11" s="1"/>
  <c r="AZ121" i="11" a="1"/>
  <c r="AZ121" i="11" s="1"/>
  <c r="CA578" i="11" a="1"/>
  <c r="CA578" i="11" s="1"/>
  <c r="AZ578" i="11" a="1"/>
  <c r="AZ578" i="11" s="1"/>
  <c r="AZ168" i="11" a="1"/>
  <c r="AZ168" i="11" s="1"/>
  <c r="CA168" i="11" a="1"/>
  <c r="CA168" i="11" s="1"/>
  <c r="AZ859" i="11" a="1"/>
  <c r="AZ859" i="11" s="1"/>
  <c r="CA859" i="11" a="1"/>
  <c r="CA859" i="11" s="1"/>
  <c r="CA152" i="11" a="1"/>
  <c r="CA152" i="11" s="1"/>
  <c r="AZ152" i="11" a="1"/>
  <c r="AZ152" i="11" s="1"/>
  <c r="AZ130" i="11" a="1"/>
  <c r="AZ130" i="11" s="1"/>
  <c r="CA130" i="11" a="1"/>
  <c r="CA130" i="11" s="1"/>
  <c r="CA616" i="11" a="1"/>
  <c r="CA616" i="11" s="1"/>
  <c r="AZ616" i="11" a="1"/>
  <c r="AZ616" i="11" s="1"/>
  <c r="AZ73" i="11" a="1"/>
  <c r="AZ73" i="11" s="1"/>
  <c r="CA73" i="11" a="1"/>
  <c r="CA73" i="11" s="1"/>
  <c r="AZ351" i="11" a="1"/>
  <c r="AZ351" i="11" s="1"/>
  <c r="CA351" i="11" a="1"/>
  <c r="CA351" i="11" s="1"/>
  <c r="CA436" i="11" a="1"/>
  <c r="CA436" i="11" s="1"/>
  <c r="AZ436" i="11" a="1"/>
  <c r="AZ436" i="11" s="1"/>
  <c r="AZ690" i="11" a="1"/>
  <c r="AZ690" i="11" s="1"/>
  <c r="CA690" i="11" a="1"/>
  <c r="CA690" i="11" s="1"/>
  <c r="AZ103" i="11" a="1"/>
  <c r="AZ103" i="11" s="1"/>
  <c r="CA103" i="11" a="1"/>
  <c r="CA103" i="11" s="1"/>
  <c r="CA262" i="11" a="1"/>
  <c r="CA262" i="11" s="1"/>
  <c r="AZ262" i="11" a="1"/>
  <c r="AZ262" i="11" s="1"/>
  <c r="AZ720" i="11" a="1"/>
  <c r="AZ720" i="11" s="1"/>
  <c r="CA720" i="11" a="1"/>
  <c r="CA720" i="11" s="1"/>
  <c r="CA561" i="11" a="1"/>
  <c r="CA561" i="11" s="1"/>
  <c r="AZ561" i="11" a="1"/>
  <c r="AZ561" i="11" s="1"/>
  <c r="CA654" i="11" a="1"/>
  <c r="CA654" i="11" s="1"/>
  <c r="AZ654" i="11" a="1"/>
  <c r="AZ654" i="11" s="1"/>
  <c r="CA676" i="11" a="1"/>
  <c r="CA676" i="11" s="1"/>
  <c r="AZ676" i="11" a="1"/>
  <c r="AZ676" i="11" s="1"/>
  <c r="AZ203" i="11" a="1"/>
  <c r="AZ203" i="11" s="1"/>
  <c r="CA203" i="11" a="1"/>
  <c r="CA203" i="11" s="1"/>
  <c r="AZ402" i="11" a="1"/>
  <c r="AZ402" i="11" s="1"/>
  <c r="CA402" i="11" a="1"/>
  <c r="CA402" i="11" s="1"/>
  <c r="AZ10" i="11" a="1"/>
  <c r="AZ10" i="11" s="1"/>
  <c r="AZ564" i="11" a="1"/>
  <c r="AZ564" i="11" s="1"/>
  <c r="CA564" i="11" a="1"/>
  <c r="CA564" i="11" s="1"/>
  <c r="CA865" i="11" a="1"/>
  <c r="CA865" i="11" s="1"/>
  <c r="AZ865" i="11" a="1"/>
  <c r="AZ865" i="11" s="1"/>
  <c r="CA452" i="11" a="1"/>
  <c r="CA452" i="11" s="1"/>
  <c r="AZ452" i="11" a="1"/>
  <c r="AZ452" i="11" s="1"/>
  <c r="AZ786" i="11" a="1"/>
  <c r="AZ786" i="11" s="1"/>
  <c r="CA786" i="11" a="1"/>
  <c r="CA786" i="11" s="1"/>
  <c r="AZ725" i="11" a="1"/>
  <c r="AZ725" i="11" s="1"/>
  <c r="CA725" i="11" a="1"/>
  <c r="CA725" i="11" s="1"/>
  <c r="AZ541" i="11" a="1"/>
  <c r="AZ541" i="11" s="1"/>
  <c r="CA541" i="11" a="1"/>
  <c r="CA541" i="11" s="1"/>
  <c r="AZ324" i="11" a="1"/>
  <c r="AZ324" i="11" s="1"/>
  <c r="CA324" i="11" a="1"/>
  <c r="CA324" i="11" s="1"/>
  <c r="CA500" i="11" a="1"/>
  <c r="CA500" i="11" s="1"/>
  <c r="AZ500" i="11" a="1"/>
  <c r="AZ500" i="11" s="1"/>
  <c r="CA19" i="11" a="1"/>
  <c r="CA19" i="11" s="1"/>
  <c r="AZ19" i="11" a="1"/>
  <c r="AZ19" i="11" s="1"/>
  <c r="AZ784" i="11" a="1"/>
  <c r="AZ784" i="11" s="1"/>
  <c r="CA784" i="11" a="1"/>
  <c r="CA784" i="11" s="1"/>
  <c r="CA611" i="11" a="1"/>
  <c r="CA611" i="11" s="1"/>
  <c r="AZ611" i="11" a="1"/>
  <c r="AZ611" i="11" s="1"/>
  <c r="AZ609" i="11" a="1"/>
  <c r="AZ609" i="11" s="1"/>
  <c r="CA609" i="11" a="1"/>
  <c r="CA609" i="11" s="1"/>
  <c r="CA659" i="11" a="1"/>
  <c r="CA659" i="11" s="1"/>
  <c r="AZ659" i="11" a="1"/>
  <c r="AZ659" i="11" s="1"/>
  <c r="AZ15" i="11" a="1"/>
  <c r="AZ15" i="11" s="1"/>
  <c r="H9" i="12" s="1"/>
  <c r="AZ728" i="11" a="1"/>
  <c r="AZ728" i="11" s="1"/>
  <c r="CA728" i="11" a="1"/>
  <c r="CA728" i="11" s="1"/>
  <c r="CA349" i="11" a="1"/>
  <c r="CA349" i="11" s="1"/>
  <c r="AZ349" i="11" a="1"/>
  <c r="AZ349" i="11" s="1"/>
  <c r="AZ857" i="11" a="1"/>
  <c r="AZ857" i="11" s="1"/>
  <c r="CA857" i="11" a="1"/>
  <c r="CA857" i="11" s="1"/>
  <c r="AZ18" i="11" a="1"/>
  <c r="AZ18" i="11" s="1"/>
  <c r="CA18" i="11" a="1"/>
  <c r="CA18" i="11" s="1"/>
  <c r="AZ64" i="11" a="1"/>
  <c r="AZ64" i="11" s="1"/>
  <c r="H21" i="12" s="1"/>
  <c r="AZ261" i="11" a="1"/>
  <c r="AZ261" i="11" s="1"/>
  <c r="CA261" i="11" a="1"/>
  <c r="CA261" i="11" s="1"/>
  <c r="AZ25" i="11" a="1"/>
  <c r="AZ25" i="11" s="1"/>
  <c r="CA25" i="11" a="1"/>
  <c r="CA25" i="11" s="1"/>
  <c r="CA746" i="11" a="1"/>
  <c r="CA746" i="11" s="1"/>
  <c r="AZ746" i="11" a="1"/>
  <c r="AZ746" i="11" s="1"/>
  <c r="AZ817" i="11" a="1"/>
  <c r="AZ817" i="11" s="1"/>
  <c r="CA817" i="11" a="1"/>
  <c r="CA817" i="11" s="1"/>
  <c r="CA713" i="11" a="1"/>
  <c r="CA713" i="11" s="1"/>
  <c r="AZ713" i="11" a="1"/>
  <c r="AZ713" i="11" s="1"/>
  <c r="AZ521" i="11" a="1"/>
  <c r="AZ521" i="11" s="1"/>
  <c r="CA521" i="11" a="1"/>
  <c r="CA521" i="11" s="1"/>
  <c r="CA675" i="11" a="1"/>
  <c r="CA675" i="11" s="1"/>
  <c r="AZ675" i="11" a="1"/>
  <c r="AZ675" i="11" s="1"/>
  <c r="CA477" i="11" a="1"/>
  <c r="CA477" i="11" s="1"/>
  <c r="AZ477" i="11" a="1"/>
  <c r="AZ477" i="11" s="1"/>
  <c r="AZ223" i="11" a="1"/>
  <c r="AZ223" i="11" s="1"/>
  <c r="CA223" i="11" a="1"/>
  <c r="CA223" i="11" s="1"/>
  <c r="AZ539" i="11" a="1"/>
  <c r="AZ539" i="11" s="1"/>
  <c r="CA539" i="11" a="1"/>
  <c r="CA539" i="11" s="1"/>
  <c r="AZ496" i="11" a="1"/>
  <c r="AZ496" i="11" s="1"/>
  <c r="CA496" i="11" a="1"/>
  <c r="CA496" i="11" s="1"/>
  <c r="CA137" i="11" a="1"/>
  <c r="CA137" i="11" s="1"/>
  <c r="AZ137" i="11" a="1"/>
  <c r="AZ137" i="11" s="1"/>
  <c r="AZ348" i="11" a="1"/>
  <c r="AZ348" i="11" s="1"/>
  <c r="CA348" i="11" a="1"/>
  <c r="CA348" i="11" s="1"/>
  <c r="CA308" i="11" a="1"/>
  <c r="CA308" i="11" s="1"/>
  <c r="AZ308" i="11" a="1"/>
  <c r="AZ308" i="11" s="1"/>
  <c r="CA522" i="11" a="1"/>
  <c r="CA522" i="11" s="1"/>
  <c r="AZ522" i="11" a="1"/>
  <c r="AZ522" i="11" s="1"/>
  <c r="CA448" i="11" a="1"/>
  <c r="CA448" i="11" s="1"/>
  <c r="AZ448" i="11" a="1"/>
  <c r="AZ448" i="11" s="1"/>
  <c r="AZ49" i="11" a="1"/>
  <c r="AZ49" i="11" s="1"/>
  <c r="H14" i="12" s="1"/>
  <c r="AZ623" i="11" a="1"/>
  <c r="AZ623" i="11" s="1"/>
  <c r="CA623" i="11" a="1"/>
  <c r="CA623" i="11" s="1"/>
  <c r="AZ481" i="11" a="1"/>
  <c r="AZ481" i="11" s="1"/>
  <c r="CA481" i="11" a="1"/>
  <c r="CA481" i="11" s="1"/>
  <c r="AZ407" i="11" a="1"/>
  <c r="AZ407" i="11" s="1"/>
  <c r="CA407" i="11" a="1"/>
  <c r="CA407" i="11" s="1"/>
  <c r="CA294" i="11" a="1"/>
  <c r="CA294" i="11" s="1"/>
  <c r="AZ294" i="11" a="1"/>
  <c r="AZ294" i="11" s="1"/>
  <c r="AZ810" i="11" a="1"/>
  <c r="AZ810" i="11" s="1"/>
  <c r="CA810" i="11" a="1"/>
  <c r="CA810" i="11" s="1"/>
  <c r="CA360" i="11" a="1"/>
  <c r="CA360" i="11" s="1"/>
  <c r="AZ360" i="11" a="1"/>
  <c r="AZ360" i="11" s="1"/>
  <c r="AZ111" i="11" a="1"/>
  <c r="AZ111" i="11" s="1"/>
  <c r="CA111" i="11" a="1"/>
  <c r="CA111" i="11" s="1"/>
  <c r="CA581" i="11" a="1"/>
  <c r="CA581" i="11" s="1"/>
  <c r="AZ581" i="11" a="1"/>
  <c r="AZ581" i="11" s="1"/>
  <c r="CA84" i="11" a="1"/>
  <c r="CA84" i="11" s="1"/>
  <c r="AZ84" i="11" a="1"/>
  <c r="AZ84" i="11" s="1"/>
  <c r="AZ774" i="11" a="1"/>
  <c r="AZ774" i="11" s="1"/>
  <c r="CA774" i="11" a="1"/>
  <c r="CA774" i="11" s="1"/>
  <c r="AZ764" i="11" a="1"/>
  <c r="AZ764" i="11" s="1"/>
  <c r="CA764" i="11" a="1"/>
  <c r="CA764" i="11" s="1"/>
  <c r="AZ69" i="11" a="1"/>
  <c r="AZ69" i="11" s="1"/>
  <c r="H26" i="12" s="1"/>
  <c r="CA749" i="11" a="1"/>
  <c r="CA749" i="11" s="1"/>
  <c r="AZ749" i="11" a="1"/>
  <c r="AZ749" i="11" s="1"/>
  <c r="CA650" i="11" a="1"/>
  <c r="CA650" i="11" s="1"/>
  <c r="AZ650" i="11" a="1"/>
  <c r="AZ650" i="11" s="1"/>
  <c r="CA258" i="11" a="1"/>
  <c r="CA258" i="11" s="1"/>
  <c r="AZ258" i="11" a="1"/>
  <c r="AZ258" i="11" s="1"/>
  <c r="CA175" i="11" a="1"/>
  <c r="CA175" i="11" s="1"/>
  <c r="AZ175" i="11" a="1"/>
  <c r="AZ175" i="11" s="1"/>
  <c r="AZ9" i="11" a="1"/>
  <c r="AZ9" i="11" s="1"/>
  <c r="CA341" i="11" a="1"/>
  <c r="CA341" i="11" s="1"/>
  <c r="AZ341" i="11" a="1"/>
  <c r="AZ341" i="11" s="1"/>
  <c r="AZ13" i="11" a="1"/>
  <c r="AZ13" i="11" s="1"/>
  <c r="H7" i="12" s="1"/>
  <c r="AZ878" i="11" a="1"/>
  <c r="AZ878" i="11" s="1"/>
  <c r="CA878" i="11" a="1"/>
  <c r="CA878" i="11" s="1"/>
  <c r="CA165" i="11" a="1"/>
  <c r="CA165" i="11" s="1"/>
  <c r="AZ165" i="11" a="1"/>
  <c r="AZ165" i="11" s="1"/>
  <c r="CA89" i="11" a="1"/>
  <c r="CA89" i="11" s="1"/>
  <c r="AZ89" i="11" a="1"/>
  <c r="AZ89" i="11" s="1"/>
  <c r="AZ260" i="11" a="1"/>
  <c r="AZ260" i="11" s="1"/>
  <c r="CA260" i="11" a="1"/>
  <c r="CA260" i="11" s="1"/>
  <c r="CA566" i="11" a="1"/>
  <c r="CA566" i="11" s="1"/>
  <c r="AZ566" i="11" a="1"/>
  <c r="AZ566" i="11" s="1"/>
  <c r="CA112" i="11" a="1"/>
  <c r="CA112" i="11" s="1"/>
  <c r="AZ112" i="11" a="1"/>
  <c r="AZ112" i="11" s="1"/>
  <c r="AZ799" i="11" a="1"/>
  <c r="AZ799" i="11" s="1"/>
  <c r="CA799" i="11" a="1"/>
  <c r="CA799" i="11" s="1"/>
  <c r="CA555" i="11" a="1"/>
  <c r="CA555" i="11" s="1"/>
  <c r="AZ555" i="11" a="1"/>
  <c r="AZ555" i="11" s="1"/>
  <c r="AZ214" i="11" a="1"/>
  <c r="AZ214" i="11" s="1"/>
  <c r="H31" i="12" s="1"/>
  <c r="AZ55" i="11" a="1"/>
  <c r="AZ55" i="11" s="1"/>
  <c r="H19" i="12" s="1"/>
  <c r="AZ66" i="11" a="1"/>
  <c r="AZ66" i="11" s="1"/>
  <c r="H23" i="12" s="1"/>
  <c r="AZ45" i="11" a="1"/>
  <c r="AZ45" i="11" s="1"/>
  <c r="H10" i="12" s="1"/>
  <c r="AZ210" i="11" a="1"/>
  <c r="AZ210" i="11" s="1"/>
  <c r="H27" i="12" s="1"/>
  <c r="AZ8" i="11" a="1"/>
  <c r="AZ8" i="11" s="1"/>
  <c r="AZ238" i="11" a="1"/>
  <c r="AZ238" i="11" s="1"/>
  <c r="CA238" i="11" a="1"/>
  <c r="CA238" i="11" s="1"/>
  <c r="CA109" i="11" a="1"/>
  <c r="CA109" i="11" s="1"/>
  <c r="AZ109" i="11" a="1"/>
  <c r="AZ109" i="11" s="1"/>
  <c r="CA535" i="11" a="1"/>
  <c r="CA535" i="11" s="1"/>
  <c r="AZ535" i="11" a="1"/>
  <c r="AZ535" i="11" s="1"/>
  <c r="AZ531" i="11" a="1"/>
  <c r="AZ531" i="11" s="1"/>
  <c r="CA531" i="11" a="1"/>
  <c r="CA531" i="11" s="1"/>
  <c r="AZ14" i="11" a="1"/>
  <c r="AZ14" i="11" s="1"/>
  <c r="H8" i="12" s="1"/>
  <c r="CA665" i="11" a="1"/>
  <c r="CA665" i="11" s="1"/>
  <c r="AZ665" i="11" a="1"/>
  <c r="AZ665" i="11" s="1"/>
  <c r="AZ446" i="11" a="1"/>
  <c r="AZ446" i="11" s="1"/>
  <c r="CA446" i="11" a="1"/>
  <c r="CA446" i="11" s="1"/>
  <c r="AZ849" i="11" a="1"/>
  <c r="AZ849" i="11" s="1"/>
  <c r="CA849" i="11" a="1"/>
  <c r="CA849" i="11" s="1"/>
  <c r="CA661" i="11" a="1"/>
  <c r="CA661" i="11" s="1"/>
  <c r="AZ661" i="11" a="1"/>
  <c r="AZ661" i="11" s="1"/>
  <c r="AZ834" i="11" a="1"/>
  <c r="AZ834" i="11" s="1"/>
  <c r="CA834" i="11" a="1"/>
  <c r="CA834" i="11" s="1"/>
  <c r="AZ559" i="11" a="1"/>
  <c r="AZ559" i="11" s="1"/>
  <c r="CA559" i="11" a="1"/>
  <c r="CA559" i="11" s="1"/>
  <c r="AZ769" i="11" a="1"/>
  <c r="AZ769" i="11" s="1"/>
  <c r="CA769" i="11" a="1"/>
  <c r="CA769" i="11" s="1"/>
  <c r="CA772" i="11" a="1"/>
  <c r="CA772" i="11" s="1"/>
  <c r="AZ772" i="11" a="1"/>
  <c r="AZ772" i="11" s="1"/>
  <c r="CA753" i="11" a="1"/>
  <c r="CA753" i="11" s="1"/>
  <c r="AZ753" i="11" a="1"/>
  <c r="AZ753" i="11" s="1"/>
  <c r="CA877" i="11" a="1"/>
  <c r="CA877" i="11" s="1"/>
  <c r="AZ877" i="11" a="1"/>
  <c r="AZ877" i="11" s="1"/>
  <c r="CA384" i="11" a="1"/>
  <c r="CA384" i="11" s="1"/>
  <c r="AZ384" i="11" a="1"/>
  <c r="AZ384" i="11" s="1"/>
  <c r="CA58" i="11" a="1"/>
  <c r="CA58" i="11" s="1"/>
  <c r="AZ58" i="11" a="1"/>
  <c r="AZ58" i="11" s="1"/>
  <c r="AZ256" i="11" a="1"/>
  <c r="AZ256" i="11" s="1"/>
  <c r="CA256" i="11" a="1"/>
  <c r="CA256" i="11" s="1"/>
  <c r="AZ812" i="11" a="1"/>
  <c r="AZ812" i="11" s="1"/>
  <c r="CA812" i="11" a="1"/>
  <c r="CA812" i="11" s="1"/>
  <c r="AZ545" i="11" a="1"/>
  <c r="AZ545" i="11" s="1"/>
  <c r="CA545" i="11" a="1"/>
  <c r="CA545" i="11" s="1"/>
  <c r="AZ219" i="11" a="1"/>
  <c r="AZ219" i="11" s="1"/>
  <c r="CA219" i="11" a="1"/>
  <c r="CA219" i="11" s="1"/>
  <c r="CA313" i="11" a="1"/>
  <c r="CA313" i="11" s="1"/>
  <c r="AZ313" i="11" a="1"/>
  <c r="AZ313" i="11" s="1"/>
  <c r="AZ155" i="11" a="1"/>
  <c r="AZ155" i="11" s="1"/>
  <c r="CA155" i="11" a="1"/>
  <c r="CA155" i="11" s="1"/>
  <c r="CA752" i="11" a="1"/>
  <c r="CA752" i="11" s="1"/>
  <c r="AZ752" i="11" a="1"/>
  <c r="AZ752" i="11" s="1"/>
  <c r="CA795" i="11" a="1"/>
  <c r="CA795" i="11" s="1"/>
  <c r="AZ795" i="11" a="1"/>
  <c r="AZ795" i="11" s="1"/>
  <c r="CA344" i="11" a="1"/>
  <c r="CA344" i="11" s="1"/>
  <c r="AZ344" i="11" a="1"/>
  <c r="AZ344" i="11" s="1"/>
  <c r="CA576" i="11" a="1"/>
  <c r="CA576" i="11" s="1"/>
  <c r="AZ576" i="11" a="1"/>
  <c r="AZ576" i="11" s="1"/>
  <c r="AZ415" i="11" a="1"/>
  <c r="AZ415" i="11" s="1"/>
  <c r="CA415" i="11" a="1"/>
  <c r="CA415" i="11" s="1"/>
  <c r="CA698" i="11" a="1"/>
  <c r="CA698" i="11" s="1"/>
  <c r="AZ698" i="11" a="1"/>
  <c r="AZ698" i="11" s="1"/>
  <c r="AZ712" i="11" a="1"/>
  <c r="AZ712" i="11" s="1"/>
  <c r="CA712" i="11" a="1"/>
  <c r="CA712" i="11" s="1"/>
  <c r="CA505" i="11" a="1"/>
  <c r="CA505" i="11" s="1"/>
  <c r="AZ505" i="11" a="1"/>
  <c r="AZ505" i="11" s="1"/>
  <c r="AZ347" i="11" a="1"/>
  <c r="AZ347" i="11" s="1"/>
  <c r="CA347" i="11" a="1"/>
  <c r="CA347" i="11" s="1"/>
  <c r="CA767" i="11" a="1"/>
  <c r="CA767" i="11" s="1"/>
  <c r="AZ767" i="11" a="1"/>
  <c r="AZ767" i="11" s="1"/>
  <c r="AZ479" i="11" a="1"/>
  <c r="AZ479" i="11" s="1"/>
  <c r="CA479" i="11" a="1"/>
  <c r="CA479" i="11" s="1"/>
  <c r="AZ871" i="11" a="1"/>
  <c r="AZ871" i="11" s="1"/>
  <c r="CA871" i="11" a="1"/>
  <c r="CA871" i="11" s="1"/>
  <c r="CA127" i="11" a="1"/>
  <c r="CA127" i="11" s="1"/>
  <c r="AZ127" i="11" a="1"/>
  <c r="AZ127" i="11" s="1"/>
  <c r="CA275" i="11" a="1"/>
  <c r="CA275" i="11" s="1"/>
  <c r="AZ275" i="11" a="1"/>
  <c r="AZ275" i="11" s="1"/>
  <c r="CA647" i="11" a="1"/>
  <c r="CA647" i="11" s="1"/>
  <c r="AZ647" i="11" a="1"/>
  <c r="AZ647" i="11" s="1"/>
  <c r="CA818" i="11" a="1"/>
  <c r="CA818" i="11" s="1"/>
  <c r="AZ818" i="11" a="1"/>
  <c r="AZ818" i="11" s="1"/>
  <c r="AZ506" i="11" a="1"/>
  <c r="AZ506" i="11" s="1"/>
  <c r="CA506" i="11" a="1"/>
  <c r="CA506" i="11" s="1"/>
  <c r="AZ678" i="11" a="1"/>
  <c r="AZ678" i="11" s="1"/>
  <c r="CA678" i="11" a="1"/>
  <c r="CA678" i="11" s="1"/>
  <c r="CA635" i="11" a="1"/>
  <c r="CA635" i="11" s="1"/>
  <c r="AZ635" i="11" a="1"/>
  <c r="AZ635" i="11" s="1"/>
  <c r="CA781" i="11" a="1"/>
  <c r="CA781" i="11" s="1"/>
  <c r="AZ781" i="11" a="1"/>
  <c r="AZ781" i="11" s="1"/>
  <c r="CA404" i="11" a="1"/>
  <c r="CA404" i="11" s="1"/>
  <c r="AZ404" i="11" a="1"/>
  <c r="AZ404" i="11" s="1"/>
  <c r="CA394" i="11" a="1"/>
  <c r="CA394" i="11" s="1"/>
  <c r="AZ394" i="11" a="1"/>
  <c r="AZ394" i="11" s="1"/>
  <c r="CA832" i="11" a="1"/>
  <c r="CA832" i="11" s="1"/>
  <c r="AZ832" i="11" a="1"/>
  <c r="AZ832" i="11" s="1"/>
  <c r="AZ846" i="11" a="1"/>
  <c r="AZ846" i="11" s="1"/>
  <c r="CA846" i="11" a="1"/>
  <c r="CA846" i="11" s="1"/>
  <c r="AZ190" i="11" a="1"/>
  <c r="AZ190" i="11" s="1"/>
  <c r="CA190" i="11" a="1"/>
  <c r="CA190" i="11" s="1"/>
  <c r="AZ317" i="11" a="1"/>
  <c r="AZ317" i="11" s="1"/>
  <c r="CA317" i="11" a="1"/>
  <c r="CA317" i="11" s="1"/>
  <c r="CA748" i="11" a="1"/>
  <c r="CA748" i="11" s="1"/>
  <c r="AZ748" i="11" a="1"/>
  <c r="AZ748" i="11" s="1"/>
  <c r="CA570" i="11" a="1"/>
  <c r="CA570" i="11" s="1"/>
  <c r="AZ570" i="11" a="1"/>
  <c r="AZ570" i="11" s="1"/>
  <c r="AZ94" i="11" a="1"/>
  <c r="AZ94" i="11" s="1"/>
  <c r="CA94" i="11" a="1"/>
  <c r="CA94" i="11" s="1"/>
  <c r="AZ26" i="11" a="1"/>
  <c r="AZ26" i="11" s="1"/>
  <c r="CA26" i="11" a="1"/>
  <c r="CA26" i="11" s="1"/>
  <c r="AZ551" i="11" a="1"/>
  <c r="AZ551" i="11" s="1"/>
  <c r="CA551" i="11" a="1"/>
  <c r="CA551" i="11" s="1"/>
  <c r="AZ674" i="11" a="1"/>
  <c r="AZ674" i="11" s="1"/>
  <c r="CA674" i="11" a="1"/>
  <c r="CA674" i="11" s="1"/>
  <c r="AZ53" i="11" a="1"/>
  <c r="AZ53" i="11" s="1"/>
  <c r="H17" i="12" s="1"/>
  <c r="AZ419" i="11" a="1"/>
  <c r="AZ419" i="11" s="1"/>
  <c r="CA419" i="11" a="1"/>
  <c r="CA419" i="11" s="1"/>
  <c r="CA852" i="11" a="1"/>
  <c r="CA852" i="11" s="1"/>
  <c r="AZ852" i="11" a="1"/>
  <c r="AZ852" i="11" s="1"/>
  <c r="AZ510" i="11" a="1"/>
  <c r="AZ510" i="11" s="1"/>
  <c r="CA510" i="11" a="1"/>
  <c r="CA510" i="11" s="1"/>
  <c r="AZ380" i="11" a="1"/>
  <c r="AZ380" i="11" s="1"/>
  <c r="CA380" i="11" a="1"/>
  <c r="CA380" i="11" s="1"/>
  <c r="CA756" i="11" a="1"/>
  <c r="CA756" i="11" s="1"/>
  <c r="AZ756" i="11" a="1"/>
  <c r="AZ756" i="11" s="1"/>
  <c r="AZ648" i="11" a="1"/>
  <c r="AZ648" i="11" s="1"/>
  <c r="CA648" i="11" a="1"/>
  <c r="CA648" i="11" s="1"/>
  <c r="AZ751" i="11" a="1"/>
  <c r="AZ751" i="11" s="1"/>
  <c r="CA751" i="11" a="1"/>
  <c r="CA751" i="11" s="1"/>
  <c r="AZ638" i="11" a="1"/>
  <c r="AZ638" i="11" s="1"/>
  <c r="CA638" i="11" a="1"/>
  <c r="CA638" i="11" s="1"/>
  <c r="CA804" i="11" a="1"/>
  <c r="CA804" i="11" s="1"/>
  <c r="AZ804" i="11" a="1"/>
  <c r="AZ804" i="11" s="1"/>
  <c r="CA420" i="11" a="1"/>
  <c r="CA420" i="11" s="1"/>
  <c r="AZ420" i="11" a="1"/>
  <c r="AZ420" i="11" s="1"/>
  <c r="CA433" i="11" a="1"/>
  <c r="CA433" i="11" s="1"/>
  <c r="AZ433" i="11" a="1"/>
  <c r="AZ433" i="11" s="1"/>
  <c r="AZ766" i="11" a="1"/>
  <c r="AZ766" i="11" s="1"/>
  <c r="CA766" i="11" a="1"/>
  <c r="CA766" i="11" s="1"/>
  <c r="CA148" i="11" a="1"/>
  <c r="CA148" i="11" s="1"/>
  <c r="AZ148" i="11" a="1"/>
  <c r="AZ148" i="11" s="1"/>
  <c r="CA336" i="11" a="1"/>
  <c r="CA336" i="11" s="1"/>
  <c r="AZ336" i="11" a="1"/>
  <c r="AZ336" i="11" s="1"/>
  <c r="CA868" i="11" a="1"/>
  <c r="CA868" i="11" s="1"/>
  <c r="AZ868" i="11" a="1"/>
  <c r="AZ868" i="11" s="1"/>
  <c r="AZ78" i="11" a="1"/>
  <c r="AZ78" i="11" s="1"/>
  <c r="CA78" i="11" a="1"/>
  <c r="CA78" i="11" s="1"/>
  <c r="AZ856" i="11" a="1"/>
  <c r="AZ856" i="11" s="1"/>
  <c r="CA856" i="11" a="1"/>
  <c r="CA856" i="11" s="1"/>
  <c r="CA719" i="11" a="1"/>
  <c r="CA719" i="11" s="1"/>
  <c r="AZ719" i="11" a="1"/>
  <c r="AZ719" i="11" s="1"/>
  <c r="AZ738" i="11" a="1"/>
  <c r="AZ738" i="11" s="1"/>
  <c r="CA738" i="11" a="1"/>
  <c r="CA738" i="11" s="1"/>
  <c r="AZ485" i="11" a="1"/>
  <c r="AZ485" i="11" s="1"/>
  <c r="CA485" i="11" a="1"/>
  <c r="CA485" i="11" s="1"/>
  <c r="AZ315" i="11" a="1"/>
  <c r="AZ315" i="11" s="1"/>
  <c r="CA315" i="11" a="1"/>
  <c r="CA315" i="11" s="1"/>
  <c r="AZ816" i="11" a="1"/>
  <c r="AZ816" i="11" s="1"/>
  <c r="CA816" i="11" a="1"/>
  <c r="CA816" i="11" s="1"/>
  <c r="AZ591" i="11" a="1"/>
  <c r="AZ591" i="11" s="1"/>
  <c r="CA591" i="11" a="1"/>
  <c r="CA591" i="11" s="1"/>
  <c r="CA361" i="11" a="1"/>
  <c r="CA361" i="11" s="1"/>
  <c r="AZ361" i="11" a="1"/>
  <c r="AZ361" i="11" s="1"/>
  <c r="AZ240" i="11" a="1"/>
  <c r="AZ240" i="11" s="1"/>
  <c r="CA240" i="11" a="1"/>
  <c r="CA240" i="11" s="1"/>
  <c r="AZ267" i="11" a="1"/>
  <c r="AZ267" i="11" s="1"/>
  <c r="H33" i="12" s="1"/>
  <c r="AZ439" i="11" a="1"/>
  <c r="AZ439" i="11" s="1"/>
  <c r="CA439" i="11" a="1"/>
  <c r="CA439" i="11" s="1"/>
  <c r="AZ270" i="11" a="1"/>
  <c r="AZ270" i="11" s="1"/>
  <c r="H36" i="12" s="1"/>
  <c r="CA440" i="11" a="1"/>
  <c r="CA440" i="11" s="1"/>
  <c r="AZ440" i="11" a="1"/>
  <c r="AZ440" i="11" s="1"/>
  <c r="AZ537" i="11" a="1"/>
  <c r="AZ537" i="11" s="1"/>
  <c r="CA537" i="11" a="1"/>
  <c r="CA537" i="11" s="1"/>
  <c r="CA595" i="11" a="1"/>
  <c r="CA595" i="11" s="1"/>
  <c r="AZ595" i="11" a="1"/>
  <c r="AZ595" i="11" s="1"/>
  <c r="AZ463" i="11" a="1"/>
  <c r="AZ463" i="11" s="1"/>
  <c r="CA463" i="11" a="1"/>
  <c r="CA463" i="11" s="1"/>
  <c r="CA758" i="11" a="1"/>
  <c r="CA758" i="11" s="1"/>
  <c r="AZ758" i="11" a="1"/>
  <c r="AZ758" i="11" s="1"/>
  <c r="CA574" i="11" a="1"/>
  <c r="CA574" i="11" s="1"/>
  <c r="AZ574" i="11" a="1"/>
  <c r="AZ574" i="11" s="1"/>
  <c r="AZ424" i="11" a="1"/>
  <c r="AZ424" i="11" s="1"/>
  <c r="CA424" i="11" a="1"/>
  <c r="CA424" i="11" s="1"/>
  <c r="CA628" i="11" a="1"/>
  <c r="CA628" i="11" s="1"/>
  <c r="AZ628" i="11" a="1"/>
  <c r="AZ628" i="11" s="1"/>
  <c r="AZ212" i="11" a="1"/>
  <c r="AZ212" i="11" s="1"/>
  <c r="H29" i="12" s="1"/>
  <c r="CA169" i="11" a="1"/>
  <c r="CA169" i="11" s="1"/>
  <c r="AZ169" i="11" a="1"/>
  <c r="AZ169" i="11" s="1"/>
  <c r="AZ876" i="11" a="1"/>
  <c r="AZ876" i="11" s="1"/>
  <c r="CA876" i="11" a="1"/>
  <c r="CA876" i="11" s="1"/>
  <c r="DM8" i="11"/>
  <c r="J22" i="8" s="1"/>
  <c r="G3" i="12"/>
  <c r="AZ248" i="11" a="1"/>
  <c r="AZ248" i="11" s="1"/>
  <c r="CA248" i="11" a="1"/>
  <c r="CA248" i="11" s="1"/>
  <c r="DM12" i="11"/>
  <c r="J26" i="8" s="1"/>
  <c r="G7" i="12"/>
  <c r="CA625" i="11" a="1"/>
  <c r="CA625" i="11" s="1"/>
  <c r="AZ625" i="11" a="1"/>
  <c r="AZ625" i="11" s="1"/>
  <c r="AZ435" i="11" a="1"/>
  <c r="AZ435" i="11" s="1"/>
  <c r="CA435" i="11" a="1"/>
  <c r="CA435" i="11" s="1"/>
  <c r="AZ185" i="11" a="1"/>
  <c r="AZ185" i="11" s="1"/>
  <c r="CA185" i="11" a="1"/>
  <c r="CA185" i="11" s="1"/>
  <c r="AZ24" i="11" a="1"/>
  <c r="AZ24" i="11" s="1"/>
  <c r="CA24" i="11" a="1"/>
  <c r="CA24" i="11" s="1"/>
  <c r="AZ693" i="11" a="1"/>
  <c r="AZ693" i="11" s="1"/>
  <c r="CA693" i="11" a="1"/>
  <c r="CA693" i="11" s="1"/>
  <c r="CA853" i="11" a="1"/>
  <c r="CA853" i="11" s="1"/>
  <c r="AZ853" i="11" a="1"/>
  <c r="AZ853" i="11" s="1"/>
  <c r="DM7" i="11"/>
  <c r="J21" i="8" s="1"/>
  <c r="G2" i="12"/>
  <c r="AZ27" i="11" a="1"/>
  <c r="AZ27" i="11" s="1"/>
  <c r="CA27" i="11" a="1"/>
  <c r="CA27" i="11" s="1"/>
  <c r="CA303" i="11" a="1"/>
  <c r="CA303" i="11" s="1"/>
  <c r="AZ303" i="11" a="1"/>
  <c r="AZ303" i="11" s="1"/>
  <c r="CA673" i="11" a="1"/>
  <c r="CA673" i="11" s="1"/>
  <c r="AZ673" i="11" a="1"/>
  <c r="AZ673" i="11" s="1"/>
  <c r="DM13" i="11"/>
  <c r="J27" i="8" s="1"/>
  <c r="G8" i="12"/>
  <c r="AZ826" i="11" a="1"/>
  <c r="AZ826" i="11" s="1"/>
  <c r="CA826" i="11" a="1"/>
  <c r="CA826" i="11" s="1"/>
  <c r="AZ558" i="11" a="1"/>
  <c r="AZ558" i="11" s="1"/>
  <c r="CA558" i="11" a="1"/>
  <c r="CA558" i="11" s="1"/>
  <c r="AZ443" i="11" a="1"/>
  <c r="AZ443" i="11" s="1"/>
  <c r="CA443" i="11" a="1"/>
  <c r="CA443" i="11" s="1"/>
  <c r="AZ408" i="11" a="1"/>
  <c r="AZ408" i="11" s="1"/>
  <c r="CA408" i="11" a="1"/>
  <c r="CA408" i="11" s="1"/>
  <c r="AZ350" i="11" a="1"/>
  <c r="AZ350" i="11" s="1"/>
  <c r="CA350" i="11" a="1"/>
  <c r="CA350" i="11" s="1"/>
  <c r="CA512" i="11" a="1"/>
  <c r="CA512" i="11" s="1"/>
  <c r="AZ512" i="11" a="1"/>
  <c r="AZ512" i="11" s="1"/>
  <c r="AZ770" i="11" a="1"/>
  <c r="AZ770" i="11" s="1"/>
  <c r="CA770" i="11" a="1"/>
  <c r="CA770" i="11" s="1"/>
  <c r="AZ680" i="11" a="1"/>
  <c r="AZ680" i="11" s="1"/>
  <c r="CA680" i="11" a="1"/>
  <c r="CA680" i="11" s="1"/>
  <c r="AZ536" i="11" a="1"/>
  <c r="AZ536" i="11" s="1"/>
  <c r="CA536" i="11" a="1"/>
  <c r="CA536" i="11" s="1"/>
  <c r="CA236" i="11" a="1"/>
  <c r="CA236" i="11" s="1"/>
  <c r="AZ236" i="11" a="1"/>
  <c r="AZ236" i="11" s="1"/>
  <c r="AZ82" i="11" a="1"/>
  <c r="AZ82" i="11" s="1"/>
  <c r="CA82" i="11" a="1"/>
  <c r="CA82" i="11" s="1"/>
  <c r="AZ750" i="11" a="1"/>
  <c r="AZ750" i="11" s="1"/>
  <c r="CA750" i="11" a="1"/>
  <c r="CA750" i="11" s="1"/>
  <c r="CA687" i="11" a="1"/>
  <c r="CA687" i="11" s="1"/>
  <c r="AZ687" i="11" a="1"/>
  <c r="AZ687" i="11" s="1"/>
  <c r="AZ634" i="11" a="1"/>
  <c r="AZ634" i="11" s="1"/>
  <c r="CA634" i="11" a="1"/>
  <c r="CA634" i="11" s="1"/>
  <c r="AZ211" i="11" a="1"/>
  <c r="AZ211" i="11" s="1"/>
  <c r="H28" i="12" s="1"/>
  <c r="CA288" i="11" a="1"/>
  <c r="CA288" i="11" s="1"/>
  <c r="AZ288" i="11" a="1"/>
  <c r="AZ288" i="11" s="1"/>
  <c r="CA470" i="11" a="1"/>
  <c r="CA470" i="11" s="1"/>
  <c r="AZ470" i="11" a="1"/>
  <c r="AZ470" i="11" s="1"/>
  <c r="CA629" i="11" a="1"/>
  <c r="CA629" i="11" s="1"/>
  <c r="AZ629" i="11" a="1"/>
  <c r="AZ629" i="11" s="1"/>
  <c r="AZ848" i="11" a="1"/>
  <c r="AZ848" i="11" s="1"/>
  <c r="CA848" i="11" a="1"/>
  <c r="CA848" i="11" s="1"/>
  <c r="CA631" i="11" a="1"/>
  <c r="CA631" i="11" s="1"/>
  <c r="AZ631" i="11" a="1"/>
  <c r="AZ631" i="11" s="1"/>
  <c r="CA120" i="11" a="1"/>
  <c r="CA120" i="11" s="1"/>
  <c r="AZ120" i="11" a="1"/>
  <c r="AZ120" i="11" s="1"/>
  <c r="AZ106" i="11" a="1"/>
  <c r="AZ106" i="11" s="1"/>
  <c r="CA106" i="11" a="1"/>
  <c r="CA106" i="11" s="1"/>
  <c r="AZ702" i="11" a="1"/>
  <c r="AZ702" i="11" s="1"/>
  <c r="CA702" i="11" a="1"/>
  <c r="CA702" i="11" s="1"/>
  <c r="AZ273" i="11" a="1"/>
  <c r="AZ273" i="11" s="1"/>
  <c r="CA273" i="11" a="1"/>
  <c r="CA273" i="11" s="1"/>
  <c r="CA293" i="11" a="1"/>
  <c r="CA293" i="11" s="1"/>
  <c r="AZ293" i="11" a="1"/>
  <c r="AZ293" i="11" s="1"/>
  <c r="CA888" i="11" a="1"/>
  <c r="CA888" i="11" s="1"/>
  <c r="AZ888" i="11" a="1"/>
  <c r="AZ888" i="11" s="1"/>
  <c r="AZ639" i="11" a="1"/>
  <c r="AZ639" i="11" s="1"/>
  <c r="CA639" i="11" a="1"/>
  <c r="CA639" i="11" s="1"/>
  <c r="AZ761" i="11" a="1"/>
  <c r="AZ761" i="11" s="1"/>
  <c r="CA761" i="11" a="1"/>
  <c r="CA761" i="11" s="1"/>
  <c r="AZ65" i="11" a="1"/>
  <c r="AZ65" i="11" s="1"/>
  <c r="H22" i="12" s="1"/>
  <c r="CA800" i="11" a="1"/>
  <c r="CA800" i="11" s="1"/>
  <c r="AZ800" i="11" a="1"/>
  <c r="AZ800" i="11" s="1"/>
  <c r="AZ163" i="11" a="1"/>
  <c r="AZ163" i="11" s="1"/>
  <c r="CA163" i="11" a="1"/>
  <c r="CA163" i="11" s="1"/>
  <c r="CA482" i="11" a="1"/>
  <c r="CA482" i="11" s="1"/>
  <c r="AZ482" i="11" a="1"/>
  <c r="AZ482" i="11" s="1"/>
  <c r="AZ489" i="11" a="1"/>
  <c r="AZ489" i="11" s="1"/>
  <c r="CA489" i="11" a="1"/>
  <c r="CA489" i="11" s="1"/>
  <c r="CA889" i="11" a="1"/>
  <c r="CA889" i="11" s="1"/>
  <c r="AZ889" i="11" a="1"/>
  <c r="AZ889" i="11" s="1"/>
  <c r="CA474" i="11" a="1"/>
  <c r="CA474" i="11" s="1"/>
  <c r="AZ474" i="11" a="1"/>
  <c r="AZ474" i="11" s="1"/>
  <c r="AZ426" i="11" a="1"/>
  <c r="AZ426" i="11" s="1"/>
  <c r="CA426" i="11" a="1"/>
  <c r="CA426" i="11" s="1"/>
  <c r="AZ544" i="11" a="1"/>
  <c r="AZ544" i="11" s="1"/>
  <c r="CA544" i="11" a="1"/>
  <c r="CA544" i="11" s="1"/>
  <c r="AZ855" i="11" a="1"/>
  <c r="AZ855" i="11" s="1"/>
  <c r="CA855" i="11" a="1"/>
  <c r="CA855" i="11" s="1"/>
  <c r="CA672" i="11" a="1"/>
  <c r="CA672" i="11" s="1"/>
  <c r="AZ672" i="11" a="1"/>
  <c r="AZ672" i="11" s="1"/>
  <c r="CA584" i="11" a="1"/>
  <c r="CA584" i="11" s="1"/>
  <c r="AZ584" i="11" a="1"/>
  <c r="AZ584" i="11" s="1"/>
  <c r="CA296" i="11" a="1"/>
  <c r="CA296" i="11" s="1"/>
  <c r="AZ296" i="11" a="1"/>
  <c r="AZ296" i="11" s="1"/>
  <c r="CA655" i="11" a="1"/>
  <c r="CA655" i="11" s="1"/>
  <c r="AZ655" i="11" a="1"/>
  <c r="AZ655" i="11" s="1"/>
  <c r="AZ151" i="11" a="1"/>
  <c r="AZ151" i="11" s="1"/>
  <c r="CA151" i="11" a="1"/>
  <c r="CA151" i="11" s="1"/>
  <c r="CA457" i="11" a="1"/>
  <c r="CA457" i="11" s="1"/>
  <c r="AZ457" i="11" a="1"/>
  <c r="AZ457" i="11" s="1"/>
  <c r="CA502" i="11" a="1"/>
  <c r="CA502" i="11" s="1"/>
  <c r="AZ502" i="11" a="1"/>
  <c r="AZ502" i="11" s="1"/>
  <c r="AZ642" i="11" a="1"/>
  <c r="AZ642" i="11" s="1"/>
  <c r="CA642" i="11" a="1"/>
  <c r="CA642" i="11" s="1"/>
  <c r="CA60" i="11" a="1"/>
  <c r="CA60" i="11" s="1"/>
  <c r="AZ60" i="11" a="1"/>
  <c r="AZ60" i="11" s="1"/>
  <c r="AZ641" i="11" a="1"/>
  <c r="AZ641" i="11" s="1"/>
  <c r="CA641" i="11" a="1"/>
  <c r="CA641" i="11" s="1"/>
  <c r="CA824" i="11" a="1"/>
  <c r="CA824" i="11" s="1"/>
  <c r="AZ824" i="11" a="1"/>
  <c r="AZ824" i="11" s="1"/>
  <c r="AZ614" i="11" a="1"/>
  <c r="AZ614" i="11" s="1"/>
  <c r="CA614" i="11" a="1"/>
  <c r="CA614" i="11" s="1"/>
  <c r="AZ841" i="11" a="1"/>
  <c r="AZ841" i="11" s="1"/>
  <c r="CA841" i="11" a="1"/>
  <c r="CA841" i="11" s="1"/>
  <c r="CA265" i="11" a="1"/>
  <c r="CA265" i="11" s="1"/>
  <c r="AZ265" i="11" a="1"/>
  <c r="AZ265" i="11" s="1"/>
  <c r="CA573" i="11" a="1"/>
  <c r="CA573" i="11" s="1"/>
  <c r="AZ573" i="11" a="1"/>
  <c r="AZ573" i="11" s="1"/>
  <c r="AZ251" i="11" a="1"/>
  <c r="AZ251" i="11" s="1"/>
  <c r="CA251" i="11" a="1"/>
  <c r="CA251" i="11" s="1"/>
  <c r="CA587" i="11" a="1"/>
  <c r="CA587" i="11" s="1"/>
  <c r="AZ587" i="11" a="1"/>
  <c r="AZ587" i="11" s="1"/>
  <c r="AZ569" i="11" a="1"/>
  <c r="AZ569" i="11" s="1"/>
  <c r="CA569" i="11" a="1"/>
  <c r="CA569" i="11" s="1"/>
  <c r="CA682" i="11" a="1"/>
  <c r="CA682" i="11" s="1"/>
  <c r="AZ682" i="11" a="1"/>
  <c r="AZ682" i="11" s="1"/>
  <c r="CA401" i="11" a="1"/>
  <c r="CA401" i="11" s="1"/>
  <c r="AZ401" i="11" a="1"/>
  <c r="AZ401" i="11" s="1"/>
  <c r="AZ291" i="11" a="1"/>
  <c r="AZ291" i="11" s="1"/>
  <c r="CA291" i="11" a="1"/>
  <c r="CA291" i="11" s="1"/>
  <c r="CA166" i="11" a="1"/>
  <c r="CA166" i="11" s="1"/>
  <c r="AZ166" i="11" a="1"/>
  <c r="AZ166" i="11" s="1"/>
  <c r="CA31" i="11" a="1"/>
  <c r="CA31" i="11" s="1"/>
  <c r="AZ31" i="11" a="1"/>
  <c r="AZ31" i="11" s="1"/>
  <c r="AZ797" i="11" a="1"/>
  <c r="AZ797" i="11" s="1"/>
  <c r="CA797" i="11" a="1"/>
  <c r="CA797" i="11" s="1"/>
  <c r="AZ81" i="11" a="1"/>
  <c r="AZ81" i="11" s="1"/>
  <c r="CA81" i="11" a="1"/>
  <c r="CA81" i="11" s="1"/>
  <c r="CA822" i="11" a="1"/>
  <c r="CA822" i="11" s="1"/>
  <c r="AZ822" i="11" a="1"/>
  <c r="AZ822" i="11" s="1"/>
  <c r="CA552" i="11" a="1"/>
  <c r="CA552" i="11" s="1"/>
  <c r="AZ552" i="11" a="1"/>
  <c r="AZ552" i="11" s="1"/>
  <c r="CA431" i="11" a="1"/>
  <c r="CA431" i="11" s="1"/>
  <c r="AZ431" i="11" a="1"/>
  <c r="AZ431" i="11" s="1"/>
  <c r="AZ430" i="11" a="1"/>
  <c r="AZ430" i="11" s="1"/>
  <c r="CA430" i="11" a="1"/>
  <c r="CA430" i="11" s="1"/>
  <c r="AZ875" i="11" a="1"/>
  <c r="AZ875" i="11" s="1"/>
  <c r="CA875" i="11" a="1"/>
  <c r="CA875" i="11" s="1"/>
  <c r="CA836" i="11" a="1"/>
  <c r="CA836" i="11" s="1"/>
  <c r="AZ836" i="11" a="1"/>
  <c r="AZ836" i="11" s="1"/>
  <c r="AZ132" i="11" a="1"/>
  <c r="AZ132" i="11" s="1"/>
  <c r="CA132" i="11" a="1"/>
  <c r="CA132" i="11" s="1"/>
  <c r="AZ136" i="11" a="1"/>
  <c r="AZ136" i="11" s="1"/>
  <c r="CA136" i="11" a="1"/>
  <c r="CA136" i="11" s="1"/>
  <c r="AZ29" i="11" a="1"/>
  <c r="AZ29" i="11" s="1"/>
  <c r="CA29" i="11" a="1"/>
  <c r="CA29" i="11" s="1"/>
  <c r="CA869" i="11" a="1"/>
  <c r="CA869" i="11" s="1"/>
  <c r="AZ869" i="11" a="1"/>
  <c r="AZ869" i="11" s="1"/>
  <c r="CA731" i="11" a="1"/>
  <c r="CA731" i="11" s="1"/>
  <c r="AZ731" i="11" a="1"/>
  <c r="AZ731" i="11" s="1"/>
  <c r="CA318" i="11" a="1"/>
  <c r="CA318" i="11" s="1"/>
  <c r="AZ318" i="11" a="1"/>
  <c r="AZ318" i="11" s="1"/>
  <c r="AZ201" i="11" a="1"/>
  <c r="AZ201" i="11" s="1"/>
  <c r="CA201" i="11" a="1"/>
  <c r="CA201" i="11" s="1"/>
  <c r="CA180" i="11" a="1"/>
  <c r="CA180" i="11" s="1"/>
  <c r="AZ180" i="11" a="1"/>
  <c r="AZ180" i="11" s="1"/>
  <c r="CA234" i="11" a="1"/>
  <c r="CA234" i="11" s="1"/>
  <c r="AZ234" i="11" a="1"/>
  <c r="AZ234" i="11" s="1"/>
  <c r="AZ239" i="11" a="1"/>
  <c r="AZ239" i="11" s="1"/>
  <c r="CA239" i="11" a="1"/>
  <c r="CA239" i="11" s="1"/>
  <c r="CA854" i="11" a="1"/>
  <c r="CA854" i="11" s="1"/>
  <c r="AZ854" i="11" a="1"/>
  <c r="AZ854" i="11" s="1"/>
  <c r="AZ780" i="11" a="1"/>
  <c r="AZ780" i="11" s="1"/>
  <c r="CA780" i="11" a="1"/>
  <c r="CA780" i="11" s="1"/>
  <c r="AZ442" i="11" a="1"/>
  <c r="AZ442" i="11" s="1"/>
  <c r="CA442" i="11" a="1"/>
  <c r="CA442" i="11" s="1"/>
  <c r="AZ369" i="11" a="1"/>
  <c r="AZ369" i="11" s="1"/>
  <c r="CA369" i="11" a="1"/>
  <c r="CA369" i="11" s="1"/>
  <c r="CA636" i="11" a="1"/>
  <c r="CA636" i="11" s="1"/>
  <c r="AZ636" i="11" a="1"/>
  <c r="AZ636" i="11" s="1"/>
  <c r="CA429" i="11" a="1"/>
  <c r="CA429" i="11" s="1"/>
  <c r="AZ429" i="11" a="1"/>
  <c r="AZ429" i="11" s="1"/>
  <c r="CA499" i="11" a="1"/>
  <c r="CA499" i="11" s="1"/>
  <c r="AZ499" i="11" a="1"/>
  <c r="AZ499" i="11" s="1"/>
  <c r="AZ493" i="11" a="1"/>
  <c r="AZ493" i="11" s="1"/>
  <c r="CA493" i="11" a="1"/>
  <c r="CA493" i="11" s="1"/>
  <c r="AZ264" i="11" a="1"/>
  <c r="AZ264" i="11" s="1"/>
  <c r="CA264" i="11" a="1"/>
  <c r="CA264" i="11" s="1"/>
  <c r="CA763" i="11" a="1"/>
  <c r="CA763" i="11" s="1"/>
  <c r="AZ763" i="11" a="1"/>
  <c r="AZ763" i="11" s="1"/>
  <c r="AZ206" i="11" a="1"/>
  <c r="AZ206" i="11" s="1"/>
  <c r="CA206" i="11" a="1"/>
  <c r="CA206" i="11" s="1"/>
  <c r="AZ422" i="11" a="1"/>
  <c r="AZ422" i="11" s="1"/>
  <c r="CA422" i="11" a="1"/>
  <c r="CA422" i="11" s="1"/>
  <c r="CA850" i="11" a="1"/>
  <c r="CA850" i="11" s="1"/>
  <c r="AZ850" i="11" a="1"/>
  <c r="AZ850" i="11" s="1"/>
  <c r="AZ488" i="11" a="1"/>
  <c r="AZ488" i="11" s="1"/>
  <c r="CA488" i="11" a="1"/>
  <c r="CA488" i="11" s="1"/>
  <c r="CA508" i="11" a="1"/>
  <c r="CA508" i="11" s="1"/>
  <c r="AZ508" i="11" a="1"/>
  <c r="AZ508" i="11" s="1"/>
  <c r="AZ472" i="11" a="1"/>
  <c r="AZ472" i="11" s="1"/>
  <c r="CA472" i="11" a="1"/>
  <c r="CA472" i="11" s="1"/>
  <c r="CA114" i="11" a="1"/>
  <c r="CA114" i="11" s="1"/>
  <c r="AZ114" i="11" a="1"/>
  <c r="AZ114" i="11" s="1"/>
  <c r="AZ311" i="11" a="1"/>
  <c r="AZ311" i="11" s="1"/>
  <c r="CA311" i="11" a="1"/>
  <c r="CA311" i="11" s="1"/>
  <c r="AZ454" i="11" a="1"/>
  <c r="AZ454" i="11" s="1"/>
  <c r="CA454" i="11" a="1"/>
  <c r="CA454" i="11" s="1"/>
  <c r="CA125" i="11" a="1"/>
  <c r="CA125" i="11" s="1"/>
  <c r="AZ125" i="11" a="1"/>
  <c r="AZ125" i="11" s="1"/>
  <c r="CA398" i="11" a="1"/>
  <c r="CA398" i="11" s="1"/>
  <c r="AZ398" i="11" a="1"/>
  <c r="AZ398" i="11" s="1"/>
  <c r="CA135" i="11" a="1"/>
  <c r="CA135" i="11" s="1"/>
  <c r="AZ135" i="11" a="1"/>
  <c r="AZ135" i="11" s="1"/>
  <c r="CA828" i="11" a="1"/>
  <c r="CA828" i="11" s="1"/>
  <c r="AZ828" i="11" a="1"/>
  <c r="AZ828" i="11" s="1"/>
  <c r="CA495" i="11" a="1"/>
  <c r="CA495" i="11" s="1"/>
  <c r="AZ495" i="11" a="1"/>
  <c r="AZ495" i="11" s="1"/>
  <c r="AZ48" i="11" a="1"/>
  <c r="AZ48" i="11" s="1"/>
  <c r="H13" i="12" s="1"/>
  <c r="CA232" i="11" a="1"/>
  <c r="CA232" i="11" s="1"/>
  <c r="AZ232" i="11" a="1"/>
  <c r="AZ232" i="11" s="1"/>
  <c r="AZ316" i="11" a="1"/>
  <c r="AZ316" i="11" s="1"/>
  <c r="CA316" i="11" a="1"/>
  <c r="CA316" i="11" s="1"/>
  <c r="AZ158" i="11" a="1"/>
  <c r="AZ158" i="11" s="1"/>
  <c r="CA158" i="11" a="1"/>
  <c r="CA158" i="11" s="1"/>
  <c r="CA257" i="11" a="1"/>
  <c r="CA257" i="11" s="1"/>
  <c r="AZ257" i="11" a="1"/>
  <c r="AZ257" i="11" s="1"/>
  <c r="AZ691" i="11" a="1"/>
  <c r="AZ691" i="11" s="1"/>
  <c r="CA691" i="11" a="1"/>
  <c r="CA691" i="11" s="1"/>
  <c r="CA830" i="11" a="1"/>
  <c r="CA830" i="11" s="1"/>
  <c r="AZ830" i="11" a="1"/>
  <c r="AZ830" i="11" s="1"/>
  <c r="CA250" i="11" a="1"/>
  <c r="CA250" i="11" s="1"/>
  <c r="AZ250" i="11" a="1"/>
  <c r="AZ250" i="11" s="1"/>
  <c r="AZ515" i="11" a="1"/>
  <c r="AZ515" i="11" s="1"/>
  <c r="CA515" i="11" a="1"/>
  <c r="CA515" i="11" s="1"/>
  <c r="AZ632" i="11" a="1"/>
  <c r="AZ632" i="11" s="1"/>
  <c r="CA632" i="11" a="1"/>
  <c r="CA632" i="11" s="1"/>
  <c r="AZ173" i="11" a="1"/>
  <c r="AZ173" i="11" s="1"/>
  <c r="CA173" i="11" a="1"/>
  <c r="CA173" i="11" s="1"/>
  <c r="CA815" i="11" a="1"/>
  <c r="CA815" i="11" s="1"/>
  <c r="AZ815" i="11" a="1"/>
  <c r="AZ815" i="11" s="1"/>
  <c r="CA592" i="11" a="1"/>
  <c r="CA592" i="11" s="1"/>
  <c r="AZ592" i="11" a="1"/>
  <c r="AZ592" i="11" s="1"/>
  <c r="CA710" i="11" a="1"/>
  <c r="CA710" i="11" s="1"/>
  <c r="AZ710" i="11" a="1"/>
  <c r="AZ710" i="11" s="1"/>
  <c r="AZ747" i="11" a="1"/>
  <c r="AZ747" i="11" s="1"/>
  <c r="CA747" i="11" a="1"/>
  <c r="CA747" i="11" s="1"/>
  <c r="AZ36" i="11" a="1"/>
  <c r="AZ36" i="11" s="1"/>
  <c r="CA36" i="11" a="1"/>
  <c r="CA36" i="11" s="1"/>
  <c r="AZ503" i="11" a="1"/>
  <c r="AZ503" i="11" s="1"/>
  <c r="CA503" i="11" a="1"/>
  <c r="CA503" i="11" s="1"/>
  <c r="CA59" i="11" a="1"/>
  <c r="CA59" i="11" s="1"/>
  <c r="AZ59" i="11" a="1"/>
  <c r="AZ59" i="11" s="1"/>
  <c r="CA224" i="11" a="1"/>
  <c r="CA224" i="11" s="1"/>
  <c r="AZ224" i="11" a="1"/>
  <c r="AZ224" i="11" s="1"/>
  <c r="AZ550" i="11" a="1"/>
  <c r="AZ550" i="11" s="1"/>
  <c r="CA550" i="11" a="1"/>
  <c r="CA550" i="11" s="1"/>
  <c r="CA699" i="11" a="1"/>
  <c r="CA699" i="11" s="1"/>
  <c r="AZ699" i="11" a="1"/>
  <c r="AZ699" i="11" s="1"/>
  <c r="AZ79" i="11" a="1"/>
  <c r="AZ79" i="11" s="1"/>
  <c r="CA79" i="11" a="1"/>
  <c r="CA79" i="11" s="1"/>
  <c r="AZ74" i="11" a="1"/>
  <c r="AZ74" i="11" s="1"/>
  <c r="CA74" i="11" a="1"/>
  <c r="CA74" i="11" s="1"/>
  <c r="CA469" i="11" a="1"/>
  <c r="CA469" i="11" s="1"/>
  <c r="AZ469" i="11" a="1"/>
  <c r="AZ469" i="11" s="1"/>
  <c r="AZ51" i="11" a="1"/>
  <c r="AZ51" i="11" s="1"/>
  <c r="H15" i="12" s="1"/>
  <c r="L24" i="2" s="1"/>
  <c r="AZ187" i="11" a="1"/>
  <c r="AZ187" i="11" s="1"/>
  <c r="CA187" i="11" a="1"/>
  <c r="CA187" i="11" s="1"/>
  <c r="AZ227" i="11" a="1"/>
  <c r="AZ227" i="11" s="1"/>
  <c r="CA227" i="11" a="1"/>
  <c r="CA227" i="11" s="1"/>
  <c r="CA538" i="11" a="1"/>
  <c r="CA538" i="11" s="1"/>
  <c r="AZ538" i="11" a="1"/>
  <c r="AZ538" i="11" s="1"/>
  <c r="CA483" i="11" a="1"/>
  <c r="CA483" i="11" s="1"/>
  <c r="AZ483" i="11" a="1"/>
  <c r="AZ483" i="11" s="1"/>
  <c r="CA462" i="11" a="1"/>
  <c r="CA462" i="11" s="1"/>
  <c r="AZ462" i="11" a="1"/>
  <c r="AZ462" i="11" s="1"/>
  <c r="CA791" i="11" a="1"/>
  <c r="CA791" i="11" s="1"/>
  <c r="AZ791" i="11" a="1"/>
  <c r="AZ791" i="11" s="1"/>
  <c r="AZ775" i="11" a="1"/>
  <c r="AZ775" i="11" s="1"/>
  <c r="CA775" i="11" a="1"/>
  <c r="CA775" i="11" s="1"/>
  <c r="AZ87" i="11" a="1"/>
  <c r="AZ87" i="11" s="1"/>
  <c r="CA87" i="11" a="1"/>
  <c r="CA87" i="11" s="1"/>
  <c r="AZ787" i="11" a="1"/>
  <c r="AZ787" i="11" s="1"/>
  <c r="CA787" i="11" a="1"/>
  <c r="CA787" i="11" s="1"/>
  <c r="AZ657" i="11" a="1"/>
  <c r="AZ657" i="11" s="1"/>
  <c r="CA657" i="11" a="1"/>
  <c r="CA657" i="11" s="1"/>
  <c r="AZ833" i="11" a="1"/>
  <c r="AZ833" i="11" s="1"/>
  <c r="CA833" i="11" a="1"/>
  <c r="CA833" i="11" s="1"/>
  <c r="CA117" i="11" a="1"/>
  <c r="CA117" i="11" s="1"/>
  <c r="AZ117" i="11" a="1"/>
  <c r="AZ117" i="11" s="1"/>
  <c r="CA605" i="11" a="1"/>
  <c r="CA605" i="11" s="1"/>
  <c r="AZ605" i="11" a="1"/>
  <c r="AZ605" i="11" s="1"/>
  <c r="AZ301" i="11" a="1"/>
  <c r="AZ301" i="11" s="1"/>
  <c r="CA301" i="11" a="1"/>
  <c r="CA301" i="11" s="1"/>
  <c r="AZ323" i="11" a="1"/>
  <c r="AZ323" i="11" s="1"/>
  <c r="CA323" i="11" a="1"/>
  <c r="CA323" i="11" s="1"/>
  <c r="AZ447" i="11" a="1"/>
  <c r="AZ447" i="11" s="1"/>
  <c r="CA447" i="11" a="1"/>
  <c r="CA447" i="11" s="1"/>
  <c r="AZ883" i="11" a="1"/>
  <c r="AZ883" i="11" s="1"/>
  <c r="CA883" i="11" a="1"/>
  <c r="CA883" i="11" s="1"/>
  <c r="CA695" i="11" a="1"/>
  <c r="CA695" i="11" s="1"/>
  <c r="AZ695" i="11" a="1"/>
  <c r="AZ695" i="11" s="1"/>
  <c r="CA432" i="11" a="1"/>
  <c r="CA432" i="11" s="1"/>
  <c r="AZ432" i="11" a="1"/>
  <c r="AZ432" i="11" s="1"/>
  <c r="CA38" i="11" a="1"/>
  <c r="CA38" i="11" s="1"/>
  <c r="AZ38" i="11" a="1"/>
  <c r="AZ38" i="11" s="1"/>
  <c r="CA358" i="11" a="1"/>
  <c r="CA358" i="11" s="1"/>
  <c r="AZ358" i="11" a="1"/>
  <c r="AZ358" i="11" s="1"/>
  <c r="CA471" i="11" a="1"/>
  <c r="CA471" i="11" s="1"/>
  <c r="AZ471" i="11" a="1"/>
  <c r="AZ471" i="11" s="1"/>
  <c r="AZ47" i="11" a="1"/>
  <c r="AZ47" i="11" s="1"/>
  <c r="H12" i="12" s="1"/>
  <c r="CA126" i="11" a="1"/>
  <c r="CA126" i="11" s="1"/>
  <c r="AZ126" i="11" a="1"/>
  <c r="AZ126" i="11" s="1"/>
  <c r="AZ413" i="11" a="1"/>
  <c r="AZ413" i="11" s="1"/>
  <c r="CA413" i="11" a="1"/>
  <c r="CA413" i="11" s="1"/>
  <c r="AZ75" i="11" a="1"/>
  <c r="AZ75" i="11" s="1"/>
  <c r="CA75" i="11" a="1"/>
  <c r="CA75" i="11" s="1"/>
  <c r="CA762" i="11" a="1"/>
  <c r="CA762" i="11" s="1"/>
  <c r="AZ762" i="11" a="1"/>
  <c r="AZ762" i="11" s="1"/>
  <c r="CA387" i="11" a="1"/>
  <c r="CA387" i="11" s="1"/>
  <c r="AZ387" i="11" a="1"/>
  <c r="AZ387" i="11" s="1"/>
  <c r="K80" i="10"/>
  <c r="AR77" i="10"/>
  <c r="Y92" i="10"/>
  <c r="Z92" i="10"/>
  <c r="J92" i="10"/>
  <c r="AQ82" i="10"/>
  <c r="K84" i="10"/>
  <c r="AR97" i="10"/>
  <c r="K90" i="10"/>
  <c r="AR98" i="10"/>
  <c r="K98" i="10"/>
  <c r="AR89" i="10"/>
  <c r="Z93" i="10"/>
  <c r="Y93" i="10"/>
  <c r="J93" i="10"/>
  <c r="AQ81" i="10"/>
  <c r="Y88" i="10"/>
  <c r="Z88" i="10"/>
  <c r="J88" i="10"/>
  <c r="AQ80" i="10"/>
  <c r="Y98" i="10"/>
  <c r="Z98" i="10"/>
  <c r="J98" i="10"/>
  <c r="AQ89" i="10"/>
  <c r="K92" i="10"/>
  <c r="AR82" i="10"/>
  <c r="Y81" i="10"/>
  <c r="Z81" i="10"/>
  <c r="J81" i="10"/>
  <c r="AQ94" i="10"/>
  <c r="Z95" i="10"/>
  <c r="Y95" i="10"/>
  <c r="J95" i="10"/>
  <c r="AQ92" i="10"/>
  <c r="K77" i="10"/>
  <c r="AR95" i="10"/>
  <c r="K83" i="10"/>
  <c r="AR78" i="10"/>
  <c r="K88" i="10"/>
  <c r="AR80" i="10"/>
  <c r="K97" i="10"/>
  <c r="AR84" i="10"/>
  <c r="K82" i="10"/>
  <c r="AR87" i="10"/>
  <c r="K81" i="10"/>
  <c r="AR94" i="10"/>
  <c r="K87" i="10"/>
  <c r="AR86" i="10"/>
  <c r="Z89" i="10"/>
  <c r="Y89" i="10"/>
  <c r="J89" i="10"/>
  <c r="AQ79" i="10"/>
  <c r="Z80" i="10"/>
  <c r="Y80" i="10"/>
  <c r="J80" i="10"/>
  <c r="AQ77" i="10"/>
  <c r="Z83" i="10"/>
  <c r="Y83" i="10"/>
  <c r="J83" i="10"/>
  <c r="AQ78" i="10"/>
  <c r="Z78" i="10"/>
  <c r="Y78" i="10"/>
  <c r="J78" i="10"/>
  <c r="AQ96" i="10"/>
  <c r="K95" i="10"/>
  <c r="AR92" i="10"/>
  <c r="K78" i="10"/>
  <c r="AR96" i="10"/>
  <c r="Z79" i="10"/>
  <c r="Y79" i="10"/>
  <c r="J79" i="10"/>
  <c r="AQ90" i="10"/>
  <c r="Z96" i="10"/>
  <c r="Y96" i="10"/>
  <c r="J96" i="10"/>
  <c r="AQ91" i="10"/>
  <c r="Z91" i="10"/>
  <c r="Y91" i="10"/>
  <c r="J91" i="10"/>
  <c r="AQ93" i="10"/>
  <c r="Y77" i="10"/>
  <c r="Z77" i="10"/>
  <c r="J77" i="10"/>
  <c r="AQ95" i="10"/>
  <c r="Z86" i="10"/>
  <c r="Y86" i="10"/>
  <c r="J86" i="10"/>
  <c r="AQ83" i="10"/>
  <c r="K86" i="10"/>
  <c r="AR83" i="10"/>
  <c r="K91" i="10"/>
  <c r="AR93" i="10"/>
  <c r="K94" i="10"/>
  <c r="AR85" i="10"/>
  <c r="K85" i="10"/>
  <c r="AR88" i="10"/>
  <c r="K96" i="10"/>
  <c r="AR91" i="10"/>
  <c r="Z84" i="10"/>
  <c r="Y84" i="10"/>
  <c r="J84" i="10"/>
  <c r="AQ97" i="10"/>
  <c r="Y85" i="10"/>
  <c r="Z85" i="10"/>
  <c r="J85" i="10"/>
  <c r="AQ88" i="10"/>
  <c r="Z94" i="10"/>
  <c r="Y94" i="10"/>
  <c r="J94" i="10"/>
  <c r="AQ85" i="10"/>
  <c r="Z82" i="10"/>
  <c r="Y82" i="10"/>
  <c r="J82" i="10"/>
  <c r="AQ87" i="10"/>
  <c r="K93" i="10"/>
  <c r="AR81" i="10"/>
  <c r="K79" i="10"/>
  <c r="AR90" i="10"/>
  <c r="Z90" i="10"/>
  <c r="Y90" i="10"/>
  <c r="J90" i="10"/>
  <c r="AQ98" i="10"/>
  <c r="Y87" i="10"/>
  <c r="J87" i="10"/>
  <c r="Z87" i="10"/>
  <c r="AQ86" i="10"/>
  <c r="Z97" i="10"/>
  <c r="Y97" i="10"/>
  <c r="J97" i="10"/>
  <c r="AQ84" i="10"/>
  <c r="K89" i="10"/>
  <c r="AR79" i="10"/>
  <c r="CA69" i="11" l="1" a="1"/>
  <c r="CA69" i="11" s="1"/>
  <c r="L33" i="2"/>
  <c r="CA67" i="11" a="1"/>
  <c r="CA67" i="11" s="1"/>
  <c r="H3" i="12"/>
  <c r="L17" i="2"/>
  <c r="CA49" i="11" a="1"/>
  <c r="CA49" i="11" s="1"/>
  <c r="CA47" i="11" a="1"/>
  <c r="CA47" i="11" s="1"/>
  <c r="H4" i="12"/>
  <c r="CA52" i="11" a="1"/>
  <c r="CA52" i="11" s="1"/>
  <c r="L39" i="2"/>
  <c r="CA210" i="11" a="1"/>
  <c r="CA210" i="11" s="1"/>
  <c r="H2" i="12"/>
  <c r="CA68" i="11" a="1"/>
  <c r="CA68" i="11" s="1"/>
  <c r="CA15" i="11" a="1"/>
  <c r="CA15" i="11" s="1"/>
  <c r="CA267" i="11" a="1"/>
  <c r="CA267" i="11" s="1"/>
  <c r="CA11" i="11" a="1"/>
  <c r="CA11" i="11" s="1"/>
  <c r="CA212" i="11" a="1"/>
  <c r="CA212" i="11" s="1"/>
  <c r="CA63" i="11" a="1"/>
  <c r="CA63" i="11" s="1"/>
  <c r="CA12" i="11" a="1"/>
  <c r="CA12" i="11" s="1"/>
  <c r="CA65" i="11" a="1"/>
  <c r="CA65" i="11" s="1"/>
  <c r="CA66" i="11" a="1"/>
  <c r="CA66" i="11" s="1"/>
  <c r="CA270" i="11" a="1"/>
  <c r="CA270" i="11" s="1"/>
  <c r="CA211" i="11" a="1"/>
  <c r="CA211" i="11" s="1"/>
  <c r="CA51" i="11" a="1"/>
  <c r="CA51" i="11" s="1"/>
  <c r="CA55" i="11" a="1"/>
  <c r="CA55" i="11" s="1"/>
  <c r="CA10" i="11" a="1"/>
  <c r="CA10" i="11" s="1"/>
  <c r="CA46" i="11" a="1"/>
  <c r="CA46" i="11" s="1"/>
  <c r="CA48" i="11" a="1"/>
  <c r="CA48" i="11" s="1"/>
  <c r="CA214" i="11" a="1"/>
  <c r="CA214" i="11" s="1"/>
  <c r="CA64" i="11" a="1"/>
  <c r="CA64" i="11" s="1"/>
  <c r="CA215" i="11" a="1"/>
  <c r="CA215" i="11" s="1"/>
  <c r="CA54" i="11" a="1"/>
  <c r="CA54" i="11" s="1"/>
  <c r="CA45" i="11" a="1"/>
  <c r="CA45" i="11" s="1"/>
  <c r="CA13" i="11" a="1"/>
  <c r="CA13" i="11" s="1"/>
  <c r="CA8" i="11" a="1"/>
  <c r="CA8" i="11" s="1"/>
  <c r="CA53" i="11" a="1"/>
  <c r="CA53" i="11" s="1"/>
  <c r="CA14" i="11" a="1"/>
  <c r="CA14" i="11" s="1"/>
  <c r="CA9" i="11" a="1"/>
  <c r="CA9" i="11" s="1"/>
  <c r="CA268" i="11" a="1"/>
  <c r="CA268" i="11" s="1"/>
  <c r="CA213" i="11" a="1"/>
  <c r="CA213" i="11" s="1"/>
  <c r="CA269" i="11" a="1"/>
  <c r="CA269" i="11" s="1"/>
  <c r="L79" i="10"/>
  <c r="AS90" i="10"/>
  <c r="L93" i="10"/>
  <c r="AS81" i="10"/>
  <c r="Q91" i="10"/>
  <c r="M91" i="10"/>
  <c r="AT93" i="10"/>
  <c r="Q80" i="10"/>
  <c r="M80" i="10"/>
  <c r="AT77" i="10"/>
  <c r="Q93" i="10"/>
  <c r="M93" i="10"/>
  <c r="AT81" i="10"/>
  <c r="L87" i="10"/>
  <c r="AS86" i="10"/>
  <c r="Q84" i="10"/>
  <c r="M84" i="10"/>
  <c r="AT97" i="10"/>
  <c r="L96" i="10"/>
  <c r="AS91" i="10"/>
  <c r="L83" i="10"/>
  <c r="AS78" i="10"/>
  <c r="L77" i="10"/>
  <c r="AS95" i="10"/>
  <c r="Q83" i="10"/>
  <c r="M83" i="10"/>
  <c r="AT78" i="10"/>
  <c r="L88" i="10"/>
  <c r="AS80" i="10"/>
  <c r="L82" i="10"/>
  <c r="AS87" i="10"/>
  <c r="L95" i="10"/>
  <c r="AS92" i="10"/>
  <c r="L80" i="10"/>
  <c r="AS77" i="10"/>
  <c r="Q98" i="10"/>
  <c r="M98" i="10"/>
  <c r="AT89" i="10"/>
  <c r="Q86" i="10"/>
  <c r="M86" i="10"/>
  <c r="AT83" i="10"/>
  <c r="L98" i="10"/>
  <c r="AS89" i="10"/>
  <c r="L94" i="10"/>
  <c r="AS85" i="10"/>
  <c r="Q94" i="10"/>
  <c r="M94" i="10"/>
  <c r="AT85" i="10"/>
  <c r="Q77" i="10"/>
  <c r="M77" i="10"/>
  <c r="AT95" i="10"/>
  <c r="L89" i="10"/>
  <c r="AS79" i="10"/>
  <c r="Q88" i="10"/>
  <c r="M88" i="10"/>
  <c r="AT80" i="10"/>
  <c r="Q96" i="10"/>
  <c r="M96" i="10"/>
  <c r="AT91" i="10"/>
  <c r="Q89" i="10"/>
  <c r="M89" i="10"/>
  <c r="AT79" i="10"/>
  <c r="L97" i="10"/>
  <c r="AS84" i="10"/>
  <c r="L90" i="10"/>
  <c r="AS98" i="10"/>
  <c r="Q85" i="10"/>
  <c r="M85" i="10"/>
  <c r="AT88" i="10"/>
  <c r="Q97" i="10"/>
  <c r="M97" i="10"/>
  <c r="AT84" i="10"/>
  <c r="Q90" i="10"/>
  <c r="M90" i="10"/>
  <c r="AT98" i="10"/>
  <c r="Q82" i="10"/>
  <c r="M82" i="10"/>
  <c r="AT87" i="10"/>
  <c r="L85" i="10"/>
  <c r="AS88" i="10"/>
  <c r="Q95" i="10"/>
  <c r="M95" i="10"/>
  <c r="AT92" i="10"/>
  <c r="L78" i="10"/>
  <c r="AS96" i="10"/>
  <c r="Q87" i="10"/>
  <c r="M87" i="10"/>
  <c r="AT86" i="10"/>
  <c r="Q78" i="10"/>
  <c r="M78" i="10"/>
  <c r="AT96" i="10"/>
  <c r="L84" i="10"/>
  <c r="AS97" i="10"/>
  <c r="M81" i="10"/>
  <c r="Q81" i="10"/>
  <c r="AT94" i="10"/>
  <c r="Q92" i="10"/>
  <c r="M92" i="10"/>
  <c r="AT82" i="10"/>
  <c r="Q79" i="10"/>
  <c r="M79" i="10"/>
  <c r="AT90" i="10"/>
  <c r="L81" i="10"/>
  <c r="AS94" i="10"/>
  <c r="L92" i="10"/>
  <c r="AS82" i="10"/>
  <c r="L86" i="10"/>
  <c r="AS83" i="10"/>
  <c r="L91" i="10"/>
  <c r="AS93" i="10"/>
  <c r="AG98" i="10" l="1"/>
  <c r="AJ97" i="10"/>
  <c r="AE96" i="10"/>
  <c r="AH95" i="10"/>
  <c r="AC94" i="10"/>
  <c r="AF93" i="10"/>
  <c r="AI92" i="10"/>
  <c r="AF98" i="10"/>
  <c r="AE98" i="10"/>
  <c r="AH97" i="10"/>
  <c r="AD98" i="10"/>
  <c r="AG97" i="10"/>
  <c r="AJ96" i="10"/>
  <c r="AE95" i="10"/>
  <c r="AH94" i="10"/>
  <c r="AC98" i="10"/>
  <c r="AF97" i="10"/>
  <c r="AI96" i="10"/>
  <c r="AD95" i="10"/>
  <c r="AG94" i="10"/>
  <c r="AJ93" i="10"/>
  <c r="AE92" i="10"/>
  <c r="AH91" i="10"/>
  <c r="AC90" i="10"/>
  <c r="AF89" i="10"/>
  <c r="AI88" i="10"/>
  <c r="AD87" i="10"/>
  <c r="AG86" i="10"/>
  <c r="AI98" i="10"/>
  <c r="AD97" i="10"/>
  <c r="AG96" i="10"/>
  <c r="AJ95" i="10"/>
  <c r="AE94" i="10"/>
  <c r="AH93" i="10"/>
  <c r="AC92" i="10"/>
  <c r="AF91" i="10"/>
  <c r="AH98" i="10"/>
  <c r="AC97" i="10"/>
  <c r="AF96" i="10"/>
  <c r="AI93" i="10"/>
  <c r="AH96" i="10"/>
  <c r="AI95" i="10"/>
  <c r="AG93" i="10"/>
  <c r="AF92" i="10"/>
  <c r="AG91" i="10"/>
  <c r="AE90" i="10"/>
  <c r="AC89" i="10"/>
  <c r="AJ87" i="10"/>
  <c r="AI86" i="10"/>
  <c r="AI85" i="10"/>
  <c r="AD84" i="10"/>
  <c r="AG83" i="10"/>
  <c r="AJ82" i="10"/>
  <c r="AE81" i="10"/>
  <c r="AH80" i="10"/>
  <c r="AC79" i="10"/>
  <c r="AF78" i="10"/>
  <c r="AI77" i="10"/>
  <c r="AD96" i="10"/>
  <c r="AG95" i="10"/>
  <c r="AE93" i="10"/>
  <c r="AD92" i="10"/>
  <c r="AE91" i="10"/>
  <c r="AD90" i="10"/>
  <c r="AJ88" i="10"/>
  <c r="AI87" i="10"/>
  <c r="AH86" i="10"/>
  <c r="AH85" i="10"/>
  <c r="AC84" i="10"/>
  <c r="AF83" i="10"/>
  <c r="AI82" i="10"/>
  <c r="AD81" i="10"/>
  <c r="AG80" i="10"/>
  <c r="AJ79" i="10"/>
  <c r="AE78" i="10"/>
  <c r="AH77" i="10"/>
  <c r="AC96" i="10"/>
  <c r="AF95" i="10"/>
  <c r="AJ94" i="10"/>
  <c r="AD93" i="10"/>
  <c r="AD91" i="10"/>
  <c r="AJ89" i="10"/>
  <c r="AH88" i="10"/>
  <c r="AH87" i="10"/>
  <c r="AF86" i="10"/>
  <c r="AG85" i="10"/>
  <c r="AJ84" i="10"/>
  <c r="AE83" i="10"/>
  <c r="AH82" i="10"/>
  <c r="AC81" i="10"/>
  <c r="AF80" i="10"/>
  <c r="AI79" i="10"/>
  <c r="AD78" i="10"/>
  <c r="AG77" i="10"/>
  <c r="AI97" i="10"/>
  <c r="AC95" i="10"/>
  <c r="AI94" i="10"/>
  <c r="AC93" i="10"/>
  <c r="AC91" i="10"/>
  <c r="AJ90" i="10"/>
  <c r="AI89" i="10"/>
  <c r="AG88" i="10"/>
  <c r="AG87" i="10"/>
  <c r="AE86" i="10"/>
  <c r="AF85" i="10"/>
  <c r="AI84" i="10"/>
  <c r="AD83" i="10"/>
  <c r="AG82" i="10"/>
  <c r="AJ98" i="10"/>
  <c r="AE97" i="10"/>
  <c r="AF94" i="10"/>
  <c r="AI90" i="10"/>
  <c r="AH89" i="10"/>
  <c r="AF88" i="10"/>
  <c r="AF87" i="10"/>
  <c r="AD86" i="10"/>
  <c r="AE85" i="10"/>
  <c r="AH84" i="10"/>
  <c r="AC83" i="10"/>
  <c r="AF82" i="10"/>
  <c r="AI81" i="10"/>
  <c r="AD94" i="10"/>
  <c r="AJ92" i="10"/>
  <c r="AH90" i="10"/>
  <c r="AG89" i="10"/>
  <c r="AE88" i="10"/>
  <c r="AE87" i="10"/>
  <c r="AC86" i="10"/>
  <c r="AD85" i="10"/>
  <c r="AG84" i="10"/>
  <c r="AJ83" i="10"/>
  <c r="AE82" i="10"/>
  <c r="AH81" i="10"/>
  <c r="AG92" i="10"/>
  <c r="AG90" i="10"/>
  <c r="AF84" i="10"/>
  <c r="AJ81" i="10"/>
  <c r="AH79" i="10"/>
  <c r="AH78" i="10"/>
  <c r="AD77" i="10"/>
  <c r="AD89" i="10"/>
  <c r="AJ91" i="10"/>
  <c r="AC87" i="10"/>
  <c r="AC85" i="10"/>
  <c r="AC82" i="10"/>
  <c r="AJ78" i="10"/>
  <c r="AF77" i="10"/>
  <c r="AH92" i="10"/>
  <c r="AI91" i="10"/>
  <c r="AC88" i="10"/>
  <c r="AJ85" i="10"/>
  <c r="AI80" i="10"/>
  <c r="AE79" i="10"/>
  <c r="AG78" i="10"/>
  <c r="AE80" i="10"/>
  <c r="AD79" i="10"/>
  <c r="AC78" i="10"/>
  <c r="AJ77" i="10"/>
  <c r="AE89" i="10"/>
  <c r="AD80" i="10"/>
  <c r="AE77" i="10"/>
  <c r="AJ86" i="10"/>
  <c r="AF90" i="10"/>
  <c r="AG81" i="10"/>
  <c r="AE84" i="10"/>
  <c r="AF81" i="10"/>
  <c r="AI83" i="10"/>
  <c r="AD82" i="10"/>
  <c r="AG79" i="10"/>
  <c r="AD88" i="10"/>
  <c r="AH83" i="10"/>
  <c r="AJ80" i="10"/>
  <c r="AC77" i="10"/>
  <c r="AC80" i="10"/>
  <c r="AI78" i="10"/>
  <c r="AF79"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M5" i="11" a="1"/>
  <c r="CM5" i="11" s="1"/>
  <c r="CV5" i="11" a="1"/>
  <c r="CV5" i="11" s="1"/>
  <c r="CD5" i="11" a="1"/>
  <c r="CD5" i="11" s="1"/>
  <c r="CR5" i="11" a="1"/>
  <c r="CR5" i="11" s="1"/>
  <c r="CY5" i="11" a="1"/>
  <c r="CY5" i="11" s="1"/>
  <c r="CE5" i="11" a="1"/>
  <c r="CE5" i="11" s="1"/>
  <c r="CE972" i="11" l="1"/>
  <c r="CE971" i="11"/>
  <c r="CE969" i="11"/>
  <c r="CE962" i="11"/>
  <c r="CE961" i="11"/>
  <c r="CE968" i="11"/>
  <c r="CE956" i="11"/>
  <c r="CE954" i="11"/>
  <c r="CE966" i="11"/>
  <c r="CE967" i="11"/>
  <c r="CE970" i="11"/>
  <c r="CE963" i="11"/>
  <c r="CE960" i="11"/>
  <c r="CE959" i="11"/>
  <c r="CE965" i="11"/>
  <c r="CE958" i="11"/>
  <c r="CE953" i="11"/>
  <c r="CE951" i="11"/>
  <c r="CE949" i="11"/>
  <c r="CE957" i="11"/>
  <c r="CE952" i="11"/>
  <c r="CE950" i="11"/>
  <c r="CE947" i="11"/>
  <c r="CE945" i="11"/>
  <c r="CE948" i="11"/>
  <c r="CE944" i="11"/>
  <c r="CE942" i="11"/>
  <c r="CE941" i="11"/>
  <c r="CE940" i="11"/>
  <c r="CE939" i="11"/>
  <c r="CE938" i="11"/>
  <c r="CE936" i="11"/>
  <c r="CE935" i="11"/>
  <c r="CE934" i="11"/>
  <c r="CE933" i="11"/>
  <c r="CE943" i="11"/>
  <c r="CE932" i="11"/>
  <c r="CE931" i="11"/>
  <c r="CE930" i="11"/>
  <c r="CE920" i="11"/>
  <c r="CE917" i="11"/>
  <c r="CE916" i="11"/>
  <c r="CE915" i="11"/>
  <c r="CE914" i="11"/>
  <c r="CE913" i="11"/>
  <c r="CE912" i="11"/>
  <c r="CE911" i="11"/>
  <c r="CE909" i="11"/>
  <c r="CE908" i="11"/>
  <c r="CE907" i="11"/>
  <c r="CE906" i="11"/>
  <c r="CE918" i="11"/>
  <c r="CE923" i="11"/>
  <c r="CE929" i="11"/>
  <c r="CE924" i="11"/>
  <c r="CE925" i="11"/>
  <c r="CE922" i="11"/>
  <c r="CE926" i="11"/>
  <c r="CE927" i="11"/>
  <c r="CE921" i="11"/>
  <c r="CE905" i="11"/>
  <c r="CE904" i="11"/>
  <c r="CE903" i="11"/>
  <c r="CE902" i="11"/>
  <c r="CE900" i="11"/>
  <c r="CE899" i="11"/>
  <c r="CE898" i="11"/>
  <c r="CE897" i="11"/>
  <c r="CE896" i="11"/>
  <c r="CE895" i="11"/>
  <c r="CE894" i="11"/>
  <c r="CE893" i="11"/>
  <c r="CE892" i="11"/>
  <c r="CE886" i="11"/>
  <c r="CE866" i="11"/>
  <c r="CE882" i="11"/>
  <c r="CE878" i="11"/>
  <c r="CE891" i="11"/>
  <c r="CE890" i="11"/>
  <c r="CE889" i="11"/>
  <c r="CE887" i="11"/>
  <c r="CE883" i="11"/>
  <c r="CE875" i="11"/>
  <c r="CE871" i="11"/>
  <c r="CE888" i="11"/>
  <c r="CE873" i="11"/>
  <c r="CE856" i="11"/>
  <c r="CE852" i="11"/>
  <c r="CE860" i="11"/>
  <c r="CE876" i="11"/>
  <c r="CE855" i="11"/>
  <c r="CE851" i="11"/>
  <c r="CE877" i="11"/>
  <c r="CE874" i="11"/>
  <c r="CE869" i="11"/>
  <c r="CE881" i="11"/>
  <c r="CE870" i="11"/>
  <c r="CE868" i="11"/>
  <c r="CE865" i="11"/>
  <c r="CE861" i="11"/>
  <c r="CE848" i="11"/>
  <c r="CE844" i="11"/>
  <c r="CE849" i="11"/>
  <c r="CE838" i="11"/>
  <c r="CE834" i="11"/>
  <c r="CE867" i="11"/>
  <c r="CE859" i="11"/>
  <c r="CE854" i="11"/>
  <c r="CE853" i="11"/>
  <c r="CE833" i="11"/>
  <c r="CE845" i="11"/>
  <c r="CE850" i="11"/>
  <c r="CE862" i="11"/>
  <c r="CE858" i="11"/>
  <c r="CE857" i="11"/>
  <c r="CE846" i="11"/>
  <c r="CE830" i="11"/>
  <c r="CE826" i="11"/>
  <c r="CE820" i="11"/>
  <c r="CE807" i="11"/>
  <c r="CE802" i="11"/>
  <c r="CE798" i="11"/>
  <c r="CE794" i="11"/>
  <c r="CE790" i="11"/>
  <c r="CE815" i="11"/>
  <c r="CE840" i="11"/>
  <c r="CE839" i="11"/>
  <c r="CE836" i="11"/>
  <c r="CE835" i="11"/>
  <c r="CE831" i="11"/>
  <c r="CE823" i="11"/>
  <c r="CE810" i="11"/>
  <c r="CE806" i="11"/>
  <c r="CE801" i="11"/>
  <c r="CE797" i="11"/>
  <c r="CE793" i="11"/>
  <c r="CE828" i="11"/>
  <c r="CE818" i="11"/>
  <c r="CE814" i="11"/>
  <c r="CE841" i="11"/>
  <c r="CE832" i="11"/>
  <c r="CE813" i="11"/>
  <c r="CE819" i="11"/>
  <c r="CE817" i="11"/>
  <c r="CE827" i="11"/>
  <c r="CE816" i="11"/>
  <c r="CE803" i="11"/>
  <c r="CE789" i="11"/>
  <c r="CE812" i="11"/>
  <c r="CE809" i="11"/>
  <c r="CE808" i="11"/>
  <c r="CE804" i="11"/>
  <c r="CE787" i="11"/>
  <c r="CE782" i="11"/>
  <c r="CE800" i="11"/>
  <c r="CE799" i="11"/>
  <c r="CE805" i="11"/>
  <c r="CE824" i="11"/>
  <c r="CE822" i="11"/>
  <c r="CE792" i="11"/>
  <c r="CE791" i="11"/>
  <c r="CE796" i="11"/>
  <c r="CE780" i="11"/>
  <c r="CE774" i="11"/>
  <c r="CE770" i="11"/>
  <c r="CE765" i="11"/>
  <c r="CE778" i="11"/>
  <c r="CE795" i="11"/>
  <c r="CE786" i="11"/>
  <c r="CE773" i="11"/>
  <c r="CE769" i="11"/>
  <c r="CE764" i="11"/>
  <c r="CE760" i="11"/>
  <c r="CE756" i="11"/>
  <c r="CE784" i="11"/>
  <c r="CE779" i="11"/>
  <c r="CE776" i="11"/>
  <c r="CE785" i="11"/>
  <c r="CE771" i="11"/>
  <c r="CE767" i="11"/>
  <c r="CE762" i="11"/>
  <c r="CE783" i="11"/>
  <c r="CE775" i="11"/>
  <c r="CE747" i="11"/>
  <c r="CE742" i="11"/>
  <c r="CE729" i="11"/>
  <c r="CE720" i="11"/>
  <c r="CE716" i="11"/>
  <c r="CE751" i="11"/>
  <c r="CE737" i="11"/>
  <c r="CE733" i="11"/>
  <c r="CE724" i="11"/>
  <c r="CE777" i="11"/>
  <c r="CE766" i="11"/>
  <c r="CE759" i="11"/>
  <c r="CE746" i="11"/>
  <c r="CE741" i="11"/>
  <c r="CE728" i="11"/>
  <c r="CE723" i="11"/>
  <c r="CE719" i="11"/>
  <c r="CE761" i="11"/>
  <c r="CE755" i="11"/>
  <c r="CE750" i="11"/>
  <c r="CE781" i="11"/>
  <c r="CE763" i="11"/>
  <c r="CE757" i="11"/>
  <c r="CE749" i="11"/>
  <c r="CE772" i="11"/>
  <c r="CE768" i="11"/>
  <c r="CE753" i="11"/>
  <c r="CE739" i="11"/>
  <c r="CE748" i="11"/>
  <c r="CE743" i="11"/>
  <c r="CE758" i="11"/>
  <c r="CE752" i="11"/>
  <c r="CE738" i="11"/>
  <c r="CE734" i="11"/>
  <c r="CE725" i="11"/>
  <c r="CE688" i="11"/>
  <c r="CE684" i="11"/>
  <c r="CE731" i="11"/>
  <c r="CE712" i="11"/>
  <c r="CE732" i="11"/>
  <c r="CE735" i="11"/>
  <c r="CE740" i="11"/>
  <c r="CE730" i="11"/>
  <c r="CE726" i="11"/>
  <c r="CE722" i="11"/>
  <c r="CE721" i="11"/>
  <c r="CE717" i="11"/>
  <c r="CE714" i="11"/>
  <c r="CE736" i="11"/>
  <c r="CE727" i="11"/>
  <c r="CE713" i="11"/>
  <c r="CE709" i="11"/>
  <c r="CE705" i="11"/>
  <c r="CE701" i="11"/>
  <c r="CE697" i="11"/>
  <c r="CE693" i="11"/>
  <c r="CE690" i="11"/>
  <c r="CE710" i="11"/>
  <c r="CE700" i="11"/>
  <c r="CE686" i="11"/>
  <c r="CE681" i="11"/>
  <c r="CE677" i="11"/>
  <c r="CE673" i="11"/>
  <c r="CE669" i="11"/>
  <c r="CE665" i="11"/>
  <c r="CE661" i="11"/>
  <c r="CE657" i="11"/>
  <c r="CE706" i="11"/>
  <c r="CE699" i="11"/>
  <c r="CE656" i="11"/>
  <c r="CE652" i="11"/>
  <c r="CE695" i="11"/>
  <c r="CE680" i="11"/>
  <c r="CE676" i="11"/>
  <c r="CE702" i="11"/>
  <c r="CE691" i="11"/>
  <c r="CE687" i="11"/>
  <c r="CE708" i="11"/>
  <c r="CE689" i="11"/>
  <c r="CE683" i="11"/>
  <c r="CE679" i="11"/>
  <c r="CE675" i="11"/>
  <c r="CE698" i="11"/>
  <c r="CE696" i="11"/>
  <c r="CE685" i="11"/>
  <c r="CE704" i="11"/>
  <c r="CE694" i="11"/>
  <c r="CE692" i="11"/>
  <c r="CE682" i="11"/>
  <c r="CE678" i="11"/>
  <c r="CE674" i="11"/>
  <c r="CE670" i="11"/>
  <c r="CE666" i="11"/>
  <c r="CE662" i="11"/>
  <c r="CE658" i="11"/>
  <c r="CE667" i="11"/>
  <c r="CE648" i="11"/>
  <c r="CE643" i="11"/>
  <c r="CE639" i="11"/>
  <c r="CE635" i="11"/>
  <c r="CE631" i="11"/>
  <c r="CE627" i="11"/>
  <c r="CE623" i="11"/>
  <c r="CE614" i="11"/>
  <c r="CE668" i="11"/>
  <c r="CE647" i="11"/>
  <c r="CE659" i="11"/>
  <c r="CE655" i="11"/>
  <c r="CE654" i="11"/>
  <c r="CE646" i="11"/>
  <c r="CE642" i="11"/>
  <c r="CE638" i="11"/>
  <c r="CE634" i="11"/>
  <c r="CE630" i="11"/>
  <c r="CE626" i="11"/>
  <c r="CE664" i="11"/>
  <c r="CE645" i="11"/>
  <c r="CE671" i="11"/>
  <c r="CE651" i="11"/>
  <c r="CE649" i="11"/>
  <c r="CE644" i="11"/>
  <c r="CE640" i="11"/>
  <c r="CE636" i="11"/>
  <c r="CE632" i="11"/>
  <c r="CE628" i="11"/>
  <c r="CE624" i="11"/>
  <c r="CE615" i="11"/>
  <c r="CE650" i="11"/>
  <c r="CE620" i="11"/>
  <c r="CE602" i="11"/>
  <c r="CE598" i="11"/>
  <c r="CE594" i="11"/>
  <c r="CE590" i="11"/>
  <c r="CE581" i="11"/>
  <c r="CE637" i="11"/>
  <c r="CE606" i="11"/>
  <c r="CE589" i="11"/>
  <c r="CE625" i="11"/>
  <c r="CE610" i="11"/>
  <c r="CE616" i="11"/>
  <c r="CE660" i="11"/>
  <c r="CE633" i="11"/>
  <c r="CE621" i="11"/>
  <c r="CE619" i="11"/>
  <c r="CE672" i="11"/>
  <c r="CE653" i="11"/>
  <c r="CE641" i="11"/>
  <c r="CE603" i="11"/>
  <c r="CE599" i="11"/>
  <c r="CE595" i="11"/>
  <c r="CE591" i="11"/>
  <c r="CE582" i="11"/>
  <c r="CE618" i="11"/>
  <c r="CE612" i="11"/>
  <c r="CE596" i="11"/>
  <c r="CE593" i="11"/>
  <c r="CE587" i="11"/>
  <c r="CE584" i="11"/>
  <c r="CE611" i="11"/>
  <c r="CE609" i="11"/>
  <c r="CE608" i="11"/>
  <c r="CE597" i="11"/>
  <c r="CE578" i="11"/>
  <c r="CE573" i="11"/>
  <c r="CE629" i="11"/>
  <c r="CE604" i="11"/>
  <c r="CE607" i="11"/>
  <c r="CE605" i="11"/>
  <c r="CE586" i="11"/>
  <c r="CE585" i="11"/>
  <c r="CE570" i="11"/>
  <c r="CE566" i="11"/>
  <c r="CE564" i="11"/>
  <c r="CE560" i="11"/>
  <c r="CE556" i="11"/>
  <c r="CE568" i="11"/>
  <c r="CE555" i="11"/>
  <c r="CE546" i="11"/>
  <c r="CE579" i="11"/>
  <c r="CE575" i="11"/>
  <c r="CE565" i="11"/>
  <c r="CE563" i="11"/>
  <c r="CE559" i="11"/>
  <c r="CE550" i="11"/>
  <c r="CE541" i="11"/>
  <c r="CE592" i="11"/>
  <c r="CE576" i="11"/>
  <c r="CE554" i="11"/>
  <c r="CE545" i="11"/>
  <c r="CE567" i="11"/>
  <c r="CE562" i="11"/>
  <c r="CE558" i="11"/>
  <c r="CE549" i="11"/>
  <c r="CE540" i="11"/>
  <c r="CE536" i="11"/>
  <c r="CE532" i="11"/>
  <c r="CE524" i="11"/>
  <c r="CE520" i="11"/>
  <c r="CE516" i="11"/>
  <c r="CE583" i="11"/>
  <c r="CE577" i="11"/>
  <c r="CE574" i="11"/>
  <c r="CE569" i="11"/>
  <c r="CE553" i="11"/>
  <c r="CE548" i="11"/>
  <c r="CE544" i="11"/>
  <c r="CE543" i="11"/>
  <c r="CE533" i="11"/>
  <c r="CE525" i="11"/>
  <c r="CE523" i="11"/>
  <c r="CE511" i="11"/>
  <c r="CE572" i="11"/>
  <c r="CE542" i="11"/>
  <c r="CE531" i="11"/>
  <c r="CE521" i="11"/>
  <c r="CE519" i="11"/>
  <c r="CE534" i="11"/>
  <c r="CE517" i="11"/>
  <c r="CE515" i="11"/>
  <c r="CE514" i="11"/>
  <c r="CE510" i="11"/>
  <c r="CE489" i="11"/>
  <c r="CE552" i="11"/>
  <c r="CE551" i="11"/>
  <c r="CE537" i="11"/>
  <c r="CE557" i="11"/>
  <c r="CE535" i="11"/>
  <c r="CE526" i="11"/>
  <c r="CE561" i="11"/>
  <c r="CE529" i="11"/>
  <c r="CE522" i="11"/>
  <c r="CE504" i="11"/>
  <c r="CE500" i="11"/>
  <c r="CE496" i="11"/>
  <c r="CE498" i="11"/>
  <c r="CE487" i="11"/>
  <c r="CE471" i="11"/>
  <c r="CE467" i="11"/>
  <c r="CE539" i="11"/>
  <c r="CE501" i="11"/>
  <c r="CE499" i="11"/>
  <c r="CE538" i="11"/>
  <c r="CE494" i="11"/>
  <c r="CE486" i="11"/>
  <c r="CE482" i="11"/>
  <c r="CE518" i="11"/>
  <c r="CE488" i="11"/>
  <c r="CE473" i="11"/>
  <c r="CE469" i="11"/>
  <c r="CE465" i="11"/>
  <c r="CE461" i="11"/>
  <c r="CE508" i="11"/>
  <c r="CE495" i="11"/>
  <c r="CE485" i="11"/>
  <c r="CE481" i="11"/>
  <c r="CE477" i="11"/>
  <c r="CE460" i="11"/>
  <c r="CE456" i="11"/>
  <c r="CE451" i="11"/>
  <c r="CE447" i="11"/>
  <c r="CE443" i="11"/>
  <c r="CE439" i="11"/>
  <c r="CE435" i="11"/>
  <c r="CE527" i="11"/>
  <c r="CE512" i="11"/>
  <c r="CE506" i="11"/>
  <c r="CE493" i="11"/>
  <c r="CE490" i="11"/>
  <c r="CE472" i="11"/>
  <c r="CE468" i="11"/>
  <c r="CE464" i="11"/>
  <c r="CE455" i="11"/>
  <c r="CE530" i="11"/>
  <c r="CE502" i="11"/>
  <c r="CE484" i="11"/>
  <c r="CE480" i="11"/>
  <c r="CE476" i="11"/>
  <c r="CE459" i="11"/>
  <c r="CE454" i="11"/>
  <c r="CE450" i="11"/>
  <c r="CE446" i="11"/>
  <c r="CE513" i="11"/>
  <c r="CE475" i="11"/>
  <c r="CE436" i="11"/>
  <c r="CE474" i="11"/>
  <c r="CE462" i="11"/>
  <c r="CE457" i="11"/>
  <c r="CE431" i="11"/>
  <c r="CE427" i="11"/>
  <c r="CE423" i="11"/>
  <c r="CE419" i="11"/>
  <c r="CE415" i="11"/>
  <c r="CE463" i="11"/>
  <c r="CE452" i="11"/>
  <c r="CE448" i="11"/>
  <c r="CE441" i="11"/>
  <c r="CE478" i="11"/>
  <c r="CE458" i="11"/>
  <c r="CE438" i="11"/>
  <c r="CE430" i="11"/>
  <c r="CE426" i="11"/>
  <c r="CE422" i="11"/>
  <c r="CE418" i="11"/>
  <c r="CE414" i="11"/>
  <c r="CE410" i="11"/>
  <c r="CE406" i="11"/>
  <c r="CE402" i="11"/>
  <c r="CE381" i="11"/>
  <c r="CE453" i="11"/>
  <c r="CE444" i="11"/>
  <c r="CE385" i="11"/>
  <c r="CE479" i="11"/>
  <c r="CE466" i="11"/>
  <c r="CE449" i="11"/>
  <c r="CE440" i="11"/>
  <c r="CE433" i="11"/>
  <c r="CE429" i="11"/>
  <c r="CE425" i="11"/>
  <c r="CE417" i="11"/>
  <c r="CE413" i="11"/>
  <c r="CE409" i="11"/>
  <c r="CE483" i="11"/>
  <c r="CE470" i="11"/>
  <c r="CE442" i="11"/>
  <c r="CE434" i="11"/>
  <c r="CE384" i="11"/>
  <c r="CE507" i="11"/>
  <c r="CE505" i="11"/>
  <c r="CE503" i="11"/>
  <c r="CE445" i="11"/>
  <c r="CE432" i="11"/>
  <c r="CE428" i="11"/>
  <c r="CE424" i="11"/>
  <c r="CE420" i="11"/>
  <c r="CE416" i="11"/>
  <c r="CE412" i="11"/>
  <c r="CE408" i="11"/>
  <c r="CE404" i="11"/>
  <c r="CE400" i="11"/>
  <c r="CE379" i="11"/>
  <c r="CE411" i="11"/>
  <c r="CE401" i="11"/>
  <c r="CE391" i="11"/>
  <c r="CE390" i="11"/>
  <c r="CE375" i="11"/>
  <c r="CE371" i="11"/>
  <c r="CE343" i="11"/>
  <c r="CE338" i="11"/>
  <c r="CE329" i="11"/>
  <c r="CE316" i="11"/>
  <c r="CE307" i="11"/>
  <c r="CE303" i="11"/>
  <c r="CE362" i="11"/>
  <c r="CE357" i="11"/>
  <c r="CE347" i="11"/>
  <c r="CE328" i="11"/>
  <c r="CE324" i="11"/>
  <c r="CE311" i="11"/>
  <c r="CE298" i="11"/>
  <c r="CE293" i="11"/>
  <c r="CE289" i="11"/>
  <c r="CE403" i="11"/>
  <c r="CE395" i="11"/>
  <c r="CE394" i="11"/>
  <c r="CE380" i="11"/>
  <c r="CE374" i="11"/>
  <c r="CE370" i="11"/>
  <c r="CE351" i="11"/>
  <c r="CE342" i="11"/>
  <c r="CE337" i="11"/>
  <c r="CE319" i="11"/>
  <c r="CE315" i="11"/>
  <c r="CE306" i="11"/>
  <c r="CE302" i="11"/>
  <c r="CE365" i="11"/>
  <c r="CE361" i="11"/>
  <c r="CE356" i="11"/>
  <c r="CE350" i="11"/>
  <c r="CE346" i="11"/>
  <c r="CE327" i="11"/>
  <c r="CE323" i="11"/>
  <c r="CE314" i="11"/>
  <c r="CE399" i="11"/>
  <c r="CE398" i="11"/>
  <c r="CE382" i="11"/>
  <c r="CE378" i="11"/>
  <c r="CE369" i="11"/>
  <c r="CE355" i="11"/>
  <c r="CE341" i="11"/>
  <c r="CE336" i="11"/>
  <c r="CE331" i="11"/>
  <c r="CE318" i="11"/>
  <c r="CE407" i="11"/>
  <c r="CE364" i="11"/>
  <c r="CE360" i="11"/>
  <c r="CE354" i="11"/>
  <c r="CE349" i="11"/>
  <c r="CE335" i="11"/>
  <c r="CE387" i="11"/>
  <c r="CE386" i="11"/>
  <c r="CE368" i="11"/>
  <c r="CE344" i="11"/>
  <c r="CE340" i="11"/>
  <c r="CE334" i="11"/>
  <c r="CE330" i="11"/>
  <c r="CE367" i="11"/>
  <c r="CE363" i="11"/>
  <c r="CE358" i="11"/>
  <c r="CE353" i="11"/>
  <c r="CE348" i="11"/>
  <c r="CE325" i="11"/>
  <c r="CE312" i="11"/>
  <c r="CE308" i="11"/>
  <c r="CE299" i="11"/>
  <c r="CE294" i="11"/>
  <c r="CE290" i="11"/>
  <c r="CE321" i="11"/>
  <c r="CE274" i="11"/>
  <c r="CE265" i="11"/>
  <c r="CE261" i="11"/>
  <c r="CE257" i="11"/>
  <c r="CE253" i="11"/>
  <c r="CE249" i="11"/>
  <c r="CE240" i="11"/>
  <c r="CE284" i="11"/>
  <c r="CE269" i="11"/>
  <c r="CE244" i="11"/>
  <c r="CE235" i="11"/>
  <c r="CE226" i="11"/>
  <c r="CE222" i="11"/>
  <c r="CE214" i="11"/>
  <c r="CE210" i="11"/>
  <c r="CE197" i="11"/>
  <c r="CE282" i="11"/>
  <c r="CE277" i="11"/>
  <c r="CE273" i="11"/>
  <c r="CE264" i="11"/>
  <c r="CE260" i="11"/>
  <c r="CE256" i="11"/>
  <c r="CE252" i="11"/>
  <c r="CE248" i="11"/>
  <c r="CE239" i="11"/>
  <c r="CE230" i="11"/>
  <c r="CE205" i="11"/>
  <c r="CE201" i="11"/>
  <c r="CE196" i="11"/>
  <c r="CE192" i="11"/>
  <c r="CE304" i="11"/>
  <c r="CE300" i="11"/>
  <c r="CE272" i="11"/>
  <c r="CE268" i="11"/>
  <c r="CE326" i="11"/>
  <c r="CE317" i="11"/>
  <c r="CE301" i="11"/>
  <c r="CE295" i="11"/>
  <c r="CE291" i="11"/>
  <c r="CE280" i="11"/>
  <c r="CE267" i="11"/>
  <c r="CE263" i="11"/>
  <c r="CE259" i="11"/>
  <c r="CE255" i="11"/>
  <c r="CE313" i="11"/>
  <c r="CE309" i="11"/>
  <c r="CE296" i="11"/>
  <c r="CE292" i="11"/>
  <c r="CE286" i="11"/>
  <c r="CE297" i="11"/>
  <c r="CE287" i="11"/>
  <c r="CE283" i="11"/>
  <c r="CE279" i="11"/>
  <c r="CE275" i="11"/>
  <c r="CE262" i="11"/>
  <c r="CE258" i="11"/>
  <c r="CE254" i="11"/>
  <c r="CE322" i="11"/>
  <c r="CE288" i="11"/>
  <c r="CE281" i="11"/>
  <c r="CE270" i="11"/>
  <c r="CE245" i="11"/>
  <c r="CE241" i="11"/>
  <c r="CE236" i="11"/>
  <c r="CE227" i="11"/>
  <c r="CE223" i="11"/>
  <c r="CE219" i="11"/>
  <c r="CE215" i="11"/>
  <c r="CE203" i="11"/>
  <c r="CE199" i="11"/>
  <c r="CE191" i="11"/>
  <c r="CE177" i="11"/>
  <c r="CE168" i="11"/>
  <c r="CE206" i="11"/>
  <c r="CE194" i="11"/>
  <c r="CE181" i="11"/>
  <c r="CE172" i="11"/>
  <c r="CE158" i="11"/>
  <c r="CE145" i="11"/>
  <c r="CE140" i="11"/>
  <c r="CE136" i="11"/>
  <c r="CE132" i="11"/>
  <c r="CE123" i="11"/>
  <c r="CE119" i="11"/>
  <c r="CE114" i="11"/>
  <c r="CE228" i="11"/>
  <c r="CE212" i="11"/>
  <c r="CE190" i="11"/>
  <c r="CE185" i="11"/>
  <c r="CE176" i="11"/>
  <c r="CE167" i="11"/>
  <c r="CE246" i="11"/>
  <c r="CE237" i="11"/>
  <c r="CE238" i="11"/>
  <c r="CE233" i="11"/>
  <c r="CE232" i="11"/>
  <c r="CE229" i="11"/>
  <c r="CE224" i="11"/>
  <c r="CE220" i="11"/>
  <c r="CE207" i="11"/>
  <c r="CE200" i="11"/>
  <c r="CE188" i="11"/>
  <c r="CE175" i="11"/>
  <c r="CE166" i="11"/>
  <c r="CE251" i="11"/>
  <c r="CE250" i="11"/>
  <c r="CE242" i="11"/>
  <c r="CE225" i="11"/>
  <c r="CE217" i="11"/>
  <c r="CE213" i="11"/>
  <c r="CE202" i="11"/>
  <c r="CE183" i="11"/>
  <c r="CE174" i="11"/>
  <c r="CE165" i="11"/>
  <c r="CE156" i="11"/>
  <c r="CE152" i="11"/>
  <c r="CE147" i="11"/>
  <c r="CE138" i="11"/>
  <c r="CE134" i="11"/>
  <c r="CE121" i="11"/>
  <c r="CE117" i="11"/>
  <c r="CE243" i="11"/>
  <c r="CE234" i="11"/>
  <c r="CE211" i="11"/>
  <c r="CE193" i="11"/>
  <c r="CE187" i="11"/>
  <c r="CE160" i="11"/>
  <c r="CE129" i="11"/>
  <c r="CE125" i="11"/>
  <c r="CE182" i="11"/>
  <c r="CE178" i="11"/>
  <c r="CE173" i="11"/>
  <c r="CE159" i="11"/>
  <c r="CE155" i="11"/>
  <c r="CE150" i="11"/>
  <c r="CE135" i="11"/>
  <c r="CE151" i="11"/>
  <c r="CE126" i="11"/>
  <c r="CE120" i="11"/>
  <c r="CE112" i="11"/>
  <c r="CE106" i="11"/>
  <c r="CE102" i="11"/>
  <c r="CE98" i="11"/>
  <c r="CE94" i="11"/>
  <c r="CE86" i="11"/>
  <c r="CE82" i="11"/>
  <c r="CE78" i="11"/>
  <c r="CE74" i="11"/>
  <c r="CE164" i="11"/>
  <c r="CE139" i="11"/>
  <c r="CE118" i="11"/>
  <c r="CE108" i="11"/>
  <c r="CE169" i="11"/>
  <c r="CE148" i="11"/>
  <c r="CE133" i="11"/>
  <c r="CE127" i="11"/>
  <c r="CE122" i="11"/>
  <c r="CE113" i="11"/>
  <c r="CE93" i="11"/>
  <c r="CE157" i="11"/>
  <c r="CE130" i="11"/>
  <c r="CE111" i="11"/>
  <c r="CE180" i="11"/>
  <c r="CE162" i="11"/>
  <c r="CE153" i="11"/>
  <c r="CE144" i="11"/>
  <c r="CE137" i="11"/>
  <c r="CE107" i="11"/>
  <c r="CE104" i="11"/>
  <c r="CE100" i="11"/>
  <c r="CE96" i="11"/>
  <c r="CE92" i="11"/>
  <c r="CE88" i="11"/>
  <c r="CE84" i="11"/>
  <c r="CE68" i="11"/>
  <c r="CE64" i="11"/>
  <c r="CE60" i="11"/>
  <c r="CE52" i="11"/>
  <c r="CE48" i="11"/>
  <c r="CE128" i="11"/>
  <c r="CE163" i="11"/>
  <c r="CE146" i="11"/>
  <c r="CE141" i="11"/>
  <c r="CE109" i="11"/>
  <c r="CE103" i="11"/>
  <c r="CE99" i="11"/>
  <c r="CE95" i="11"/>
  <c r="CE87" i="11"/>
  <c r="CE83" i="11"/>
  <c r="CE79" i="11"/>
  <c r="CE75" i="11"/>
  <c r="CE71" i="11"/>
  <c r="CE67" i="11"/>
  <c r="CE65" i="11"/>
  <c r="CE61" i="11"/>
  <c r="CE57" i="11"/>
  <c r="CE53" i="11"/>
  <c r="CE49" i="11"/>
  <c r="CE45" i="11"/>
  <c r="CE41" i="11"/>
  <c r="CE89" i="11"/>
  <c r="CE73" i="11"/>
  <c r="CE39" i="11"/>
  <c r="CE23" i="11"/>
  <c r="CE18" i="11"/>
  <c r="CE14" i="11"/>
  <c r="CE13" i="11"/>
  <c r="CE40" i="11"/>
  <c r="CE33" i="11"/>
  <c r="CE29" i="11"/>
  <c r="CE24" i="11"/>
  <c r="CE15" i="11"/>
  <c r="CE8" i="11"/>
  <c r="CE66" i="11"/>
  <c r="CE25" i="11"/>
  <c r="CE77" i="11"/>
  <c r="CE30" i="11"/>
  <c r="CE26" i="11"/>
  <c r="CE63" i="11"/>
  <c r="CE59" i="11"/>
  <c r="CE58" i="11"/>
  <c r="CE55" i="11"/>
  <c r="CE54" i="11"/>
  <c r="CE42" i="11"/>
  <c r="CE12" i="11"/>
  <c r="CE35" i="11"/>
  <c r="CE31" i="11"/>
  <c r="CE27" i="11"/>
  <c r="CE21" i="11"/>
  <c r="CE11" i="11"/>
  <c r="CE81" i="11"/>
  <c r="CE51" i="11"/>
  <c r="CE47" i="11"/>
  <c r="CE46" i="11"/>
  <c r="CE37" i="11"/>
  <c r="CE20" i="11"/>
  <c r="CE10" i="11"/>
  <c r="CE69" i="11"/>
  <c r="CE38" i="11"/>
  <c r="CE36" i="11"/>
  <c r="CE32" i="11"/>
  <c r="CE19" i="11"/>
  <c r="CE9" i="11"/>
  <c r="CR972" i="11"/>
  <c r="CR971" i="11"/>
  <c r="CR970" i="11"/>
  <c r="CR969" i="11"/>
  <c r="CR968" i="11"/>
  <c r="CR967" i="11"/>
  <c r="CR966" i="11"/>
  <c r="CR965" i="11"/>
  <c r="CR959" i="11"/>
  <c r="CR958" i="11"/>
  <c r="CR957" i="11"/>
  <c r="CR956" i="11"/>
  <c r="CR954" i="11"/>
  <c r="CR953" i="11"/>
  <c r="CR960" i="11"/>
  <c r="CR963" i="11"/>
  <c r="CR951" i="11"/>
  <c r="CR962" i="11"/>
  <c r="CR961" i="11"/>
  <c r="CR952" i="11"/>
  <c r="CR950" i="11"/>
  <c r="CR945" i="11"/>
  <c r="CR942" i="11"/>
  <c r="CR947" i="11"/>
  <c r="CR944" i="11"/>
  <c r="CR941" i="11"/>
  <c r="CR940" i="11"/>
  <c r="CR939" i="11"/>
  <c r="CR938" i="11"/>
  <c r="CR943" i="11"/>
  <c r="CR948" i="11"/>
  <c r="CR949" i="11"/>
  <c r="CR933" i="11"/>
  <c r="CR931" i="11"/>
  <c r="CR930" i="11"/>
  <c r="CR929" i="11"/>
  <c r="CR927" i="11"/>
  <c r="CR926" i="11"/>
  <c r="CR925" i="11"/>
  <c r="CR924" i="11"/>
  <c r="CR934" i="11"/>
  <c r="CR932" i="11"/>
  <c r="CR935" i="11"/>
  <c r="CR936" i="11"/>
  <c r="CR922" i="11"/>
  <c r="CR921" i="11"/>
  <c r="CR917" i="11"/>
  <c r="CR916" i="11"/>
  <c r="CR915" i="11"/>
  <c r="CR914" i="11"/>
  <c r="CR913" i="11"/>
  <c r="CR912" i="11"/>
  <c r="CR911" i="11"/>
  <c r="CR909" i="11"/>
  <c r="CR908" i="11"/>
  <c r="CR920" i="11"/>
  <c r="CR918" i="11"/>
  <c r="CR923" i="11"/>
  <c r="CR887" i="11"/>
  <c r="CR907" i="11"/>
  <c r="CR906" i="11"/>
  <c r="CR905" i="11"/>
  <c r="CR904" i="11"/>
  <c r="CR903" i="11"/>
  <c r="CR899" i="11"/>
  <c r="CR876" i="11"/>
  <c r="CR868" i="11"/>
  <c r="CR894" i="11"/>
  <c r="CR891" i="11"/>
  <c r="CR897" i="11"/>
  <c r="CR888" i="11"/>
  <c r="CR886" i="11"/>
  <c r="CR883" i="11"/>
  <c r="CR875" i="11"/>
  <c r="CR900" i="11"/>
  <c r="CR893" i="11"/>
  <c r="CR890" i="11"/>
  <c r="CR895" i="11"/>
  <c r="CR898" i="11"/>
  <c r="CR889" i="11"/>
  <c r="CR892" i="11"/>
  <c r="CR902" i="11"/>
  <c r="CR896" i="11"/>
  <c r="CR881" i="11"/>
  <c r="CR867" i="11"/>
  <c r="CR862" i="11"/>
  <c r="CR849" i="11"/>
  <c r="CR845" i="11"/>
  <c r="CR882" i="11"/>
  <c r="CR871" i="11"/>
  <c r="CR857" i="11"/>
  <c r="CR853" i="11"/>
  <c r="CR874" i="11"/>
  <c r="CR869" i="11"/>
  <c r="CR865" i="11"/>
  <c r="CR861" i="11"/>
  <c r="CR870" i="11"/>
  <c r="CR877" i="11"/>
  <c r="CR878" i="11"/>
  <c r="CR873" i="11"/>
  <c r="CR858" i="11"/>
  <c r="CR854" i="11"/>
  <c r="CR850" i="11"/>
  <c r="CR852" i="11"/>
  <c r="CR831" i="11"/>
  <c r="CR827" i="11"/>
  <c r="CR823" i="11"/>
  <c r="CR839" i="11"/>
  <c r="CR835" i="11"/>
  <c r="CR830" i="11"/>
  <c r="CR848" i="11"/>
  <c r="CR866" i="11"/>
  <c r="CR859" i="11"/>
  <c r="CR860" i="11"/>
  <c r="CR855" i="11"/>
  <c r="CR856" i="11"/>
  <c r="CR846" i="11"/>
  <c r="CR844" i="11"/>
  <c r="CR851" i="11"/>
  <c r="CR840" i="11"/>
  <c r="CR836" i="11"/>
  <c r="CR832" i="11"/>
  <c r="CR819" i="11"/>
  <c r="CR833" i="11"/>
  <c r="CR817" i="11"/>
  <c r="CR804" i="11"/>
  <c r="CR838" i="11"/>
  <c r="CR834" i="11"/>
  <c r="CR812" i="11"/>
  <c r="CR808" i="11"/>
  <c r="CR803" i="11"/>
  <c r="CR799" i="11"/>
  <c r="CR795" i="11"/>
  <c r="CR791" i="11"/>
  <c r="CR826" i="11"/>
  <c r="CR816" i="11"/>
  <c r="CR822" i="11"/>
  <c r="CR815" i="11"/>
  <c r="CR824" i="11"/>
  <c r="CR810" i="11"/>
  <c r="CR806" i="11"/>
  <c r="CR841" i="11"/>
  <c r="CR820" i="11"/>
  <c r="CR813" i="11"/>
  <c r="CR809" i="11"/>
  <c r="CR805" i="11"/>
  <c r="CR800" i="11"/>
  <c r="CR796" i="11"/>
  <c r="CR792" i="11"/>
  <c r="CR797" i="11"/>
  <c r="CR798" i="11"/>
  <c r="CR784" i="11"/>
  <c r="CR779" i="11"/>
  <c r="CR793" i="11"/>
  <c r="CR807" i="11"/>
  <c r="CR828" i="11"/>
  <c r="CR818" i="11"/>
  <c r="CR814" i="11"/>
  <c r="CR801" i="11"/>
  <c r="CR802" i="11"/>
  <c r="CR789" i="11"/>
  <c r="CR785" i="11"/>
  <c r="CR780" i="11"/>
  <c r="CR790" i="11"/>
  <c r="CR782" i="11"/>
  <c r="CR776" i="11"/>
  <c r="CR794" i="11"/>
  <c r="CR786" i="11"/>
  <c r="CR771" i="11"/>
  <c r="CR767" i="11"/>
  <c r="CR762" i="11"/>
  <c r="CR758" i="11"/>
  <c r="CR787" i="11"/>
  <c r="CR775" i="11"/>
  <c r="CR766" i="11"/>
  <c r="CR783" i="11"/>
  <c r="CR773" i="11"/>
  <c r="CR777" i="11"/>
  <c r="CR778" i="11"/>
  <c r="CR772" i="11"/>
  <c r="CR774" i="11"/>
  <c r="CR765" i="11"/>
  <c r="CR764" i="11"/>
  <c r="CR761" i="11"/>
  <c r="CR753" i="11"/>
  <c r="CR739" i="11"/>
  <c r="CR735" i="11"/>
  <c r="CR726" i="11"/>
  <c r="CR770" i="11"/>
  <c r="CR769" i="11"/>
  <c r="CR759" i="11"/>
  <c r="CR757" i="11"/>
  <c r="CR748" i="11"/>
  <c r="CR743" i="11"/>
  <c r="CR730" i="11"/>
  <c r="CR721" i="11"/>
  <c r="CR717" i="11"/>
  <c r="CR781" i="11"/>
  <c r="CR755" i="11"/>
  <c r="CR752" i="11"/>
  <c r="CR738" i="11"/>
  <c r="CR734" i="11"/>
  <c r="CR725" i="11"/>
  <c r="CR747" i="11"/>
  <c r="CR751" i="11"/>
  <c r="CR760" i="11"/>
  <c r="CR746" i="11"/>
  <c r="CR741" i="11"/>
  <c r="CR763" i="11"/>
  <c r="CR756" i="11"/>
  <c r="CR750" i="11"/>
  <c r="CR736" i="11"/>
  <c r="CR732" i="11"/>
  <c r="CR768" i="11"/>
  <c r="CR749" i="11"/>
  <c r="CR740" i="11"/>
  <c r="CR731" i="11"/>
  <c r="CR722" i="11"/>
  <c r="CR714" i="11"/>
  <c r="CR710" i="11"/>
  <c r="CR706" i="11"/>
  <c r="CR702" i="11"/>
  <c r="CR698" i="11"/>
  <c r="CR694" i="11"/>
  <c r="CR742" i="11"/>
  <c r="CR727" i="11"/>
  <c r="CR723" i="11"/>
  <c r="CR713" i="11"/>
  <c r="CR709" i="11"/>
  <c r="CR728" i="11"/>
  <c r="CR719" i="11"/>
  <c r="CR712" i="11"/>
  <c r="CR708" i="11"/>
  <c r="CR704" i="11"/>
  <c r="CR700" i="11"/>
  <c r="CR737" i="11"/>
  <c r="CR729" i="11"/>
  <c r="CR724" i="11"/>
  <c r="CR720" i="11"/>
  <c r="CR716" i="11"/>
  <c r="CR733" i="11"/>
  <c r="CR690" i="11"/>
  <c r="CR686" i="11"/>
  <c r="CR684" i="11"/>
  <c r="CR683" i="11"/>
  <c r="CR679" i="11"/>
  <c r="CR675" i="11"/>
  <c r="CR671" i="11"/>
  <c r="CR667" i="11"/>
  <c r="CR659" i="11"/>
  <c r="CR697" i="11"/>
  <c r="CR654" i="11"/>
  <c r="CR650" i="11"/>
  <c r="CR695" i="11"/>
  <c r="CR693" i="11"/>
  <c r="CR689" i="11"/>
  <c r="CR682" i="11"/>
  <c r="CR678" i="11"/>
  <c r="CR674" i="11"/>
  <c r="CR670" i="11"/>
  <c r="CR666" i="11"/>
  <c r="CR662" i="11"/>
  <c r="CR658" i="11"/>
  <c r="CR699" i="11"/>
  <c r="CR691" i="11"/>
  <c r="CR687" i="11"/>
  <c r="CR685" i="11"/>
  <c r="CR705" i="11"/>
  <c r="CR681" i="11"/>
  <c r="CR677" i="11"/>
  <c r="CR696" i="11"/>
  <c r="CR701" i="11"/>
  <c r="CR692" i="11"/>
  <c r="CR680" i="11"/>
  <c r="CR676" i="11"/>
  <c r="CR688" i="11"/>
  <c r="CR655" i="11"/>
  <c r="CR620" i="11"/>
  <c r="CR611" i="11"/>
  <c r="CR657" i="11"/>
  <c r="CR652" i="11"/>
  <c r="CR649" i="11"/>
  <c r="CR644" i="11"/>
  <c r="CR640" i="11"/>
  <c r="CR636" i="11"/>
  <c r="CR632" i="11"/>
  <c r="CR628" i="11"/>
  <c r="CR672" i="11"/>
  <c r="CR673" i="11"/>
  <c r="CR668" i="11"/>
  <c r="CR653" i="11"/>
  <c r="CR647" i="11"/>
  <c r="CR669" i="11"/>
  <c r="CR651" i="11"/>
  <c r="CR646" i="11"/>
  <c r="CR664" i="11"/>
  <c r="CR660" i="11"/>
  <c r="CR656" i="11"/>
  <c r="CR612" i="11"/>
  <c r="CR661" i="11"/>
  <c r="CR643" i="11"/>
  <c r="CR641" i="11"/>
  <c r="CR635" i="11"/>
  <c r="CR634" i="11"/>
  <c r="CR608" i="11"/>
  <c r="CR587" i="11"/>
  <c r="CR578" i="11"/>
  <c r="CR574" i="11"/>
  <c r="CR665" i="11"/>
  <c r="CR629" i="11"/>
  <c r="CR624" i="11"/>
  <c r="CR616" i="11"/>
  <c r="CR603" i="11"/>
  <c r="CR599" i="11"/>
  <c r="CR595" i="11"/>
  <c r="CR591" i="11"/>
  <c r="CR642" i="11"/>
  <c r="CR621" i="11"/>
  <c r="CR619" i="11"/>
  <c r="CR614" i="11"/>
  <c r="CR637" i="11"/>
  <c r="CR631" i="11"/>
  <c r="CR630" i="11"/>
  <c r="CR625" i="11"/>
  <c r="CR648" i="11"/>
  <c r="CR639" i="11"/>
  <c r="CR638" i="11"/>
  <c r="CR645" i="11"/>
  <c r="CR633" i="11"/>
  <c r="CR627" i="11"/>
  <c r="CR626" i="11"/>
  <c r="CR623" i="11"/>
  <c r="CR618" i="11"/>
  <c r="CR609" i="11"/>
  <c r="CR615" i="11"/>
  <c r="CR596" i="11"/>
  <c r="CR584" i="11"/>
  <c r="CR606" i="11"/>
  <c r="CR593" i="11"/>
  <c r="CR590" i="11"/>
  <c r="CR572" i="11"/>
  <c r="CR577" i="11"/>
  <c r="CR610" i="11"/>
  <c r="CR607" i="11"/>
  <c r="CR604" i="11"/>
  <c r="CR597" i="11"/>
  <c r="CR594" i="11"/>
  <c r="CR586" i="11"/>
  <c r="CR585" i="11"/>
  <c r="CR583" i="11"/>
  <c r="CR579" i="11"/>
  <c r="CR598" i="11"/>
  <c r="CR589" i="11"/>
  <c r="CR581" i="11"/>
  <c r="CR576" i="11"/>
  <c r="CR602" i="11"/>
  <c r="CR573" i="11"/>
  <c r="CR565" i="11"/>
  <c r="CR562" i="11"/>
  <c r="CR558" i="11"/>
  <c r="CR567" i="11"/>
  <c r="CR553" i="11"/>
  <c r="CR605" i="11"/>
  <c r="CR570" i="11"/>
  <c r="CR561" i="11"/>
  <c r="CR557" i="11"/>
  <c r="CR543" i="11"/>
  <c r="CR539" i="11"/>
  <c r="CR592" i="11"/>
  <c r="CR569" i="11"/>
  <c r="CR552" i="11"/>
  <c r="CR564" i="11"/>
  <c r="CR560" i="11"/>
  <c r="CR556" i="11"/>
  <c r="CR551" i="11"/>
  <c r="CR542" i="11"/>
  <c r="CR538" i="11"/>
  <c r="CR534" i="11"/>
  <c r="CR530" i="11"/>
  <c r="CR575" i="11"/>
  <c r="CR566" i="11"/>
  <c r="CR555" i="11"/>
  <c r="CR546" i="11"/>
  <c r="CR582" i="11"/>
  <c r="CR563" i="11"/>
  <c r="CR559" i="11"/>
  <c r="CR550" i="11"/>
  <c r="CR541" i="11"/>
  <c r="CR537" i="11"/>
  <c r="CR533" i="11"/>
  <c r="CR529" i="11"/>
  <c r="CR525" i="11"/>
  <c r="CR521" i="11"/>
  <c r="CR517" i="11"/>
  <c r="CR554" i="11"/>
  <c r="CR536" i="11"/>
  <c r="CR527" i="11"/>
  <c r="CR519" i="11"/>
  <c r="CR515" i="11"/>
  <c r="CR512" i="11"/>
  <c r="CR531" i="11"/>
  <c r="CR503" i="11"/>
  <c r="CR499" i="11"/>
  <c r="CR495" i="11"/>
  <c r="CR568" i="11"/>
  <c r="CR540" i="11"/>
  <c r="CR526" i="11"/>
  <c r="CR524" i="11"/>
  <c r="CR548" i="11"/>
  <c r="CR522" i="11"/>
  <c r="CR520" i="11"/>
  <c r="CR549" i="11"/>
  <c r="CR545" i="11"/>
  <c r="CR535" i="11"/>
  <c r="CR532" i="11"/>
  <c r="CR518" i="11"/>
  <c r="CR516" i="11"/>
  <c r="CR514" i="11"/>
  <c r="CR510" i="11"/>
  <c r="CR501" i="11"/>
  <c r="CR496" i="11"/>
  <c r="CR485" i="11"/>
  <c r="CR481" i="11"/>
  <c r="CR477" i="11"/>
  <c r="CR544" i="11"/>
  <c r="CR490" i="11"/>
  <c r="CR484" i="11"/>
  <c r="CR480" i="11"/>
  <c r="CR508" i="11"/>
  <c r="CR506" i="11"/>
  <c r="CR504" i="11"/>
  <c r="CR493" i="11"/>
  <c r="CR483" i="11"/>
  <c r="CR479" i="11"/>
  <c r="CR475" i="11"/>
  <c r="CR513" i="11"/>
  <c r="CR502" i="11"/>
  <c r="CR500" i="11"/>
  <c r="CR487" i="11"/>
  <c r="CR470" i="11"/>
  <c r="CR466" i="11"/>
  <c r="CR462" i="11"/>
  <c r="CR523" i="11"/>
  <c r="CR511" i="11"/>
  <c r="CR498" i="11"/>
  <c r="CR489" i="11"/>
  <c r="CR482" i="11"/>
  <c r="CR478" i="11"/>
  <c r="CR474" i="11"/>
  <c r="CR457" i="11"/>
  <c r="CR452" i="11"/>
  <c r="CR507" i="11"/>
  <c r="CR505" i="11"/>
  <c r="CR486" i="11"/>
  <c r="CR473" i="11"/>
  <c r="CR469" i="11"/>
  <c r="CR465" i="11"/>
  <c r="CR461" i="11"/>
  <c r="CR464" i="11"/>
  <c r="CR448" i="11"/>
  <c r="CR443" i="11"/>
  <c r="CR438" i="11"/>
  <c r="CR435" i="11"/>
  <c r="CR433" i="11"/>
  <c r="CR429" i="11"/>
  <c r="CR425" i="11"/>
  <c r="CR468" i="11"/>
  <c r="CR446" i="11"/>
  <c r="CR440" i="11"/>
  <c r="CR472" i="11"/>
  <c r="CR467" i="11"/>
  <c r="CR451" i="11"/>
  <c r="CR444" i="11"/>
  <c r="CR432" i="11"/>
  <c r="CR428" i="11"/>
  <c r="CR424" i="11"/>
  <c r="CR420" i="11"/>
  <c r="CR416" i="11"/>
  <c r="CR412" i="11"/>
  <c r="CR408" i="11"/>
  <c r="CR471" i="11"/>
  <c r="CR455" i="11"/>
  <c r="CR442" i="11"/>
  <c r="CR434" i="11"/>
  <c r="CR399" i="11"/>
  <c r="CR395" i="11"/>
  <c r="CR391" i="11"/>
  <c r="CR387" i="11"/>
  <c r="CR458" i="11"/>
  <c r="CR449" i="11"/>
  <c r="CR447" i="11"/>
  <c r="CR436" i="11"/>
  <c r="CR431" i="11"/>
  <c r="CR427" i="11"/>
  <c r="CR423" i="11"/>
  <c r="CR419" i="11"/>
  <c r="CR415" i="11"/>
  <c r="CR411" i="11"/>
  <c r="CR407" i="11"/>
  <c r="CR403" i="11"/>
  <c r="CR382" i="11"/>
  <c r="CR378" i="11"/>
  <c r="CR494" i="11"/>
  <c r="CR488" i="11"/>
  <c r="CR476" i="11"/>
  <c r="CR463" i="11"/>
  <c r="CR453" i="11"/>
  <c r="CR439" i="11"/>
  <c r="CR460" i="11"/>
  <c r="CR459" i="11"/>
  <c r="CR456" i="11"/>
  <c r="CR445" i="11"/>
  <c r="CR430" i="11"/>
  <c r="CR426" i="11"/>
  <c r="CR422" i="11"/>
  <c r="CR418" i="11"/>
  <c r="CR414" i="11"/>
  <c r="CR410" i="11"/>
  <c r="CR406" i="11"/>
  <c r="CR402" i="11"/>
  <c r="CR381" i="11"/>
  <c r="CR454" i="11"/>
  <c r="CR450" i="11"/>
  <c r="CR441" i="11"/>
  <c r="CR385" i="11"/>
  <c r="CR364" i="11"/>
  <c r="CR360" i="11"/>
  <c r="CR354" i="11"/>
  <c r="CR349" i="11"/>
  <c r="CR335" i="11"/>
  <c r="CR326" i="11"/>
  <c r="CR322" i="11"/>
  <c r="CR313" i="11"/>
  <c r="CR309" i="11"/>
  <c r="CR300" i="11"/>
  <c r="CR296" i="11"/>
  <c r="CR291" i="11"/>
  <c r="CR287" i="11"/>
  <c r="CR401" i="11"/>
  <c r="CR400" i="11"/>
  <c r="CR390" i="11"/>
  <c r="CR368" i="11"/>
  <c r="CR344" i="11"/>
  <c r="CR340" i="11"/>
  <c r="CR334" i="11"/>
  <c r="CR330" i="11"/>
  <c r="CR321" i="11"/>
  <c r="CR317" i="11"/>
  <c r="CR304" i="11"/>
  <c r="CR295" i="11"/>
  <c r="CR282" i="11"/>
  <c r="CR367" i="11"/>
  <c r="CR363" i="11"/>
  <c r="CR358" i="11"/>
  <c r="CR353" i="11"/>
  <c r="CR348" i="11"/>
  <c r="CR325" i="11"/>
  <c r="CR312" i="11"/>
  <c r="CR308" i="11"/>
  <c r="CR299" i="11"/>
  <c r="CR294" i="11"/>
  <c r="CR290" i="11"/>
  <c r="CR286" i="11"/>
  <c r="CR413" i="11"/>
  <c r="CR394" i="11"/>
  <c r="CR380" i="11"/>
  <c r="CR379" i="11"/>
  <c r="CR375" i="11"/>
  <c r="CR371" i="11"/>
  <c r="CR343" i="11"/>
  <c r="CR338" i="11"/>
  <c r="CR329" i="11"/>
  <c r="CR316" i="11"/>
  <c r="CR404" i="11"/>
  <c r="CR384" i="11"/>
  <c r="CR362" i="11"/>
  <c r="CR357" i="11"/>
  <c r="CR347" i="11"/>
  <c r="CR328" i="11"/>
  <c r="CR324" i="11"/>
  <c r="CR398" i="11"/>
  <c r="CR374" i="11"/>
  <c r="CR370" i="11"/>
  <c r="CR351" i="11"/>
  <c r="CR342" i="11"/>
  <c r="CR337" i="11"/>
  <c r="CR417" i="11"/>
  <c r="CR409" i="11"/>
  <c r="CR365" i="11"/>
  <c r="CR361" i="11"/>
  <c r="CR356" i="11"/>
  <c r="CR350" i="11"/>
  <c r="CR346" i="11"/>
  <c r="CR386" i="11"/>
  <c r="CR369" i="11"/>
  <c r="CR355" i="11"/>
  <c r="CR341" i="11"/>
  <c r="CR336" i="11"/>
  <c r="CR331" i="11"/>
  <c r="CR318" i="11"/>
  <c r="CR292" i="11"/>
  <c r="CR284" i="11"/>
  <c r="CR246" i="11"/>
  <c r="CR242" i="11"/>
  <c r="CR237" i="11"/>
  <c r="CR228" i="11"/>
  <c r="CR224" i="11"/>
  <c r="CR220" i="11"/>
  <c r="CR314" i="11"/>
  <c r="CR306" i="11"/>
  <c r="CR302" i="11"/>
  <c r="CR297" i="11"/>
  <c r="CR293" i="11"/>
  <c r="CR280" i="11"/>
  <c r="CR279" i="11"/>
  <c r="CR275" i="11"/>
  <c r="CR262" i="11"/>
  <c r="CR258" i="11"/>
  <c r="CR254" i="11"/>
  <c r="CR250" i="11"/>
  <c r="CR232" i="11"/>
  <c r="CR207" i="11"/>
  <c r="CR203" i="11"/>
  <c r="CR194" i="11"/>
  <c r="CR327" i="11"/>
  <c r="CR315" i="11"/>
  <c r="CR307" i="11"/>
  <c r="CR303" i="11"/>
  <c r="CR298" i="11"/>
  <c r="CR288" i="11"/>
  <c r="CR270" i="11"/>
  <c r="CR245" i="11"/>
  <c r="CR241" i="11"/>
  <c r="CR236" i="11"/>
  <c r="CR227" i="11"/>
  <c r="CR223" i="11"/>
  <c r="CR219" i="11"/>
  <c r="CR215" i="11"/>
  <c r="CR211" i="11"/>
  <c r="CR289" i="11"/>
  <c r="CR274" i="11"/>
  <c r="CR265" i="11"/>
  <c r="CR261" i="11"/>
  <c r="CR257" i="11"/>
  <c r="CR311" i="11"/>
  <c r="CR281" i="11"/>
  <c r="CR269" i="11"/>
  <c r="CR323" i="11"/>
  <c r="CR283" i="11"/>
  <c r="CR277" i="11"/>
  <c r="CR273" i="11"/>
  <c r="CR264" i="11"/>
  <c r="CR260" i="11"/>
  <c r="CR256" i="11"/>
  <c r="CR272" i="11"/>
  <c r="CR268" i="11"/>
  <c r="CR319" i="11"/>
  <c r="CR301" i="11"/>
  <c r="CR267" i="11"/>
  <c r="CR263" i="11"/>
  <c r="CR259" i="11"/>
  <c r="CR255" i="11"/>
  <c r="CR251" i="11"/>
  <c r="CR233" i="11"/>
  <c r="CR229" i="11"/>
  <c r="CR230" i="11"/>
  <c r="CR225" i="11"/>
  <c r="CR217" i="11"/>
  <c r="CR214" i="11"/>
  <c r="CR192" i="11"/>
  <c r="CR183" i="11"/>
  <c r="CR174" i="11"/>
  <c r="CR252" i="11"/>
  <c r="CR243" i="11"/>
  <c r="CR239" i="11"/>
  <c r="CR234" i="11"/>
  <c r="CR226" i="11"/>
  <c r="CR212" i="11"/>
  <c r="CR210" i="11"/>
  <c r="CR197" i="11"/>
  <c r="CR187" i="11"/>
  <c r="CR160" i="11"/>
  <c r="CR129" i="11"/>
  <c r="CR125" i="11"/>
  <c r="CR107" i="11"/>
  <c r="CR253" i="11"/>
  <c r="CR244" i="11"/>
  <c r="CR240" i="11"/>
  <c r="CR235" i="11"/>
  <c r="CR202" i="11"/>
  <c r="CR182" i="11"/>
  <c r="CR178" i="11"/>
  <c r="CR173" i="11"/>
  <c r="CR169" i="11"/>
  <c r="CR164" i="11"/>
  <c r="CR248" i="11"/>
  <c r="CR222" i="11"/>
  <c r="CR249" i="11"/>
  <c r="CR213" i="11"/>
  <c r="CR196" i="11"/>
  <c r="CR191" i="11"/>
  <c r="CR181" i="11"/>
  <c r="CR172" i="11"/>
  <c r="CR158" i="11"/>
  <c r="CR145" i="11"/>
  <c r="CR190" i="11"/>
  <c r="CR185" i="11"/>
  <c r="CR176" i="11"/>
  <c r="CR167" i="11"/>
  <c r="CR162" i="11"/>
  <c r="CR127" i="11"/>
  <c r="CR206" i="11"/>
  <c r="CR180" i="11"/>
  <c r="CR157" i="11"/>
  <c r="CR153" i="11"/>
  <c r="CR148" i="11"/>
  <c r="CR144" i="11"/>
  <c r="CR139" i="11"/>
  <c r="CR135" i="11"/>
  <c r="CR122" i="11"/>
  <c r="CR238" i="11"/>
  <c r="CR201" i="11"/>
  <c r="CR199" i="11"/>
  <c r="CR188" i="11"/>
  <c r="CR175" i="11"/>
  <c r="CR205" i="11"/>
  <c r="CR168" i="11"/>
  <c r="CR166" i="11"/>
  <c r="CR165" i="11"/>
  <c r="CR126" i="11"/>
  <c r="CR118" i="11"/>
  <c r="CR111" i="11"/>
  <c r="CR104" i="11"/>
  <c r="CR100" i="11"/>
  <c r="CR96" i="11"/>
  <c r="CR92" i="11"/>
  <c r="CR88" i="11"/>
  <c r="CR84" i="11"/>
  <c r="CR68" i="11"/>
  <c r="CR64" i="11"/>
  <c r="CR60" i="11"/>
  <c r="CR52" i="11"/>
  <c r="CR48" i="11"/>
  <c r="CR40" i="11"/>
  <c r="CR200" i="11"/>
  <c r="CR163" i="11"/>
  <c r="CR146" i="11"/>
  <c r="CR138" i="11"/>
  <c r="CR113" i="11"/>
  <c r="CR159" i="11"/>
  <c r="CR155" i="11"/>
  <c r="CR150" i="11"/>
  <c r="CR132" i="11"/>
  <c r="CR103" i="11"/>
  <c r="CR99" i="11"/>
  <c r="CR95" i="11"/>
  <c r="CR87" i="11"/>
  <c r="CR83" i="11"/>
  <c r="CR79" i="11"/>
  <c r="CR75" i="11"/>
  <c r="CR71" i="11"/>
  <c r="CR151" i="11"/>
  <c r="CR133" i="11"/>
  <c r="CR130" i="11"/>
  <c r="CR147" i="11"/>
  <c r="CR136" i="11"/>
  <c r="CR121" i="11"/>
  <c r="CR109" i="11"/>
  <c r="CR102" i="11"/>
  <c r="CR98" i="11"/>
  <c r="CR94" i="11"/>
  <c r="CR156" i="11"/>
  <c r="CR137" i="11"/>
  <c r="CR119" i="11"/>
  <c r="CR106" i="11"/>
  <c r="CR152" i="11"/>
  <c r="CR140" i="11"/>
  <c r="CR128" i="11"/>
  <c r="CR117" i="11"/>
  <c r="CR114" i="11"/>
  <c r="CR93" i="11"/>
  <c r="CR89" i="11"/>
  <c r="CR81" i="11"/>
  <c r="CR77" i="11"/>
  <c r="CR73" i="11"/>
  <c r="CR69" i="11"/>
  <c r="CR63" i="11"/>
  <c r="CR59" i="11"/>
  <c r="CR55" i="11"/>
  <c r="CR51" i="11"/>
  <c r="CR47" i="11"/>
  <c r="CR39" i="11"/>
  <c r="CR193" i="11"/>
  <c r="CR177" i="11"/>
  <c r="CR141" i="11"/>
  <c r="CR134" i="11"/>
  <c r="CR123" i="11"/>
  <c r="CR120" i="11"/>
  <c r="CR112" i="11"/>
  <c r="CR108" i="11"/>
  <c r="CR45" i="11"/>
  <c r="CR35" i="11"/>
  <c r="CR31" i="11"/>
  <c r="CR27" i="11"/>
  <c r="CR21" i="11"/>
  <c r="CR11" i="11"/>
  <c r="CR86" i="11"/>
  <c r="CR78" i="11"/>
  <c r="CR46" i="11"/>
  <c r="CR20" i="11"/>
  <c r="CR10" i="11"/>
  <c r="CR9" i="11"/>
  <c r="CR32" i="11"/>
  <c r="CR19" i="11"/>
  <c r="CR8" i="11"/>
  <c r="CR36" i="11"/>
  <c r="CR23" i="11"/>
  <c r="CR18" i="11"/>
  <c r="CR82" i="11"/>
  <c r="CR65" i="11"/>
  <c r="CR61" i="11"/>
  <c r="CR37" i="11"/>
  <c r="CR33" i="11"/>
  <c r="CR29" i="11"/>
  <c r="CR24" i="11"/>
  <c r="CR15" i="11"/>
  <c r="CR66" i="11"/>
  <c r="CR25" i="11"/>
  <c r="CR14" i="11"/>
  <c r="CR74" i="11"/>
  <c r="CR67" i="11"/>
  <c r="CR57" i="11"/>
  <c r="CR53" i="11"/>
  <c r="CR49" i="11"/>
  <c r="CR41" i="11"/>
  <c r="CR38" i="11"/>
  <c r="CR30" i="11"/>
  <c r="CR26" i="11"/>
  <c r="CR13" i="11"/>
  <c r="CR58" i="11"/>
  <c r="CR54" i="11"/>
  <c r="CR42" i="11"/>
  <c r="CR12" i="11"/>
  <c r="CL5" i="11" a="1"/>
  <c r="CL5" i="11" s="1"/>
  <c r="CY972" i="11"/>
  <c r="CY971" i="11"/>
  <c r="CY970" i="11"/>
  <c r="CY969" i="11"/>
  <c r="CY967" i="11"/>
  <c r="CY963" i="11"/>
  <c r="CY961" i="11"/>
  <c r="CY960" i="11"/>
  <c r="CY956" i="11"/>
  <c r="CY954" i="11"/>
  <c r="CY962" i="11"/>
  <c r="CY968" i="11"/>
  <c r="CY966" i="11"/>
  <c r="CY959" i="11"/>
  <c r="CY950" i="11"/>
  <c r="CY948" i="11"/>
  <c r="CY965" i="11"/>
  <c r="CY957" i="11"/>
  <c r="CY951" i="11"/>
  <c r="CY949" i="11"/>
  <c r="CY953" i="11"/>
  <c r="CY958" i="11"/>
  <c r="CY952" i="11"/>
  <c r="CY945" i="11"/>
  <c r="CY942" i="11"/>
  <c r="CY940" i="11"/>
  <c r="CY939" i="11"/>
  <c r="CY938" i="11"/>
  <c r="CY936" i="11"/>
  <c r="CY935" i="11"/>
  <c r="CY934" i="11"/>
  <c r="CY933" i="11"/>
  <c r="CY941" i="11"/>
  <c r="CY947" i="11"/>
  <c r="CY943" i="11"/>
  <c r="CY931" i="11"/>
  <c r="CY930" i="11"/>
  <c r="CY929" i="11"/>
  <c r="CY927" i="11"/>
  <c r="CY926" i="11"/>
  <c r="CY925" i="11"/>
  <c r="CY924" i="11"/>
  <c r="CY923" i="11"/>
  <c r="CY932" i="11"/>
  <c r="CY944" i="11"/>
  <c r="CY922" i="11"/>
  <c r="CY921" i="11"/>
  <c r="CY917" i="11"/>
  <c r="CY916" i="11"/>
  <c r="CY915" i="11"/>
  <c r="CY914" i="11"/>
  <c r="CY913" i="11"/>
  <c r="CY912" i="11"/>
  <c r="CY911" i="11"/>
  <c r="CY909" i="11"/>
  <c r="CY908" i="11"/>
  <c r="CY920" i="11"/>
  <c r="CY918" i="11"/>
  <c r="CY907" i="11"/>
  <c r="CY905" i="11"/>
  <c r="CY904" i="11"/>
  <c r="CY903" i="11"/>
  <c r="CY902" i="11"/>
  <c r="CY906" i="11"/>
  <c r="CY888" i="11"/>
  <c r="CY900" i="11"/>
  <c r="CY889" i="11"/>
  <c r="CY895" i="11"/>
  <c r="CY876" i="11"/>
  <c r="CY898" i="11"/>
  <c r="CY892" i="11"/>
  <c r="CY896" i="11"/>
  <c r="CY899" i="11"/>
  <c r="CY891" i="11"/>
  <c r="CY894" i="11"/>
  <c r="CY890" i="11"/>
  <c r="CY897" i="11"/>
  <c r="CY893" i="11"/>
  <c r="CY887" i="11"/>
  <c r="CY881" i="11"/>
  <c r="CY877" i="11"/>
  <c r="CY873" i="11"/>
  <c r="CY869" i="11"/>
  <c r="CY870" i="11"/>
  <c r="CY866" i="11"/>
  <c r="CY858" i="11"/>
  <c r="CY854" i="11"/>
  <c r="CY850" i="11"/>
  <c r="CY886" i="11"/>
  <c r="CY862" i="11"/>
  <c r="CY857" i="11"/>
  <c r="CY853" i="11"/>
  <c r="CY878" i="11"/>
  <c r="CY871" i="11"/>
  <c r="CY874" i="11"/>
  <c r="CY883" i="11"/>
  <c r="CY882" i="11"/>
  <c r="CY875" i="11"/>
  <c r="CY868" i="11"/>
  <c r="CY859" i="11"/>
  <c r="CY846" i="11"/>
  <c r="CY849" i="11"/>
  <c r="CY840" i="11"/>
  <c r="CY836" i="11"/>
  <c r="CY832" i="11"/>
  <c r="CY819" i="11"/>
  <c r="CY867" i="11"/>
  <c r="CY844" i="11"/>
  <c r="CY831" i="11"/>
  <c r="CY827" i="11"/>
  <c r="CY861" i="11"/>
  <c r="CY860" i="11"/>
  <c r="CY855" i="11"/>
  <c r="CY839" i="11"/>
  <c r="CY835" i="11"/>
  <c r="CY856" i="11"/>
  <c r="CY845" i="11"/>
  <c r="CY865" i="11"/>
  <c r="CY851" i="11"/>
  <c r="CY852" i="11"/>
  <c r="CY848" i="11"/>
  <c r="CY841" i="11"/>
  <c r="CY828" i="11"/>
  <c r="CY824" i="11"/>
  <c r="CY813" i="11"/>
  <c r="CY809" i="11"/>
  <c r="CY805" i="11"/>
  <c r="CY800" i="11"/>
  <c r="CY796" i="11"/>
  <c r="CY792" i="11"/>
  <c r="CY817" i="11"/>
  <c r="CY804" i="11"/>
  <c r="CY823" i="11"/>
  <c r="CY820" i="11"/>
  <c r="CY812" i="11"/>
  <c r="CY808" i="11"/>
  <c r="CY803" i="11"/>
  <c r="CY799" i="11"/>
  <c r="CY795" i="11"/>
  <c r="CY791" i="11"/>
  <c r="CY816" i="11"/>
  <c r="CY833" i="11"/>
  <c r="CY826" i="11"/>
  <c r="CY815" i="11"/>
  <c r="CY838" i="11"/>
  <c r="CY818" i="11"/>
  <c r="CY814" i="11"/>
  <c r="CY806" i="11"/>
  <c r="CY794" i="11"/>
  <c r="CY807" i="11"/>
  <c r="CY822" i="11"/>
  <c r="CY810" i="11"/>
  <c r="CY789" i="11"/>
  <c r="CY802" i="11"/>
  <c r="CY834" i="11"/>
  <c r="CY797" i="11"/>
  <c r="CY830" i="11"/>
  <c r="CY798" i="11"/>
  <c r="CY790" i="11"/>
  <c r="CY793" i="11"/>
  <c r="CY783" i="11"/>
  <c r="CY777" i="11"/>
  <c r="CY772" i="11"/>
  <c r="CY768" i="11"/>
  <c r="CY763" i="11"/>
  <c r="CY780" i="11"/>
  <c r="CY776" i="11"/>
  <c r="CY778" i="11"/>
  <c r="CY771" i="11"/>
  <c r="CY767" i="11"/>
  <c r="CY762" i="11"/>
  <c r="CY758" i="11"/>
  <c r="CY784" i="11"/>
  <c r="CY782" i="11"/>
  <c r="CY786" i="11"/>
  <c r="CY779" i="11"/>
  <c r="CY781" i="11"/>
  <c r="CY773" i="11"/>
  <c r="CY769" i="11"/>
  <c r="CY764" i="11"/>
  <c r="CY801" i="11"/>
  <c r="CY787" i="11"/>
  <c r="CY785" i="11"/>
  <c r="CY760" i="11"/>
  <c r="CY749" i="11"/>
  <c r="CY740" i="11"/>
  <c r="CY731" i="11"/>
  <c r="CY722" i="11"/>
  <c r="CY714" i="11"/>
  <c r="CY756" i="11"/>
  <c r="CY753" i="11"/>
  <c r="CY739" i="11"/>
  <c r="CY735" i="11"/>
  <c r="CY726" i="11"/>
  <c r="CY748" i="11"/>
  <c r="CY743" i="11"/>
  <c r="CY730" i="11"/>
  <c r="CY721" i="11"/>
  <c r="CY717" i="11"/>
  <c r="CY761" i="11"/>
  <c r="CY752" i="11"/>
  <c r="CY759" i="11"/>
  <c r="CY757" i="11"/>
  <c r="CY747" i="11"/>
  <c r="CY765" i="11"/>
  <c r="CY755" i="11"/>
  <c r="CY751" i="11"/>
  <c r="CY737" i="11"/>
  <c r="CY770" i="11"/>
  <c r="CY746" i="11"/>
  <c r="CY741" i="11"/>
  <c r="CY775" i="11"/>
  <c r="CY774" i="11"/>
  <c r="CY766" i="11"/>
  <c r="CY750" i="11"/>
  <c r="CY736" i="11"/>
  <c r="CY732" i="11"/>
  <c r="CY727" i="11"/>
  <c r="CY742" i="11"/>
  <c r="CY690" i="11"/>
  <c r="CY686" i="11"/>
  <c r="CY738" i="11"/>
  <c r="CY728" i="11"/>
  <c r="CY719" i="11"/>
  <c r="CY710" i="11"/>
  <c r="CY729" i="11"/>
  <c r="CY725" i="11"/>
  <c r="CY724" i="11"/>
  <c r="CY720" i="11"/>
  <c r="CY716" i="11"/>
  <c r="CY713" i="11"/>
  <c r="CY709" i="11"/>
  <c r="CY705" i="11"/>
  <c r="CY701" i="11"/>
  <c r="CY734" i="11"/>
  <c r="CY733" i="11"/>
  <c r="CY712" i="11"/>
  <c r="CY723" i="11"/>
  <c r="CY699" i="11"/>
  <c r="CY695" i="11"/>
  <c r="CY691" i="11"/>
  <c r="CY706" i="11"/>
  <c r="CY696" i="11"/>
  <c r="CY655" i="11"/>
  <c r="CY692" i="11"/>
  <c r="CY683" i="11"/>
  <c r="CY679" i="11"/>
  <c r="CY675" i="11"/>
  <c r="CY671" i="11"/>
  <c r="CY667" i="11"/>
  <c r="CY659" i="11"/>
  <c r="CY702" i="11"/>
  <c r="CY688" i="11"/>
  <c r="CY654" i="11"/>
  <c r="CY650" i="11"/>
  <c r="CY708" i="11"/>
  <c r="CY684" i="11"/>
  <c r="CY682" i="11"/>
  <c r="CY678" i="11"/>
  <c r="CY697" i="11"/>
  <c r="CY704" i="11"/>
  <c r="CY693" i="11"/>
  <c r="CY689" i="11"/>
  <c r="CY681" i="11"/>
  <c r="CY677" i="11"/>
  <c r="CY698" i="11"/>
  <c r="CY687" i="11"/>
  <c r="CY685" i="11"/>
  <c r="CY700" i="11"/>
  <c r="CY694" i="11"/>
  <c r="CY680" i="11"/>
  <c r="CY676" i="11"/>
  <c r="CY672" i="11"/>
  <c r="CY668" i="11"/>
  <c r="CY664" i="11"/>
  <c r="CY660" i="11"/>
  <c r="CY673" i="11"/>
  <c r="CY651" i="11"/>
  <c r="CY645" i="11"/>
  <c r="CY641" i="11"/>
  <c r="CY637" i="11"/>
  <c r="CY633" i="11"/>
  <c r="CY629" i="11"/>
  <c r="CY625" i="11"/>
  <c r="CY621" i="11"/>
  <c r="CY616" i="11"/>
  <c r="CY674" i="11"/>
  <c r="CY670" i="11"/>
  <c r="CY669" i="11"/>
  <c r="CY649" i="11"/>
  <c r="CY644" i="11"/>
  <c r="CY640" i="11"/>
  <c r="CY636" i="11"/>
  <c r="CY632" i="11"/>
  <c r="CY628" i="11"/>
  <c r="CY666" i="11"/>
  <c r="CY665" i="11"/>
  <c r="CY662" i="11"/>
  <c r="CY661" i="11"/>
  <c r="CY652" i="11"/>
  <c r="CY648" i="11"/>
  <c r="CY643" i="11"/>
  <c r="CY647" i="11"/>
  <c r="CY658" i="11"/>
  <c r="CY657" i="11"/>
  <c r="CY646" i="11"/>
  <c r="CY642" i="11"/>
  <c r="CY638" i="11"/>
  <c r="CY634" i="11"/>
  <c r="CY630" i="11"/>
  <c r="CY626" i="11"/>
  <c r="CY631" i="11"/>
  <c r="CY620" i="11"/>
  <c r="CY615" i="11"/>
  <c r="CY604" i="11"/>
  <c r="CY596" i="11"/>
  <c r="CY592" i="11"/>
  <c r="CY583" i="11"/>
  <c r="CY623" i="11"/>
  <c r="CY618" i="11"/>
  <c r="CY608" i="11"/>
  <c r="CY587" i="11"/>
  <c r="CY653" i="11"/>
  <c r="CY639" i="11"/>
  <c r="CY611" i="11"/>
  <c r="CY627" i="11"/>
  <c r="CY624" i="11"/>
  <c r="CY635" i="11"/>
  <c r="CY612" i="11"/>
  <c r="CY610" i="11"/>
  <c r="CY605" i="11"/>
  <c r="CY597" i="11"/>
  <c r="CY593" i="11"/>
  <c r="CY584" i="11"/>
  <c r="CY595" i="11"/>
  <c r="CY586" i="11"/>
  <c r="CY609" i="11"/>
  <c r="CY598" i="11"/>
  <c r="CY589" i="11"/>
  <c r="CY570" i="11"/>
  <c r="CY602" i="11"/>
  <c r="CY599" i="11"/>
  <c r="CY575" i="11"/>
  <c r="CY603" i="11"/>
  <c r="CY582" i="11"/>
  <c r="CY614" i="11"/>
  <c r="CY577" i="11"/>
  <c r="CY606" i="11"/>
  <c r="CY590" i="11"/>
  <c r="CY568" i="11"/>
  <c r="CY564" i="11"/>
  <c r="CY619" i="11"/>
  <c r="CY607" i="11"/>
  <c r="CY594" i="11"/>
  <c r="CY585" i="11"/>
  <c r="CY581" i="11"/>
  <c r="CY554" i="11"/>
  <c r="CY562" i="11"/>
  <c r="CY558" i="11"/>
  <c r="CY591" i="11"/>
  <c r="CY578" i="11"/>
  <c r="CY565" i="11"/>
  <c r="CY553" i="11"/>
  <c r="CY548" i="11"/>
  <c r="CY544" i="11"/>
  <c r="CY574" i="11"/>
  <c r="CY567" i="11"/>
  <c r="CY561" i="11"/>
  <c r="CY557" i="11"/>
  <c r="CY543" i="11"/>
  <c r="CY539" i="11"/>
  <c r="CY579" i="11"/>
  <c r="CY576" i="11"/>
  <c r="CY572" i="11"/>
  <c r="CY552" i="11"/>
  <c r="CY573" i="11"/>
  <c r="CY569" i="11"/>
  <c r="CY560" i="11"/>
  <c r="CY556" i="11"/>
  <c r="CY551" i="11"/>
  <c r="CY542" i="11"/>
  <c r="CY538" i="11"/>
  <c r="CY534" i="11"/>
  <c r="CY530" i="11"/>
  <c r="CY526" i="11"/>
  <c r="CY522" i="11"/>
  <c r="CY518" i="11"/>
  <c r="CY555" i="11"/>
  <c r="CY546" i="11"/>
  <c r="CY656" i="11"/>
  <c r="CY563" i="11"/>
  <c r="CY541" i="11"/>
  <c r="CY525" i="11"/>
  <c r="CY516" i="11"/>
  <c r="CY513" i="11"/>
  <c r="CY540" i="11"/>
  <c r="CY535" i="11"/>
  <c r="CY532" i="11"/>
  <c r="CY521" i="11"/>
  <c r="CY550" i="11"/>
  <c r="CY533" i="11"/>
  <c r="CY523" i="11"/>
  <c r="CY517" i="11"/>
  <c r="CY512" i="11"/>
  <c r="CY508" i="11"/>
  <c r="CY487" i="11"/>
  <c r="CY549" i="11"/>
  <c r="CY545" i="11"/>
  <c r="CY519" i="11"/>
  <c r="CY566" i="11"/>
  <c r="CY536" i="11"/>
  <c r="CY527" i="11"/>
  <c r="CY515" i="11"/>
  <c r="CY537" i="11"/>
  <c r="CY506" i="11"/>
  <c r="CY502" i="11"/>
  <c r="CY498" i="11"/>
  <c r="CY494" i="11"/>
  <c r="CY559" i="11"/>
  <c r="CY524" i="11"/>
  <c r="CY500" i="11"/>
  <c r="CY489" i="11"/>
  <c r="CY473" i="11"/>
  <c r="CY469" i="11"/>
  <c r="CY465" i="11"/>
  <c r="CY510" i="11"/>
  <c r="CY507" i="11"/>
  <c r="CY505" i="11"/>
  <c r="CY503" i="11"/>
  <c r="CY511" i="11"/>
  <c r="CY501" i="11"/>
  <c r="CY499" i="11"/>
  <c r="CY496" i="11"/>
  <c r="CY488" i="11"/>
  <c r="CY484" i="11"/>
  <c r="CY480" i="11"/>
  <c r="CY490" i="11"/>
  <c r="CY471" i="11"/>
  <c r="CY467" i="11"/>
  <c r="CY463" i="11"/>
  <c r="CY483" i="11"/>
  <c r="CY479" i="11"/>
  <c r="CY475" i="11"/>
  <c r="CY458" i="11"/>
  <c r="CY453" i="11"/>
  <c r="CY449" i="11"/>
  <c r="CY445" i="11"/>
  <c r="CY441" i="11"/>
  <c r="CY520" i="11"/>
  <c r="CY495" i="11"/>
  <c r="CY470" i="11"/>
  <c r="CY466" i="11"/>
  <c r="CY462" i="11"/>
  <c r="CY531" i="11"/>
  <c r="CY529" i="11"/>
  <c r="CY514" i="11"/>
  <c r="CY504" i="11"/>
  <c r="CY493" i="11"/>
  <c r="CY482" i="11"/>
  <c r="CY478" i="11"/>
  <c r="CY474" i="11"/>
  <c r="CY457" i="11"/>
  <c r="CY452" i="11"/>
  <c r="CY448" i="11"/>
  <c r="CY444" i="11"/>
  <c r="CY485" i="11"/>
  <c r="CY472" i="11"/>
  <c r="CY433" i="11"/>
  <c r="CY429" i="11"/>
  <c r="CY425" i="11"/>
  <c r="CY417" i="11"/>
  <c r="CY477" i="11"/>
  <c r="CY459" i="11"/>
  <c r="CY456" i="11"/>
  <c r="CY450" i="11"/>
  <c r="CY443" i="11"/>
  <c r="CY438" i="11"/>
  <c r="CY435" i="11"/>
  <c r="CY476" i="11"/>
  <c r="CY460" i="11"/>
  <c r="CY454" i="11"/>
  <c r="CY440" i="11"/>
  <c r="CY432" i="11"/>
  <c r="CY428" i="11"/>
  <c r="CY424" i="11"/>
  <c r="CY420" i="11"/>
  <c r="CY416" i="11"/>
  <c r="CY412" i="11"/>
  <c r="CY408" i="11"/>
  <c r="CY404" i="11"/>
  <c r="CY400" i="11"/>
  <c r="CY379" i="11"/>
  <c r="CY446" i="11"/>
  <c r="CY399" i="11"/>
  <c r="CY395" i="11"/>
  <c r="CY391" i="11"/>
  <c r="CY387" i="11"/>
  <c r="CY461" i="11"/>
  <c r="CY451" i="11"/>
  <c r="CY442" i="11"/>
  <c r="CY434" i="11"/>
  <c r="CY431" i="11"/>
  <c r="CY427" i="11"/>
  <c r="CY423" i="11"/>
  <c r="CY419" i="11"/>
  <c r="CY415" i="11"/>
  <c r="CY411" i="11"/>
  <c r="CY407" i="11"/>
  <c r="CY464" i="11"/>
  <c r="CY436" i="11"/>
  <c r="CY398" i="11"/>
  <c r="CY394" i="11"/>
  <c r="CY390" i="11"/>
  <c r="CY386" i="11"/>
  <c r="CY486" i="11"/>
  <c r="CY481" i="11"/>
  <c r="CY468" i="11"/>
  <c r="CY455" i="11"/>
  <c r="CY447" i="11"/>
  <c r="CY439" i="11"/>
  <c r="CY430" i="11"/>
  <c r="CY426" i="11"/>
  <c r="CY422" i="11"/>
  <c r="CY418" i="11"/>
  <c r="CY414" i="11"/>
  <c r="CY410" i="11"/>
  <c r="CY406" i="11"/>
  <c r="CY402" i="11"/>
  <c r="CY381" i="11"/>
  <c r="CY403" i="11"/>
  <c r="CY380" i="11"/>
  <c r="CY369" i="11"/>
  <c r="CY355" i="11"/>
  <c r="CY341" i="11"/>
  <c r="CY336" i="11"/>
  <c r="CY331" i="11"/>
  <c r="CY318" i="11"/>
  <c r="CY385" i="11"/>
  <c r="CY384" i="11"/>
  <c r="CY364" i="11"/>
  <c r="CY360" i="11"/>
  <c r="CY354" i="11"/>
  <c r="CY349" i="11"/>
  <c r="CY335" i="11"/>
  <c r="CY326" i="11"/>
  <c r="CY322" i="11"/>
  <c r="CY313" i="11"/>
  <c r="CY309" i="11"/>
  <c r="CY300" i="11"/>
  <c r="CY296" i="11"/>
  <c r="CY291" i="11"/>
  <c r="CY287" i="11"/>
  <c r="CY283" i="11"/>
  <c r="CY413" i="11"/>
  <c r="CY382" i="11"/>
  <c r="CY368" i="11"/>
  <c r="CY344" i="11"/>
  <c r="CY340" i="11"/>
  <c r="CY334" i="11"/>
  <c r="CY330" i="11"/>
  <c r="CY321" i="11"/>
  <c r="CY317" i="11"/>
  <c r="CY304" i="11"/>
  <c r="CY295" i="11"/>
  <c r="CY282" i="11"/>
  <c r="CY367" i="11"/>
  <c r="CY363" i="11"/>
  <c r="CY358" i="11"/>
  <c r="CY353" i="11"/>
  <c r="CY348" i="11"/>
  <c r="CY325" i="11"/>
  <c r="CY378" i="11"/>
  <c r="CY375" i="11"/>
  <c r="CY371" i="11"/>
  <c r="CY343" i="11"/>
  <c r="CY338" i="11"/>
  <c r="CY329" i="11"/>
  <c r="CY316" i="11"/>
  <c r="CY409" i="11"/>
  <c r="CY362" i="11"/>
  <c r="CY357" i="11"/>
  <c r="CY347" i="11"/>
  <c r="CY328" i="11"/>
  <c r="CY401" i="11"/>
  <c r="CY374" i="11"/>
  <c r="CY370" i="11"/>
  <c r="CY351" i="11"/>
  <c r="CY342" i="11"/>
  <c r="CY337" i="11"/>
  <c r="CY365" i="11"/>
  <c r="CY361" i="11"/>
  <c r="CY356" i="11"/>
  <c r="CY350" i="11"/>
  <c r="CY346" i="11"/>
  <c r="CY327" i="11"/>
  <c r="CY323" i="11"/>
  <c r="CY314" i="11"/>
  <c r="CY301" i="11"/>
  <c r="CY297" i="11"/>
  <c r="CY292" i="11"/>
  <c r="CY288" i="11"/>
  <c r="CY315" i="11"/>
  <c r="CY290" i="11"/>
  <c r="CY289" i="11"/>
  <c r="CY267" i="11"/>
  <c r="CY263" i="11"/>
  <c r="CY259" i="11"/>
  <c r="CY255" i="11"/>
  <c r="CY251" i="11"/>
  <c r="CY233" i="11"/>
  <c r="CY229" i="11"/>
  <c r="CY324" i="11"/>
  <c r="CY312" i="11"/>
  <c r="CY311" i="11"/>
  <c r="CY308" i="11"/>
  <c r="CY246" i="11"/>
  <c r="CY242" i="11"/>
  <c r="CY237" i="11"/>
  <c r="CY228" i="11"/>
  <c r="CY224" i="11"/>
  <c r="CY220" i="11"/>
  <c r="CY212" i="11"/>
  <c r="CY199" i="11"/>
  <c r="CY279" i="11"/>
  <c r="CY275" i="11"/>
  <c r="CY262" i="11"/>
  <c r="CY258" i="11"/>
  <c r="CY254" i="11"/>
  <c r="CY250" i="11"/>
  <c r="CY232" i="11"/>
  <c r="CY207" i="11"/>
  <c r="CY203" i="11"/>
  <c r="CY194" i="11"/>
  <c r="CY284" i="11"/>
  <c r="CY270" i="11"/>
  <c r="CY280" i="11"/>
  <c r="CY274" i="11"/>
  <c r="CY265" i="11"/>
  <c r="CY261" i="11"/>
  <c r="CY257" i="11"/>
  <c r="CY286" i="11"/>
  <c r="CY269" i="11"/>
  <c r="CY319" i="11"/>
  <c r="CY306" i="11"/>
  <c r="CY302" i="11"/>
  <c r="CY294" i="11"/>
  <c r="CY293" i="11"/>
  <c r="CY277" i="11"/>
  <c r="CY273" i="11"/>
  <c r="CY264" i="11"/>
  <c r="CY260" i="11"/>
  <c r="CY256" i="11"/>
  <c r="CY307" i="11"/>
  <c r="CY303" i="11"/>
  <c r="CY299" i="11"/>
  <c r="CY298" i="11"/>
  <c r="CY281" i="11"/>
  <c r="CY272" i="11"/>
  <c r="CY268" i="11"/>
  <c r="CY243" i="11"/>
  <c r="CY238" i="11"/>
  <c r="CY234" i="11"/>
  <c r="CY225" i="11"/>
  <c r="CY217" i="11"/>
  <c r="CY248" i="11"/>
  <c r="CY223" i="11"/>
  <c r="CY222" i="11"/>
  <c r="CY219" i="11"/>
  <c r="CY188" i="11"/>
  <c r="CY175" i="11"/>
  <c r="CY249" i="11"/>
  <c r="CY241" i="11"/>
  <c r="CY206" i="11"/>
  <c r="CY183" i="11"/>
  <c r="CY174" i="11"/>
  <c r="CY165" i="11"/>
  <c r="CY156" i="11"/>
  <c r="CY152" i="11"/>
  <c r="CY147" i="11"/>
  <c r="CY138" i="11"/>
  <c r="CY134" i="11"/>
  <c r="CY121" i="11"/>
  <c r="CY117" i="11"/>
  <c r="CY112" i="11"/>
  <c r="CY201" i="11"/>
  <c r="CY187" i="11"/>
  <c r="CY214" i="11"/>
  <c r="CY210" i="11"/>
  <c r="CY197" i="11"/>
  <c r="CY177" i="11"/>
  <c r="CY168" i="11"/>
  <c r="CY163" i="11"/>
  <c r="CY159" i="11"/>
  <c r="CY150" i="11"/>
  <c r="CY230" i="11"/>
  <c r="CY202" i="11"/>
  <c r="CY181" i="11"/>
  <c r="CY172" i="11"/>
  <c r="CY158" i="11"/>
  <c r="CY145" i="11"/>
  <c r="CY140" i="11"/>
  <c r="CY136" i="11"/>
  <c r="CY132" i="11"/>
  <c r="CY123" i="11"/>
  <c r="CY119" i="11"/>
  <c r="CY114" i="11"/>
  <c r="CY252" i="11"/>
  <c r="CY239" i="11"/>
  <c r="CY227" i="11"/>
  <c r="CY226" i="11"/>
  <c r="CY215" i="11"/>
  <c r="CY211" i="11"/>
  <c r="CY205" i="11"/>
  <c r="CY200" i="11"/>
  <c r="CY193" i="11"/>
  <c r="CY190" i="11"/>
  <c r="CY185" i="11"/>
  <c r="CY176" i="11"/>
  <c r="CY167" i="11"/>
  <c r="CY162" i="11"/>
  <c r="CY127" i="11"/>
  <c r="CY253" i="11"/>
  <c r="CY245" i="11"/>
  <c r="CY244" i="11"/>
  <c r="CY240" i="11"/>
  <c r="CY236" i="11"/>
  <c r="CY235" i="11"/>
  <c r="CY213" i="11"/>
  <c r="CY196" i="11"/>
  <c r="CY191" i="11"/>
  <c r="CY180" i="11"/>
  <c r="CY151" i="11"/>
  <c r="CY148" i="11"/>
  <c r="CY157" i="11"/>
  <c r="CY137" i="11"/>
  <c r="CY125" i="11"/>
  <c r="CY108" i="11"/>
  <c r="CY104" i="11"/>
  <c r="CY100" i="11"/>
  <c r="CY96" i="11"/>
  <c r="CY92" i="11"/>
  <c r="CY88" i="11"/>
  <c r="CY84" i="11"/>
  <c r="CY153" i="11"/>
  <c r="CY144" i="11"/>
  <c r="CY128" i="11"/>
  <c r="CY120" i="11"/>
  <c r="CY111" i="11"/>
  <c r="CY164" i="11"/>
  <c r="CY141" i="11"/>
  <c r="CY135" i="11"/>
  <c r="CY118" i="11"/>
  <c r="CY107" i="11"/>
  <c r="CY103" i="11"/>
  <c r="CY99" i="11"/>
  <c r="CY95" i="11"/>
  <c r="CY173" i="11"/>
  <c r="CY129" i="11"/>
  <c r="CY126" i="11"/>
  <c r="CY113" i="11"/>
  <c r="CY178" i="11"/>
  <c r="CY139" i="11"/>
  <c r="CY102" i="11"/>
  <c r="CY98" i="11"/>
  <c r="CY94" i="11"/>
  <c r="CY86" i="11"/>
  <c r="CY82" i="11"/>
  <c r="CY78" i="11"/>
  <c r="CY74" i="11"/>
  <c r="CY66" i="11"/>
  <c r="CY58" i="11"/>
  <c r="CY54" i="11"/>
  <c r="CY46" i="11"/>
  <c r="CY42" i="11"/>
  <c r="CY169" i="11"/>
  <c r="CY166" i="11"/>
  <c r="CY146" i="11"/>
  <c r="CY122" i="11"/>
  <c r="CY109" i="11"/>
  <c r="CY192" i="11"/>
  <c r="CY182" i="11"/>
  <c r="CY160" i="11"/>
  <c r="CY155" i="11"/>
  <c r="CY133" i="11"/>
  <c r="CY130" i="11"/>
  <c r="CY106" i="11"/>
  <c r="CY93" i="11"/>
  <c r="CY89" i="11"/>
  <c r="CY81" i="11"/>
  <c r="CY77" i="11"/>
  <c r="CY73" i="11"/>
  <c r="CY69" i="11"/>
  <c r="CY63" i="11"/>
  <c r="CY59" i="11"/>
  <c r="CY55" i="11"/>
  <c r="CY51" i="11"/>
  <c r="CY47" i="11"/>
  <c r="CY83" i="11"/>
  <c r="CY64" i="11"/>
  <c r="CY60" i="11"/>
  <c r="CY12" i="11"/>
  <c r="CY10" i="11"/>
  <c r="CY9" i="11"/>
  <c r="CY65" i="11"/>
  <c r="CY61" i="11"/>
  <c r="CY40" i="11"/>
  <c r="CY39" i="11"/>
  <c r="CY38" i="11"/>
  <c r="CY35" i="11"/>
  <c r="CY31" i="11"/>
  <c r="CY27" i="11"/>
  <c r="CY21" i="11"/>
  <c r="CY11" i="11"/>
  <c r="CY75" i="11"/>
  <c r="CY52" i="11"/>
  <c r="CY48" i="11"/>
  <c r="CY20" i="11"/>
  <c r="CY68" i="11"/>
  <c r="CY67" i="11"/>
  <c r="CY57" i="11"/>
  <c r="CY53" i="11"/>
  <c r="CY49" i="11"/>
  <c r="CY41" i="11"/>
  <c r="CY32" i="11"/>
  <c r="CY19" i="11"/>
  <c r="CY8" i="11"/>
  <c r="CY23" i="11"/>
  <c r="CY18" i="11"/>
  <c r="CY87" i="11"/>
  <c r="CY79" i="11"/>
  <c r="CY45" i="11"/>
  <c r="CY36" i="11"/>
  <c r="CY33" i="11"/>
  <c r="CY29" i="11"/>
  <c r="CY24" i="11"/>
  <c r="CY15" i="11"/>
  <c r="CY25" i="11"/>
  <c r="CY14" i="11"/>
  <c r="CY71" i="11"/>
  <c r="CY37" i="11"/>
  <c r="CY30" i="11"/>
  <c r="CY26" i="11"/>
  <c r="CY13" i="11"/>
  <c r="CO972" i="11"/>
  <c r="CO971" i="11"/>
  <c r="CO970" i="11"/>
  <c r="CO969" i="11"/>
  <c r="CO968" i="11"/>
  <c r="CO967" i="11"/>
  <c r="CO966" i="11"/>
  <c r="CO965" i="11"/>
  <c r="CO963" i="11"/>
  <c r="CO962" i="11"/>
  <c r="CO961" i="11"/>
  <c r="CO960" i="11"/>
  <c r="CO956" i="11"/>
  <c r="CO954" i="11"/>
  <c r="CO950" i="11"/>
  <c r="CO959" i="11"/>
  <c r="CO947" i="11"/>
  <c r="CO945" i="11"/>
  <c r="CO944" i="11"/>
  <c r="CO943" i="11"/>
  <c r="CO942" i="11"/>
  <c r="CO951" i="11"/>
  <c r="CO949" i="11"/>
  <c r="CO953" i="11"/>
  <c r="CO958" i="11"/>
  <c r="CO957" i="11"/>
  <c r="CO952" i="11"/>
  <c r="CO948" i="11"/>
  <c r="CO941" i="11"/>
  <c r="CO940" i="11"/>
  <c r="CO939" i="11"/>
  <c r="CO933" i="11"/>
  <c r="CO934" i="11"/>
  <c r="CO938" i="11"/>
  <c r="CO935" i="11"/>
  <c r="CO932" i="11"/>
  <c r="CO936" i="11"/>
  <c r="CO929" i="11"/>
  <c r="CO927" i="11"/>
  <c r="CO918" i="11"/>
  <c r="CO923" i="11"/>
  <c r="CO922" i="11"/>
  <c r="CO924" i="11"/>
  <c r="CO921" i="11"/>
  <c r="CO931" i="11"/>
  <c r="CO925" i="11"/>
  <c r="CO930" i="11"/>
  <c r="CO926" i="11"/>
  <c r="CO920" i="11"/>
  <c r="CO914" i="11"/>
  <c r="CO913" i="11"/>
  <c r="CO912" i="11"/>
  <c r="CO908" i="11"/>
  <c r="CO917" i="11"/>
  <c r="CO907" i="11"/>
  <c r="CO916" i="11"/>
  <c r="CO915" i="11"/>
  <c r="CO911" i="11"/>
  <c r="CO909" i="11"/>
  <c r="CO906" i="11"/>
  <c r="CO905" i="11"/>
  <c r="CO904" i="11"/>
  <c r="CO903" i="11"/>
  <c r="CO902" i="11"/>
  <c r="CO900" i="11"/>
  <c r="CO899" i="11"/>
  <c r="CO898" i="11"/>
  <c r="CO897" i="11"/>
  <c r="CO896" i="11"/>
  <c r="CO895" i="11"/>
  <c r="CO894" i="11"/>
  <c r="CO893" i="11"/>
  <c r="CO892" i="11"/>
  <c r="CO891" i="11"/>
  <c r="CO890" i="11"/>
  <c r="CO889" i="11"/>
  <c r="CO881" i="11"/>
  <c r="CO877" i="11"/>
  <c r="CO887" i="11"/>
  <c r="CO882" i="11"/>
  <c r="CO878" i="11"/>
  <c r="CO874" i="11"/>
  <c r="CO870" i="11"/>
  <c r="CO873" i="11"/>
  <c r="CO866" i="11"/>
  <c r="CO855" i="11"/>
  <c r="CO851" i="11"/>
  <c r="CO859" i="11"/>
  <c r="CO858" i="11"/>
  <c r="CO854" i="11"/>
  <c r="CO850" i="11"/>
  <c r="CO869" i="11"/>
  <c r="CO883" i="11"/>
  <c r="CO876" i="11"/>
  <c r="CO875" i="11"/>
  <c r="CO871" i="11"/>
  <c r="CO886" i="11"/>
  <c r="CO888" i="11"/>
  <c r="CO868" i="11"/>
  <c r="CO860" i="11"/>
  <c r="CO862" i="11"/>
  <c r="CO861" i="11"/>
  <c r="CO849" i="11"/>
  <c r="CO833" i="11"/>
  <c r="CO820" i="11"/>
  <c r="CO857" i="11"/>
  <c r="CO856" i="11"/>
  <c r="CO844" i="11"/>
  <c r="CO841" i="11"/>
  <c r="CO828" i="11"/>
  <c r="CO865" i="11"/>
  <c r="CO840" i="11"/>
  <c r="CO836" i="11"/>
  <c r="CO832" i="11"/>
  <c r="CO853" i="11"/>
  <c r="CO852" i="11"/>
  <c r="CO845" i="11"/>
  <c r="CO867" i="11"/>
  <c r="CO848" i="11"/>
  <c r="CO846" i="11"/>
  <c r="CO810" i="11"/>
  <c r="CO806" i="11"/>
  <c r="CO801" i="11"/>
  <c r="CO797" i="11"/>
  <c r="CO793" i="11"/>
  <c r="CO789" i="11"/>
  <c r="CO818" i="11"/>
  <c r="CO814" i="11"/>
  <c r="CO823" i="11"/>
  <c r="CO813" i="11"/>
  <c r="CO809" i="11"/>
  <c r="CO805" i="11"/>
  <c r="CO800" i="11"/>
  <c r="CO796" i="11"/>
  <c r="CO792" i="11"/>
  <c r="CO817" i="11"/>
  <c r="CO839" i="11"/>
  <c r="CO838" i="11"/>
  <c r="CO835" i="11"/>
  <c r="CO834" i="11"/>
  <c r="CO831" i="11"/>
  <c r="CO830" i="11"/>
  <c r="CO812" i="11"/>
  <c r="CO826" i="11"/>
  <c r="CO819" i="11"/>
  <c r="CO816" i="11"/>
  <c r="CO827" i="11"/>
  <c r="CO815" i="11"/>
  <c r="CO791" i="11"/>
  <c r="CO803" i="11"/>
  <c r="CO802" i="11"/>
  <c r="CO824" i="11"/>
  <c r="CO822" i="11"/>
  <c r="CO804" i="11"/>
  <c r="CO808" i="11"/>
  <c r="CO807" i="11"/>
  <c r="CO795" i="11"/>
  <c r="CO794" i="11"/>
  <c r="CO790" i="11"/>
  <c r="CO787" i="11"/>
  <c r="CO782" i="11"/>
  <c r="CO783" i="11"/>
  <c r="CO780" i="11"/>
  <c r="CO773" i="11"/>
  <c r="CO769" i="11"/>
  <c r="CO764" i="11"/>
  <c r="CO799" i="11"/>
  <c r="CO777" i="11"/>
  <c r="CO798" i="11"/>
  <c r="CO778" i="11"/>
  <c r="CO772" i="11"/>
  <c r="CO768" i="11"/>
  <c r="CO763" i="11"/>
  <c r="CO759" i="11"/>
  <c r="CO755" i="11"/>
  <c r="CO786" i="11"/>
  <c r="CO784" i="11"/>
  <c r="CO781" i="11"/>
  <c r="CO779" i="11"/>
  <c r="CO775" i="11"/>
  <c r="CO785" i="11"/>
  <c r="CO774" i="11"/>
  <c r="CO770" i="11"/>
  <c r="CO765" i="11"/>
  <c r="CO760" i="11"/>
  <c r="CO746" i="11"/>
  <c r="CO741" i="11"/>
  <c r="CO728" i="11"/>
  <c r="CO723" i="11"/>
  <c r="CO719" i="11"/>
  <c r="CO776" i="11"/>
  <c r="CO756" i="11"/>
  <c r="CO750" i="11"/>
  <c r="CO736" i="11"/>
  <c r="CO732" i="11"/>
  <c r="CO727" i="11"/>
  <c r="CO749" i="11"/>
  <c r="CO740" i="11"/>
  <c r="CO731" i="11"/>
  <c r="CO722" i="11"/>
  <c r="CO714" i="11"/>
  <c r="CO761" i="11"/>
  <c r="CO753" i="11"/>
  <c r="CO771" i="11"/>
  <c r="CO757" i="11"/>
  <c r="CO748" i="11"/>
  <c r="CO766" i="11"/>
  <c r="CO752" i="11"/>
  <c r="CO738" i="11"/>
  <c r="CO762" i="11"/>
  <c r="CO747" i="11"/>
  <c r="CO742" i="11"/>
  <c r="CO767" i="11"/>
  <c r="CO758" i="11"/>
  <c r="CO751" i="11"/>
  <c r="CO737" i="11"/>
  <c r="CO733" i="11"/>
  <c r="CO724" i="11"/>
  <c r="CO735" i="11"/>
  <c r="CO730" i="11"/>
  <c r="CO729" i="11"/>
  <c r="CO726" i="11"/>
  <c r="CO725" i="11"/>
  <c r="CO721" i="11"/>
  <c r="CO720" i="11"/>
  <c r="CO717" i="11"/>
  <c r="CO716" i="11"/>
  <c r="CO687" i="11"/>
  <c r="CO734" i="11"/>
  <c r="CO743" i="11"/>
  <c r="CO739" i="11"/>
  <c r="CO710" i="11"/>
  <c r="CO706" i="11"/>
  <c r="CO702" i="11"/>
  <c r="CO713" i="11"/>
  <c r="CO712" i="11"/>
  <c r="CO708" i="11"/>
  <c r="CO704" i="11"/>
  <c r="CO700" i="11"/>
  <c r="CO696" i="11"/>
  <c r="CO692" i="11"/>
  <c r="CO709" i="11"/>
  <c r="CO690" i="11"/>
  <c r="CO656" i="11"/>
  <c r="CO686" i="11"/>
  <c r="CO680" i="11"/>
  <c r="CO676" i="11"/>
  <c r="CO672" i="11"/>
  <c r="CO668" i="11"/>
  <c r="CO664" i="11"/>
  <c r="CO660" i="11"/>
  <c r="CO688" i="11"/>
  <c r="CO655" i="11"/>
  <c r="CO651" i="11"/>
  <c r="CO695" i="11"/>
  <c r="CO684" i="11"/>
  <c r="CO683" i="11"/>
  <c r="CO679" i="11"/>
  <c r="CO675" i="11"/>
  <c r="CO699" i="11"/>
  <c r="CO697" i="11"/>
  <c r="CO691" i="11"/>
  <c r="CO705" i="11"/>
  <c r="CO693" i="11"/>
  <c r="CO689" i="11"/>
  <c r="CO682" i="11"/>
  <c r="CO678" i="11"/>
  <c r="CO698" i="11"/>
  <c r="CO685" i="11"/>
  <c r="CO701" i="11"/>
  <c r="CO694" i="11"/>
  <c r="CO681" i="11"/>
  <c r="CO677" i="11"/>
  <c r="CO673" i="11"/>
  <c r="CO669" i="11"/>
  <c r="CO665" i="11"/>
  <c r="CO661" i="11"/>
  <c r="CO657" i="11"/>
  <c r="CO671" i="11"/>
  <c r="CO670" i="11"/>
  <c r="CO646" i="11"/>
  <c r="CO642" i="11"/>
  <c r="CO638" i="11"/>
  <c r="CO634" i="11"/>
  <c r="CO630" i="11"/>
  <c r="CO626" i="11"/>
  <c r="CO667" i="11"/>
  <c r="CO666" i="11"/>
  <c r="CO662" i="11"/>
  <c r="CO654" i="11"/>
  <c r="CO645" i="11"/>
  <c r="CO641" i="11"/>
  <c r="CO637" i="11"/>
  <c r="CO633" i="11"/>
  <c r="CO629" i="11"/>
  <c r="CO625" i="11"/>
  <c r="CO659" i="11"/>
  <c r="CO658" i="11"/>
  <c r="CO652" i="11"/>
  <c r="CO649" i="11"/>
  <c r="CO644" i="11"/>
  <c r="CO674" i="11"/>
  <c r="CO648" i="11"/>
  <c r="CO643" i="11"/>
  <c r="CO639" i="11"/>
  <c r="CO635" i="11"/>
  <c r="CO631" i="11"/>
  <c r="CO627" i="11"/>
  <c r="CO623" i="11"/>
  <c r="CO614" i="11"/>
  <c r="CO640" i="11"/>
  <c r="CO620" i="11"/>
  <c r="CO618" i="11"/>
  <c r="CO615" i="11"/>
  <c r="CO610" i="11"/>
  <c r="CO605" i="11"/>
  <c r="CO597" i="11"/>
  <c r="CO593" i="11"/>
  <c r="CO584" i="11"/>
  <c r="CO628" i="11"/>
  <c r="CO609" i="11"/>
  <c r="CO611" i="11"/>
  <c r="CO636" i="11"/>
  <c r="CO616" i="11"/>
  <c r="CO653" i="11"/>
  <c r="CO624" i="11"/>
  <c r="CO621" i="11"/>
  <c r="CO650" i="11"/>
  <c r="CO647" i="11"/>
  <c r="CO632" i="11"/>
  <c r="CO602" i="11"/>
  <c r="CO598" i="11"/>
  <c r="CO594" i="11"/>
  <c r="CO590" i="11"/>
  <c r="CO581" i="11"/>
  <c r="CO619" i="11"/>
  <c r="CO599" i="11"/>
  <c r="CO596" i="11"/>
  <c r="CO587" i="11"/>
  <c r="CO578" i="11"/>
  <c r="CO573" i="11"/>
  <c r="CO603" i="11"/>
  <c r="CO575" i="11"/>
  <c r="CO606" i="11"/>
  <c r="CO582" i="11"/>
  <c r="CO608" i="11"/>
  <c r="CO604" i="11"/>
  <c r="CO612" i="11"/>
  <c r="CO591" i="11"/>
  <c r="CO577" i="11"/>
  <c r="CO574" i="11"/>
  <c r="CO569" i="11"/>
  <c r="CO565" i="11"/>
  <c r="CO595" i="11"/>
  <c r="CO592" i="11"/>
  <c r="CO589" i="11"/>
  <c r="CO586" i="11"/>
  <c r="CO576" i="11"/>
  <c r="CO566" i="11"/>
  <c r="CO555" i="11"/>
  <c r="CO568" i="11"/>
  <c r="CO563" i="11"/>
  <c r="CO559" i="11"/>
  <c r="CO572" i="11"/>
  <c r="CO554" i="11"/>
  <c r="CO545" i="11"/>
  <c r="CO583" i="11"/>
  <c r="CO562" i="11"/>
  <c r="CO558" i="11"/>
  <c r="CO549" i="11"/>
  <c r="CO540" i="11"/>
  <c r="CO607" i="11"/>
  <c r="CO585" i="11"/>
  <c r="CO570" i="11"/>
  <c r="CO567" i="11"/>
  <c r="CO553" i="11"/>
  <c r="CO548" i="11"/>
  <c r="CO544" i="11"/>
  <c r="CO561" i="11"/>
  <c r="CO557" i="11"/>
  <c r="CO543" i="11"/>
  <c r="CO539" i="11"/>
  <c r="CO535" i="11"/>
  <c r="CO531" i="11"/>
  <c r="CO527" i="11"/>
  <c r="CO523" i="11"/>
  <c r="CO519" i="11"/>
  <c r="CO515" i="11"/>
  <c r="CO552" i="11"/>
  <c r="CO564" i="11"/>
  <c r="CO550" i="11"/>
  <c r="CO546" i="11"/>
  <c r="CO579" i="11"/>
  <c r="CO532" i="11"/>
  <c r="CO530" i="11"/>
  <c r="CO525" i="11"/>
  <c r="CO516" i="11"/>
  <c r="CO514" i="11"/>
  <c r="CO533" i="11"/>
  <c r="CO521" i="11"/>
  <c r="CO538" i="11"/>
  <c r="CO517" i="11"/>
  <c r="CO513" i="11"/>
  <c r="CO488" i="11"/>
  <c r="CO536" i="11"/>
  <c r="CO534" i="11"/>
  <c r="CO542" i="11"/>
  <c r="CO537" i="11"/>
  <c r="CO526" i="11"/>
  <c r="CO556" i="11"/>
  <c r="CO541" i="11"/>
  <c r="CO522" i="11"/>
  <c r="CO503" i="11"/>
  <c r="CO499" i="11"/>
  <c r="CO495" i="11"/>
  <c r="CO529" i="11"/>
  <c r="CO520" i="11"/>
  <c r="CO511" i="11"/>
  <c r="CO498" i="11"/>
  <c r="CO470" i="11"/>
  <c r="CO466" i="11"/>
  <c r="CO524" i="11"/>
  <c r="CO518" i="11"/>
  <c r="CO510" i="11"/>
  <c r="CO505" i="11"/>
  <c r="CO496" i="11"/>
  <c r="CO486" i="11"/>
  <c r="CO501" i="11"/>
  <c r="CO494" i="11"/>
  <c r="CO485" i="11"/>
  <c r="CO481" i="11"/>
  <c r="CO560" i="11"/>
  <c r="CO472" i="11"/>
  <c r="CO468" i="11"/>
  <c r="CO464" i="11"/>
  <c r="CO490" i="11"/>
  <c r="CO484" i="11"/>
  <c r="CO480" i="11"/>
  <c r="CO476" i="11"/>
  <c r="CO459" i="11"/>
  <c r="CO454" i="11"/>
  <c r="CO450" i="11"/>
  <c r="CO446" i="11"/>
  <c r="CO442" i="11"/>
  <c r="CO438" i="11"/>
  <c r="CO434" i="11"/>
  <c r="CO508" i="11"/>
  <c r="CO506" i="11"/>
  <c r="CO504" i="11"/>
  <c r="CO471" i="11"/>
  <c r="CO467" i="11"/>
  <c r="CO463" i="11"/>
  <c r="CO551" i="11"/>
  <c r="CO502" i="11"/>
  <c r="CO500" i="11"/>
  <c r="CO493" i="11"/>
  <c r="CO487" i="11"/>
  <c r="CO483" i="11"/>
  <c r="CO479" i="11"/>
  <c r="CO475" i="11"/>
  <c r="CO458" i="11"/>
  <c r="CO453" i="11"/>
  <c r="CO449" i="11"/>
  <c r="CO445" i="11"/>
  <c r="CO439" i="11"/>
  <c r="CO460" i="11"/>
  <c r="CO456" i="11"/>
  <c r="CO441" i="11"/>
  <c r="CO430" i="11"/>
  <c r="CO426" i="11"/>
  <c r="CO422" i="11"/>
  <c r="CO418" i="11"/>
  <c r="CO414" i="11"/>
  <c r="CO465" i="11"/>
  <c r="CO457" i="11"/>
  <c r="CO448" i="11"/>
  <c r="CO469" i="11"/>
  <c r="CO462" i="11"/>
  <c r="CO461" i="11"/>
  <c r="CO452" i="11"/>
  <c r="CO443" i="11"/>
  <c r="CO435" i="11"/>
  <c r="CO433" i="11"/>
  <c r="CO429" i="11"/>
  <c r="CO425" i="11"/>
  <c r="CO417" i="11"/>
  <c r="CO413" i="11"/>
  <c r="CO409" i="11"/>
  <c r="CO401" i="11"/>
  <c r="CO380" i="11"/>
  <c r="CO489" i="11"/>
  <c r="CO474" i="11"/>
  <c r="CO473" i="11"/>
  <c r="CO444" i="11"/>
  <c r="CO440" i="11"/>
  <c r="CO384" i="11"/>
  <c r="CO451" i="11"/>
  <c r="CO432" i="11"/>
  <c r="CO428" i="11"/>
  <c r="CO424" i="11"/>
  <c r="CO420" i="11"/>
  <c r="CO416" i="11"/>
  <c r="CO412" i="11"/>
  <c r="CO408" i="11"/>
  <c r="CO404" i="11"/>
  <c r="CO512" i="11"/>
  <c r="CO507" i="11"/>
  <c r="CO478" i="11"/>
  <c r="CO455" i="11"/>
  <c r="CO399" i="11"/>
  <c r="CO395" i="11"/>
  <c r="CO391" i="11"/>
  <c r="CO387" i="11"/>
  <c r="CO482" i="11"/>
  <c r="CO477" i="11"/>
  <c r="CO447" i="11"/>
  <c r="CO436" i="11"/>
  <c r="CO431" i="11"/>
  <c r="CO427" i="11"/>
  <c r="CO423" i="11"/>
  <c r="CO419" i="11"/>
  <c r="CO415" i="11"/>
  <c r="CO411" i="11"/>
  <c r="CO407" i="11"/>
  <c r="CO403" i="11"/>
  <c r="CO382" i="11"/>
  <c r="CO386" i="11"/>
  <c r="CO374" i="11"/>
  <c r="CO370" i="11"/>
  <c r="CO351" i="11"/>
  <c r="CO342" i="11"/>
  <c r="CO337" i="11"/>
  <c r="CO319" i="11"/>
  <c r="CO315" i="11"/>
  <c r="CO306" i="11"/>
  <c r="CO302" i="11"/>
  <c r="CO365" i="11"/>
  <c r="CO361" i="11"/>
  <c r="CO356" i="11"/>
  <c r="CO350" i="11"/>
  <c r="CO346" i="11"/>
  <c r="CO327" i="11"/>
  <c r="CO323" i="11"/>
  <c r="CO314" i="11"/>
  <c r="CO301" i="11"/>
  <c r="CO297" i="11"/>
  <c r="CO292" i="11"/>
  <c r="CO288" i="11"/>
  <c r="CO284" i="11"/>
  <c r="CO406" i="11"/>
  <c r="CO400" i="11"/>
  <c r="CO390" i="11"/>
  <c r="CO369" i="11"/>
  <c r="CO355" i="11"/>
  <c r="CO341" i="11"/>
  <c r="CO336" i="11"/>
  <c r="CO331" i="11"/>
  <c r="CO318" i="11"/>
  <c r="CO364" i="11"/>
  <c r="CO360" i="11"/>
  <c r="CO354" i="11"/>
  <c r="CO349" i="11"/>
  <c r="CO335" i="11"/>
  <c r="CO326" i="11"/>
  <c r="CO322" i="11"/>
  <c r="CO313" i="11"/>
  <c r="CO394" i="11"/>
  <c r="CO379" i="11"/>
  <c r="CO378" i="11"/>
  <c r="CO368" i="11"/>
  <c r="CO344" i="11"/>
  <c r="CO340" i="11"/>
  <c r="CO334" i="11"/>
  <c r="CO330" i="11"/>
  <c r="CO321" i="11"/>
  <c r="CO317" i="11"/>
  <c r="CO402" i="11"/>
  <c r="CO367" i="11"/>
  <c r="CO363" i="11"/>
  <c r="CO358" i="11"/>
  <c r="CO353" i="11"/>
  <c r="CO348" i="11"/>
  <c r="CO398" i="11"/>
  <c r="CO375" i="11"/>
  <c r="CO371" i="11"/>
  <c r="CO343" i="11"/>
  <c r="CO338" i="11"/>
  <c r="CO329" i="11"/>
  <c r="CO410" i="11"/>
  <c r="CO385" i="11"/>
  <c r="CO381" i="11"/>
  <c r="CO362" i="11"/>
  <c r="CO357" i="11"/>
  <c r="CO347" i="11"/>
  <c r="CO328" i="11"/>
  <c r="CO324" i="11"/>
  <c r="CO311" i="11"/>
  <c r="CO298" i="11"/>
  <c r="CO293" i="11"/>
  <c r="CO289" i="11"/>
  <c r="CO287" i="11"/>
  <c r="CO277" i="11"/>
  <c r="CO273" i="11"/>
  <c r="CO264" i="11"/>
  <c r="CO260" i="11"/>
  <c r="CO256" i="11"/>
  <c r="CO252" i="11"/>
  <c r="CO248" i="11"/>
  <c r="CO239" i="11"/>
  <c r="CO230" i="11"/>
  <c r="CO272" i="11"/>
  <c r="CO268" i="11"/>
  <c r="CO243" i="11"/>
  <c r="CO238" i="11"/>
  <c r="CO234" i="11"/>
  <c r="CO225" i="11"/>
  <c r="CO217" i="11"/>
  <c r="CO213" i="11"/>
  <c r="CO282" i="11"/>
  <c r="CO267" i="11"/>
  <c r="CO263" i="11"/>
  <c r="CO259" i="11"/>
  <c r="CO255" i="11"/>
  <c r="CO251" i="11"/>
  <c r="CO233" i="11"/>
  <c r="CO229" i="11"/>
  <c r="CO200" i="11"/>
  <c r="CO325" i="11"/>
  <c r="CO316" i="11"/>
  <c r="CO294" i="11"/>
  <c r="CO280" i="11"/>
  <c r="CO279" i="11"/>
  <c r="CO275" i="11"/>
  <c r="CO262" i="11"/>
  <c r="CO258" i="11"/>
  <c r="CO307" i="11"/>
  <c r="CO304" i="11"/>
  <c r="CO303" i="11"/>
  <c r="CO300" i="11"/>
  <c r="CO299" i="11"/>
  <c r="CO286" i="11"/>
  <c r="CO270" i="11"/>
  <c r="CO295" i="11"/>
  <c r="CO291" i="11"/>
  <c r="CO290" i="11"/>
  <c r="CO283" i="11"/>
  <c r="CO274" i="11"/>
  <c r="CO265" i="11"/>
  <c r="CO261" i="11"/>
  <c r="CO257" i="11"/>
  <c r="CO312" i="11"/>
  <c r="CO309" i="11"/>
  <c r="CO308" i="11"/>
  <c r="CO296" i="11"/>
  <c r="CO281" i="11"/>
  <c r="CO269" i="11"/>
  <c r="CO244" i="11"/>
  <c r="CO235" i="11"/>
  <c r="CO226" i="11"/>
  <c r="CO222" i="11"/>
  <c r="CO203" i="11"/>
  <c r="CO199" i="11"/>
  <c r="CO190" i="11"/>
  <c r="CO185" i="11"/>
  <c r="CO176" i="11"/>
  <c r="CO206" i="11"/>
  <c r="CO194" i="11"/>
  <c r="CO180" i="11"/>
  <c r="CO157" i="11"/>
  <c r="CO153" i="11"/>
  <c r="CO148" i="11"/>
  <c r="CO144" i="11"/>
  <c r="CO139" i="11"/>
  <c r="CO135" i="11"/>
  <c r="CO122" i="11"/>
  <c r="CO118" i="11"/>
  <c r="CO113" i="11"/>
  <c r="CO212" i="11"/>
  <c r="CO201" i="11"/>
  <c r="CO188" i="11"/>
  <c r="CO175" i="11"/>
  <c r="CO166" i="11"/>
  <c r="CO214" i="11"/>
  <c r="CO228" i="11"/>
  <c r="CO227" i="11"/>
  <c r="CO215" i="11"/>
  <c r="CO210" i="11"/>
  <c r="CO207" i="11"/>
  <c r="CO197" i="11"/>
  <c r="CO187" i="11"/>
  <c r="CO160" i="11"/>
  <c r="CO253" i="11"/>
  <c r="CO246" i="11"/>
  <c r="CO245" i="11"/>
  <c r="CO240" i="11"/>
  <c r="CO237" i="11"/>
  <c r="CO236" i="11"/>
  <c r="CO202" i="11"/>
  <c r="CO182" i="11"/>
  <c r="CO178" i="11"/>
  <c r="CO173" i="11"/>
  <c r="CO169" i="11"/>
  <c r="CO164" i="11"/>
  <c r="CO155" i="11"/>
  <c r="CO151" i="11"/>
  <c r="CO146" i="11"/>
  <c r="CO141" i="11"/>
  <c r="CO137" i="11"/>
  <c r="CO133" i="11"/>
  <c r="CO120" i="11"/>
  <c r="CO254" i="11"/>
  <c r="CO232" i="11"/>
  <c r="CO224" i="11"/>
  <c r="CO223" i="11"/>
  <c r="CO220" i="11"/>
  <c r="CO219" i="11"/>
  <c r="CO211" i="11"/>
  <c r="CO205" i="11"/>
  <c r="CO193" i="11"/>
  <c r="CO191" i="11"/>
  <c r="CO177" i="11"/>
  <c r="CO168" i="11"/>
  <c r="CO163" i="11"/>
  <c r="CO159" i="11"/>
  <c r="CO150" i="11"/>
  <c r="CO128" i="11"/>
  <c r="CO250" i="11"/>
  <c r="CO249" i="11"/>
  <c r="CO242" i="11"/>
  <c r="CO241" i="11"/>
  <c r="CO196" i="11"/>
  <c r="CO181" i="11"/>
  <c r="CO172" i="11"/>
  <c r="CO192" i="11"/>
  <c r="CO162" i="11"/>
  <c r="CO158" i="11"/>
  <c r="CO152" i="11"/>
  <c r="CO125" i="11"/>
  <c r="CO123" i="11"/>
  <c r="CO117" i="11"/>
  <c r="CO114" i="11"/>
  <c r="CO106" i="11"/>
  <c r="CO165" i="11"/>
  <c r="CO145" i="11"/>
  <c r="CO134" i="11"/>
  <c r="CO112" i="11"/>
  <c r="CO108" i="11"/>
  <c r="CO93" i="11"/>
  <c r="CO89" i="11"/>
  <c r="CO81" i="11"/>
  <c r="CO77" i="11"/>
  <c r="CO73" i="11"/>
  <c r="CO167" i="11"/>
  <c r="CO126" i="11"/>
  <c r="CO138" i="11"/>
  <c r="CO132" i="11"/>
  <c r="CO129" i="11"/>
  <c r="CO111" i="11"/>
  <c r="CO104" i="11"/>
  <c r="CO100" i="11"/>
  <c r="CO96" i="11"/>
  <c r="CO92" i="11"/>
  <c r="CO174" i="11"/>
  <c r="CO107" i="11"/>
  <c r="CO136" i="11"/>
  <c r="CO130" i="11"/>
  <c r="CO127" i="11"/>
  <c r="CO103" i="11"/>
  <c r="CO99" i="11"/>
  <c r="CO95" i="11"/>
  <c r="CO87" i="11"/>
  <c r="CO83" i="11"/>
  <c r="CO79" i="11"/>
  <c r="CO75" i="11"/>
  <c r="CO71" i="11"/>
  <c r="CO67" i="11"/>
  <c r="CO65" i="11"/>
  <c r="CO61" i="11"/>
  <c r="CO57" i="11"/>
  <c r="CO53" i="11"/>
  <c r="CO49" i="11"/>
  <c r="CO45" i="11"/>
  <c r="CO41" i="11"/>
  <c r="CO147" i="11"/>
  <c r="CO121" i="11"/>
  <c r="CO183" i="11"/>
  <c r="CO156" i="11"/>
  <c r="CO140" i="11"/>
  <c r="CO119" i="11"/>
  <c r="CO109" i="11"/>
  <c r="CO102" i="11"/>
  <c r="CO98" i="11"/>
  <c r="CO94" i="11"/>
  <c r="CO86" i="11"/>
  <c r="CO82" i="11"/>
  <c r="CO78" i="11"/>
  <c r="CO74" i="11"/>
  <c r="CO66" i="11"/>
  <c r="CO58" i="11"/>
  <c r="CO54" i="11"/>
  <c r="CO46" i="11"/>
  <c r="CO42" i="11"/>
  <c r="CO52" i="11"/>
  <c r="CO51" i="11"/>
  <c r="CO48" i="11"/>
  <c r="CO47" i="11"/>
  <c r="CO39" i="11"/>
  <c r="CO38" i="11"/>
  <c r="CO25" i="11"/>
  <c r="CO14" i="11"/>
  <c r="CO12" i="11"/>
  <c r="CO11" i="11"/>
  <c r="CO69" i="11"/>
  <c r="CO68" i="11"/>
  <c r="CO40" i="11"/>
  <c r="CO30" i="11"/>
  <c r="CO26" i="11"/>
  <c r="CO13" i="11"/>
  <c r="CO84" i="11"/>
  <c r="CO35" i="11"/>
  <c r="CO31" i="11"/>
  <c r="CO27" i="11"/>
  <c r="CO21" i="11"/>
  <c r="CO9" i="11"/>
  <c r="CO20" i="11"/>
  <c r="CO10" i="11"/>
  <c r="CO32" i="11"/>
  <c r="CO19" i="11"/>
  <c r="CO64" i="11"/>
  <c r="CO63" i="11"/>
  <c r="CO60" i="11"/>
  <c r="CO59" i="11"/>
  <c r="CO55" i="11"/>
  <c r="CO36" i="11"/>
  <c r="CO23" i="11"/>
  <c r="CO18" i="11"/>
  <c r="CO88" i="11"/>
  <c r="CO37" i="11"/>
  <c r="CO33" i="11"/>
  <c r="CO29" i="11"/>
  <c r="CO24" i="11"/>
  <c r="CO15" i="11"/>
  <c r="CO8" i="11"/>
  <c r="CH972" i="11"/>
  <c r="CH971" i="11"/>
  <c r="CH970" i="11"/>
  <c r="CH968" i="11"/>
  <c r="CH960" i="11"/>
  <c r="CH967" i="11"/>
  <c r="CH965" i="11"/>
  <c r="CH953" i="11"/>
  <c r="CH949" i="11"/>
  <c r="CH966" i="11"/>
  <c r="CH961" i="11"/>
  <c r="CH962" i="11"/>
  <c r="CH969" i="11"/>
  <c r="CH958" i="11"/>
  <c r="CH951" i="11"/>
  <c r="CH959" i="11"/>
  <c r="CH957" i="11"/>
  <c r="CH954" i="11"/>
  <c r="CH952" i="11"/>
  <c r="CH963" i="11"/>
  <c r="CH956" i="11"/>
  <c r="CH948" i="11"/>
  <c r="CH947" i="11"/>
  <c r="CH945" i="11"/>
  <c r="CH944" i="11"/>
  <c r="CH943" i="11"/>
  <c r="CH942" i="11"/>
  <c r="CH950" i="11"/>
  <c r="CH941" i="11"/>
  <c r="CH940" i="11"/>
  <c r="CH939" i="11"/>
  <c r="CH938" i="11"/>
  <c r="CH936" i="11"/>
  <c r="CH935" i="11"/>
  <c r="CH934" i="11"/>
  <c r="CH933" i="11"/>
  <c r="CH932" i="11"/>
  <c r="CH930" i="11"/>
  <c r="CH924" i="11"/>
  <c r="CH929" i="11"/>
  <c r="CH925" i="11"/>
  <c r="CH922" i="11"/>
  <c r="CH926" i="11"/>
  <c r="CH927" i="11"/>
  <c r="CH921" i="11"/>
  <c r="CH920" i="11"/>
  <c r="CH918" i="11"/>
  <c r="CH931" i="11"/>
  <c r="CH923" i="11"/>
  <c r="CH915" i="11"/>
  <c r="CH888" i="11"/>
  <c r="CH914" i="11"/>
  <c r="CH913" i="11"/>
  <c r="CH911" i="11"/>
  <c r="CH909" i="11"/>
  <c r="CH907" i="11"/>
  <c r="CH906" i="11"/>
  <c r="CH917" i="11"/>
  <c r="CH912" i="11"/>
  <c r="CH905" i="11"/>
  <c r="CH904" i="11"/>
  <c r="CH903" i="11"/>
  <c r="CH902" i="11"/>
  <c r="CH916" i="11"/>
  <c r="CH908" i="11"/>
  <c r="CH897" i="11"/>
  <c r="CH881" i="11"/>
  <c r="CH877" i="11"/>
  <c r="CH873" i="11"/>
  <c r="CH869" i="11"/>
  <c r="CH900" i="11"/>
  <c r="CH891" i="11"/>
  <c r="CH895" i="11"/>
  <c r="CH893" i="11"/>
  <c r="CH886" i="11"/>
  <c r="CH876" i="11"/>
  <c r="CH898" i="11"/>
  <c r="CH890" i="11"/>
  <c r="CH896" i="11"/>
  <c r="CH892" i="11"/>
  <c r="CH889" i="11"/>
  <c r="CH899" i="11"/>
  <c r="CH894" i="11"/>
  <c r="CH867" i="11"/>
  <c r="CH859" i="11"/>
  <c r="CH846" i="11"/>
  <c r="CH871" i="11"/>
  <c r="CH858" i="11"/>
  <c r="CH854" i="11"/>
  <c r="CH874" i="11"/>
  <c r="CH862" i="11"/>
  <c r="CH878" i="11"/>
  <c r="CH870" i="11"/>
  <c r="CH887" i="11"/>
  <c r="CH883" i="11"/>
  <c r="CH882" i="11"/>
  <c r="CH875" i="11"/>
  <c r="CH855" i="11"/>
  <c r="CH851" i="11"/>
  <c r="CH866" i="11"/>
  <c r="CH845" i="11"/>
  <c r="CH841" i="11"/>
  <c r="CH828" i="11"/>
  <c r="CH824" i="11"/>
  <c r="CH840" i="11"/>
  <c r="CH836" i="11"/>
  <c r="CH832" i="11"/>
  <c r="CH868" i="11"/>
  <c r="CH850" i="11"/>
  <c r="CH831" i="11"/>
  <c r="CH861" i="11"/>
  <c r="CH860" i="11"/>
  <c r="CH848" i="11"/>
  <c r="CH857" i="11"/>
  <c r="CH856" i="11"/>
  <c r="CH865" i="11"/>
  <c r="CH849" i="11"/>
  <c r="CH853" i="11"/>
  <c r="CH852" i="11"/>
  <c r="CH844" i="11"/>
  <c r="CH833" i="11"/>
  <c r="CH820" i="11"/>
  <c r="CH818" i="11"/>
  <c r="CH814" i="11"/>
  <c r="CH813" i="11"/>
  <c r="CH809" i="11"/>
  <c r="CH805" i="11"/>
  <c r="CH800" i="11"/>
  <c r="CH796" i="11"/>
  <c r="CH792" i="11"/>
  <c r="CH826" i="11"/>
  <c r="CH819" i="11"/>
  <c r="CH817" i="11"/>
  <c r="CH804" i="11"/>
  <c r="CH822" i="11"/>
  <c r="CH812" i="11"/>
  <c r="CH827" i="11"/>
  <c r="CH816" i="11"/>
  <c r="CH807" i="11"/>
  <c r="CH839" i="11"/>
  <c r="CH838" i="11"/>
  <c r="CH835" i="11"/>
  <c r="CH834" i="11"/>
  <c r="CH830" i="11"/>
  <c r="CH823" i="11"/>
  <c r="CH810" i="11"/>
  <c r="CH806" i="11"/>
  <c r="CH801" i="11"/>
  <c r="CH797" i="11"/>
  <c r="CH793" i="11"/>
  <c r="CH789" i="11"/>
  <c r="CH795" i="11"/>
  <c r="CH794" i="11"/>
  <c r="CH785" i="11"/>
  <c r="CH780" i="11"/>
  <c r="CH815" i="11"/>
  <c r="CH803" i="11"/>
  <c r="CH802" i="11"/>
  <c r="CH808" i="11"/>
  <c r="CH799" i="11"/>
  <c r="CH798" i="11"/>
  <c r="CH786" i="11"/>
  <c r="CH781" i="11"/>
  <c r="CH787" i="11"/>
  <c r="CH784" i="11"/>
  <c r="CH782" i="11"/>
  <c r="CH777" i="11"/>
  <c r="CH772" i="11"/>
  <c r="CH768" i="11"/>
  <c r="CH763" i="11"/>
  <c r="CH759" i="11"/>
  <c r="CH755" i="11"/>
  <c r="CH790" i="11"/>
  <c r="CH779" i="11"/>
  <c r="CH776" i="11"/>
  <c r="CH783" i="11"/>
  <c r="CH774" i="11"/>
  <c r="CH791" i="11"/>
  <c r="CH778" i="11"/>
  <c r="CH773" i="11"/>
  <c r="CH766" i="11"/>
  <c r="CH761" i="11"/>
  <c r="CH750" i="11"/>
  <c r="CH736" i="11"/>
  <c r="CH732" i="11"/>
  <c r="CH727" i="11"/>
  <c r="CH762" i="11"/>
  <c r="CH757" i="11"/>
  <c r="CH749" i="11"/>
  <c r="CH740" i="11"/>
  <c r="CH731" i="11"/>
  <c r="CH722" i="11"/>
  <c r="CH714" i="11"/>
  <c r="CH767" i="11"/>
  <c r="CH753" i="11"/>
  <c r="CH739" i="11"/>
  <c r="CH735" i="11"/>
  <c r="CH726" i="11"/>
  <c r="CH748" i="11"/>
  <c r="CH775" i="11"/>
  <c r="CH758" i="11"/>
  <c r="CH752" i="11"/>
  <c r="CH771" i="11"/>
  <c r="CH764" i="11"/>
  <c r="CH760" i="11"/>
  <c r="CH747" i="11"/>
  <c r="CH742" i="11"/>
  <c r="CH769" i="11"/>
  <c r="CH765" i="11"/>
  <c r="CH756" i="11"/>
  <c r="CH751" i="11"/>
  <c r="CH737" i="11"/>
  <c r="CH733" i="11"/>
  <c r="CH770" i="11"/>
  <c r="CH746" i="11"/>
  <c r="CH741" i="11"/>
  <c r="CH728" i="11"/>
  <c r="CH723" i="11"/>
  <c r="CH719" i="11"/>
  <c r="CH699" i="11"/>
  <c r="CH695" i="11"/>
  <c r="CH691" i="11"/>
  <c r="CH710" i="11"/>
  <c r="CH743" i="11"/>
  <c r="CH734" i="11"/>
  <c r="CH730" i="11"/>
  <c r="CH729" i="11"/>
  <c r="CH725" i="11"/>
  <c r="CH724" i="11"/>
  <c r="CH721" i="11"/>
  <c r="CH720" i="11"/>
  <c r="CH717" i="11"/>
  <c r="CH716" i="11"/>
  <c r="CH713" i="11"/>
  <c r="CH709" i="11"/>
  <c r="CH705" i="11"/>
  <c r="CH701" i="11"/>
  <c r="CH738" i="11"/>
  <c r="CH712" i="11"/>
  <c r="CH687" i="11"/>
  <c r="CH700" i="11"/>
  <c r="CH684" i="11"/>
  <c r="CH680" i="11"/>
  <c r="CH676" i="11"/>
  <c r="CH672" i="11"/>
  <c r="CH668" i="11"/>
  <c r="CH664" i="11"/>
  <c r="CH660" i="11"/>
  <c r="CH706" i="11"/>
  <c r="CH697" i="11"/>
  <c r="CH655" i="11"/>
  <c r="CH651" i="11"/>
  <c r="CH693" i="11"/>
  <c r="CH689" i="11"/>
  <c r="CH683" i="11"/>
  <c r="CH679" i="11"/>
  <c r="CH675" i="11"/>
  <c r="CH671" i="11"/>
  <c r="CH667" i="11"/>
  <c r="CH659" i="11"/>
  <c r="CH702" i="11"/>
  <c r="CH698" i="11"/>
  <c r="CH685" i="11"/>
  <c r="CH708" i="11"/>
  <c r="CH694" i="11"/>
  <c r="CH682" i="11"/>
  <c r="CH678" i="11"/>
  <c r="CH696" i="11"/>
  <c r="CH690" i="11"/>
  <c r="CH704" i="11"/>
  <c r="CH692" i="11"/>
  <c r="CH686" i="11"/>
  <c r="CH681" i="11"/>
  <c r="CH677" i="11"/>
  <c r="CH688" i="11"/>
  <c r="CH656" i="11"/>
  <c r="CH650" i="11"/>
  <c r="CH612" i="11"/>
  <c r="CH674" i="11"/>
  <c r="CH673" i="11"/>
  <c r="CH652" i="11"/>
  <c r="CH645" i="11"/>
  <c r="CH641" i="11"/>
  <c r="CH637" i="11"/>
  <c r="CH633" i="11"/>
  <c r="CH629" i="11"/>
  <c r="CH625" i="11"/>
  <c r="CH670" i="11"/>
  <c r="CH669" i="11"/>
  <c r="CH653" i="11"/>
  <c r="CH666" i="11"/>
  <c r="CH665" i="11"/>
  <c r="CH662" i="11"/>
  <c r="CH661" i="11"/>
  <c r="CH648" i="11"/>
  <c r="CH643" i="11"/>
  <c r="CH647" i="11"/>
  <c r="CH618" i="11"/>
  <c r="CH630" i="11"/>
  <c r="CH616" i="11"/>
  <c r="CH611" i="11"/>
  <c r="CH609" i="11"/>
  <c r="CH579" i="11"/>
  <c r="CH575" i="11"/>
  <c r="CH657" i="11"/>
  <c r="CH644" i="11"/>
  <c r="CH632" i="11"/>
  <c r="CH631" i="11"/>
  <c r="CH624" i="11"/>
  <c r="CH621" i="11"/>
  <c r="CH604" i="11"/>
  <c r="CH596" i="11"/>
  <c r="CH592" i="11"/>
  <c r="CH638" i="11"/>
  <c r="CH619" i="11"/>
  <c r="CH614" i="11"/>
  <c r="CH608" i="11"/>
  <c r="CH640" i="11"/>
  <c r="CH639" i="11"/>
  <c r="CH626" i="11"/>
  <c r="CH628" i="11"/>
  <c r="CH627" i="11"/>
  <c r="CH634" i="11"/>
  <c r="CH649" i="11"/>
  <c r="CH636" i="11"/>
  <c r="CH635" i="11"/>
  <c r="CH623" i="11"/>
  <c r="CH606" i="11"/>
  <c r="CH589" i="11"/>
  <c r="CH585" i="11"/>
  <c r="CH590" i="11"/>
  <c r="CH597" i="11"/>
  <c r="CH591" i="11"/>
  <c r="CH615" i="11"/>
  <c r="CH607" i="11"/>
  <c r="CH594" i="11"/>
  <c r="CH572" i="11"/>
  <c r="CH595" i="11"/>
  <c r="CH586" i="11"/>
  <c r="CH583" i="11"/>
  <c r="CH577" i="11"/>
  <c r="CH620" i="11"/>
  <c r="CH605" i="11"/>
  <c r="CH598" i="11"/>
  <c r="CH642" i="11"/>
  <c r="CH602" i="11"/>
  <c r="CH599" i="11"/>
  <c r="CH587" i="11"/>
  <c r="CH581" i="11"/>
  <c r="CH658" i="11"/>
  <c r="CH646" i="11"/>
  <c r="CH610" i="11"/>
  <c r="CH593" i="11"/>
  <c r="CH584" i="11"/>
  <c r="CH563" i="11"/>
  <c r="CH559" i="11"/>
  <c r="CH603" i="11"/>
  <c r="CH582" i="11"/>
  <c r="CH570" i="11"/>
  <c r="CH565" i="11"/>
  <c r="CH554" i="11"/>
  <c r="CH576" i="11"/>
  <c r="CH567" i="11"/>
  <c r="CH562" i="11"/>
  <c r="CH558" i="11"/>
  <c r="CH549" i="11"/>
  <c r="CH540" i="11"/>
  <c r="CH553" i="11"/>
  <c r="CH548" i="11"/>
  <c r="CH544" i="11"/>
  <c r="CH574" i="11"/>
  <c r="CH569" i="11"/>
  <c r="CH561" i="11"/>
  <c r="CH557" i="11"/>
  <c r="CH543" i="11"/>
  <c r="CH539" i="11"/>
  <c r="CH535" i="11"/>
  <c r="CH531" i="11"/>
  <c r="CH527" i="11"/>
  <c r="CH552" i="11"/>
  <c r="CH654" i="11"/>
  <c r="CH573" i="11"/>
  <c r="CH566" i="11"/>
  <c r="CH564" i="11"/>
  <c r="CH560" i="11"/>
  <c r="CH556" i="11"/>
  <c r="CH551" i="11"/>
  <c r="CH542" i="11"/>
  <c r="CH538" i="11"/>
  <c r="CH534" i="11"/>
  <c r="CH530" i="11"/>
  <c r="CH526" i="11"/>
  <c r="CH522" i="11"/>
  <c r="CH518" i="11"/>
  <c r="CH555" i="11"/>
  <c r="CH537" i="11"/>
  <c r="CH519" i="11"/>
  <c r="CH550" i="11"/>
  <c r="CH546" i="11"/>
  <c r="CH515" i="11"/>
  <c r="CH513" i="11"/>
  <c r="CH545" i="11"/>
  <c r="CH529" i="11"/>
  <c r="CH504" i="11"/>
  <c r="CH500" i="11"/>
  <c r="CH496" i="11"/>
  <c r="CH524" i="11"/>
  <c r="CH568" i="11"/>
  <c r="CH532" i="11"/>
  <c r="CH520" i="11"/>
  <c r="CH578" i="11"/>
  <c r="CH533" i="11"/>
  <c r="CH525" i="11"/>
  <c r="CH516" i="11"/>
  <c r="CH511" i="11"/>
  <c r="CH507" i="11"/>
  <c r="CH523" i="11"/>
  <c r="CH501" i="11"/>
  <c r="CH499" i="11"/>
  <c r="CH494" i="11"/>
  <c r="CH486" i="11"/>
  <c r="CH482" i="11"/>
  <c r="CH478" i="11"/>
  <c r="CH474" i="11"/>
  <c r="CH521" i="11"/>
  <c r="CH517" i="11"/>
  <c r="CH488" i="11"/>
  <c r="CH485" i="11"/>
  <c r="CH481" i="11"/>
  <c r="CH541" i="11"/>
  <c r="CH508" i="11"/>
  <c r="CH506" i="11"/>
  <c r="CH495" i="11"/>
  <c r="CH490" i="11"/>
  <c r="CH514" i="11"/>
  <c r="CH512" i="11"/>
  <c r="CH502" i="11"/>
  <c r="CH493" i="11"/>
  <c r="CH484" i="11"/>
  <c r="CH480" i="11"/>
  <c r="CH476" i="11"/>
  <c r="CH498" i="11"/>
  <c r="CH487" i="11"/>
  <c r="CH471" i="11"/>
  <c r="CH467" i="11"/>
  <c r="CH463" i="11"/>
  <c r="CH483" i="11"/>
  <c r="CH479" i="11"/>
  <c r="CH475" i="11"/>
  <c r="CH458" i="11"/>
  <c r="CH453" i="11"/>
  <c r="CH510" i="11"/>
  <c r="CH505" i="11"/>
  <c r="CH503" i="11"/>
  <c r="CH489" i="11"/>
  <c r="CH470" i="11"/>
  <c r="CH466" i="11"/>
  <c r="CH462" i="11"/>
  <c r="CH536" i="11"/>
  <c r="CH430" i="11"/>
  <c r="CH426" i="11"/>
  <c r="CH422" i="11"/>
  <c r="CH418" i="11"/>
  <c r="CH477" i="11"/>
  <c r="CH446" i="11"/>
  <c r="CH444" i="11"/>
  <c r="CH443" i="11"/>
  <c r="CH438" i="11"/>
  <c r="CH435" i="11"/>
  <c r="CH455" i="11"/>
  <c r="CH451" i="11"/>
  <c r="CH440" i="11"/>
  <c r="CH433" i="11"/>
  <c r="CH429" i="11"/>
  <c r="CH425" i="11"/>
  <c r="CH417" i="11"/>
  <c r="CH413" i="11"/>
  <c r="CH409" i="11"/>
  <c r="CH449" i="11"/>
  <c r="CH384" i="11"/>
  <c r="CH465" i="11"/>
  <c r="CH460" i="11"/>
  <c r="CH447" i="11"/>
  <c r="CH442" i="11"/>
  <c r="CH434" i="11"/>
  <c r="CH432" i="11"/>
  <c r="CH428" i="11"/>
  <c r="CH424" i="11"/>
  <c r="CH420" i="11"/>
  <c r="CH416" i="11"/>
  <c r="CH412" i="11"/>
  <c r="CH408" i="11"/>
  <c r="CH404" i="11"/>
  <c r="CH400" i="11"/>
  <c r="CH379" i="11"/>
  <c r="CH469" i="11"/>
  <c r="CH464" i="11"/>
  <c r="CH459" i="11"/>
  <c r="CH456" i="11"/>
  <c r="CH445" i="11"/>
  <c r="CH436" i="11"/>
  <c r="CH473" i="11"/>
  <c r="CH468" i="11"/>
  <c r="CH461" i="11"/>
  <c r="CH457" i="11"/>
  <c r="CH454" i="11"/>
  <c r="CH439" i="11"/>
  <c r="CH431" i="11"/>
  <c r="CH427" i="11"/>
  <c r="CH423" i="11"/>
  <c r="CH419" i="11"/>
  <c r="CH415" i="11"/>
  <c r="CH411" i="11"/>
  <c r="CH407" i="11"/>
  <c r="CH403" i="11"/>
  <c r="CH382" i="11"/>
  <c r="CH472" i="11"/>
  <c r="CH452" i="11"/>
  <c r="CH450" i="11"/>
  <c r="CH448" i="11"/>
  <c r="CH441" i="11"/>
  <c r="CH398" i="11"/>
  <c r="CH394" i="11"/>
  <c r="CH390" i="11"/>
  <c r="CH386" i="11"/>
  <c r="CH410" i="11"/>
  <c r="CH402" i="11"/>
  <c r="CH365" i="11"/>
  <c r="CH361" i="11"/>
  <c r="CH356" i="11"/>
  <c r="CH350" i="11"/>
  <c r="CH346" i="11"/>
  <c r="CH327" i="11"/>
  <c r="CH323" i="11"/>
  <c r="CH314" i="11"/>
  <c r="CH301" i="11"/>
  <c r="CH297" i="11"/>
  <c r="CH292" i="11"/>
  <c r="CH288" i="11"/>
  <c r="CH395" i="11"/>
  <c r="CH380" i="11"/>
  <c r="CH378" i="11"/>
  <c r="CH369" i="11"/>
  <c r="CH355" i="11"/>
  <c r="CH341" i="11"/>
  <c r="CH336" i="11"/>
  <c r="CH331" i="11"/>
  <c r="CH318" i="11"/>
  <c r="CH385" i="11"/>
  <c r="CH381" i="11"/>
  <c r="CH364" i="11"/>
  <c r="CH360" i="11"/>
  <c r="CH354" i="11"/>
  <c r="CH349" i="11"/>
  <c r="CH335" i="11"/>
  <c r="CH326" i="11"/>
  <c r="CH322" i="11"/>
  <c r="CH313" i="11"/>
  <c r="CH309" i="11"/>
  <c r="CH300" i="11"/>
  <c r="CH296" i="11"/>
  <c r="CH291" i="11"/>
  <c r="CH287" i="11"/>
  <c r="CH283" i="11"/>
  <c r="CH399" i="11"/>
  <c r="CH368" i="11"/>
  <c r="CH344" i="11"/>
  <c r="CH340" i="11"/>
  <c r="CH334" i="11"/>
  <c r="CH330" i="11"/>
  <c r="CH321" i="11"/>
  <c r="CH317" i="11"/>
  <c r="CH406" i="11"/>
  <c r="CH367" i="11"/>
  <c r="CH363" i="11"/>
  <c r="CH358" i="11"/>
  <c r="CH353" i="11"/>
  <c r="CH348" i="11"/>
  <c r="CH325" i="11"/>
  <c r="CH414" i="11"/>
  <c r="CH387" i="11"/>
  <c r="CH375" i="11"/>
  <c r="CH371" i="11"/>
  <c r="CH343" i="11"/>
  <c r="CH338" i="11"/>
  <c r="CH329" i="11"/>
  <c r="CH362" i="11"/>
  <c r="CH357" i="11"/>
  <c r="CH347" i="11"/>
  <c r="CH328" i="11"/>
  <c r="CH401" i="11"/>
  <c r="CH391" i="11"/>
  <c r="CH374" i="11"/>
  <c r="CH370" i="11"/>
  <c r="CH351" i="11"/>
  <c r="CH342" i="11"/>
  <c r="CH337" i="11"/>
  <c r="CH319" i="11"/>
  <c r="CH315" i="11"/>
  <c r="CH306" i="11"/>
  <c r="CH302" i="11"/>
  <c r="CH307" i="11"/>
  <c r="CH304" i="11"/>
  <c r="CH303" i="11"/>
  <c r="CH299" i="11"/>
  <c r="CH298" i="11"/>
  <c r="CH284" i="11"/>
  <c r="CH272" i="11"/>
  <c r="CH268" i="11"/>
  <c r="CH243" i="11"/>
  <c r="CH238" i="11"/>
  <c r="CH234" i="11"/>
  <c r="CH225" i="11"/>
  <c r="CH217" i="11"/>
  <c r="CH295" i="11"/>
  <c r="CH290" i="11"/>
  <c r="CH289" i="11"/>
  <c r="CH280" i="11"/>
  <c r="CH267" i="11"/>
  <c r="CH263" i="11"/>
  <c r="CH259" i="11"/>
  <c r="CH255" i="11"/>
  <c r="CH251" i="11"/>
  <c r="CH233" i="11"/>
  <c r="CH229" i="11"/>
  <c r="CH200" i="11"/>
  <c r="CH312" i="11"/>
  <c r="CH311" i="11"/>
  <c r="CH308" i="11"/>
  <c r="CH286" i="11"/>
  <c r="CH246" i="11"/>
  <c r="CH242" i="11"/>
  <c r="CH237" i="11"/>
  <c r="CH228" i="11"/>
  <c r="CH224" i="11"/>
  <c r="CH220" i="11"/>
  <c r="CH212" i="11"/>
  <c r="CH199" i="11"/>
  <c r="CH279" i="11"/>
  <c r="CH275" i="11"/>
  <c r="CH262" i="11"/>
  <c r="CH258" i="11"/>
  <c r="CH254" i="11"/>
  <c r="CH281" i="11"/>
  <c r="CH270" i="11"/>
  <c r="CH274" i="11"/>
  <c r="CH265" i="11"/>
  <c r="CH261" i="11"/>
  <c r="CH257" i="11"/>
  <c r="CH324" i="11"/>
  <c r="CH316" i="11"/>
  <c r="CH269" i="11"/>
  <c r="CH294" i="11"/>
  <c r="CH293" i="11"/>
  <c r="CH282" i="11"/>
  <c r="CH277" i="11"/>
  <c r="CH273" i="11"/>
  <c r="CH264" i="11"/>
  <c r="CH260" i="11"/>
  <c r="CH256" i="11"/>
  <c r="CH252" i="11"/>
  <c r="CH248" i="11"/>
  <c r="CH239" i="11"/>
  <c r="CH230" i="11"/>
  <c r="CH253" i="11"/>
  <c r="CH245" i="11"/>
  <c r="CH244" i="11"/>
  <c r="CH240" i="11"/>
  <c r="CH236" i="11"/>
  <c r="CH235" i="11"/>
  <c r="CH214" i="11"/>
  <c r="CH192" i="11"/>
  <c r="CH180" i="11"/>
  <c r="CH232" i="11"/>
  <c r="CH223" i="11"/>
  <c r="CH222" i="11"/>
  <c r="CH219" i="11"/>
  <c r="CH210" i="11"/>
  <c r="CH207" i="11"/>
  <c r="CH197" i="11"/>
  <c r="CH188" i="11"/>
  <c r="CH175" i="11"/>
  <c r="CH166" i="11"/>
  <c r="CH130" i="11"/>
  <c r="CH126" i="11"/>
  <c r="CH108" i="11"/>
  <c r="CH250" i="11"/>
  <c r="CH249" i="11"/>
  <c r="CH241" i="11"/>
  <c r="CH202" i="11"/>
  <c r="CH183" i="11"/>
  <c r="CH174" i="11"/>
  <c r="CH165" i="11"/>
  <c r="CH213" i="11"/>
  <c r="CH196" i="11"/>
  <c r="CH182" i="11"/>
  <c r="CH178" i="11"/>
  <c r="CH173" i="11"/>
  <c r="CH169" i="11"/>
  <c r="CH164" i="11"/>
  <c r="CH155" i="11"/>
  <c r="CH151" i="11"/>
  <c r="CH146" i="11"/>
  <c r="CH203" i="11"/>
  <c r="CH191" i="11"/>
  <c r="CH177" i="11"/>
  <c r="CH168" i="11"/>
  <c r="CH163" i="11"/>
  <c r="CH159" i="11"/>
  <c r="CH150" i="11"/>
  <c r="CH128" i="11"/>
  <c r="CH206" i="11"/>
  <c r="CH194" i="11"/>
  <c r="CH181" i="11"/>
  <c r="CH172" i="11"/>
  <c r="CH158" i="11"/>
  <c r="CH145" i="11"/>
  <c r="CH140" i="11"/>
  <c r="CH136" i="11"/>
  <c r="CH132" i="11"/>
  <c r="CH123" i="11"/>
  <c r="CH227" i="11"/>
  <c r="CH226" i="11"/>
  <c r="CH215" i="11"/>
  <c r="CH201" i="11"/>
  <c r="CH190" i="11"/>
  <c r="CH185" i="11"/>
  <c r="CH176" i="11"/>
  <c r="CH193" i="11"/>
  <c r="CH160" i="11"/>
  <c r="CH139" i="11"/>
  <c r="CH118" i="11"/>
  <c r="CH93" i="11"/>
  <c r="CH89" i="11"/>
  <c r="CH81" i="11"/>
  <c r="CH77" i="11"/>
  <c r="CH73" i="11"/>
  <c r="CH69" i="11"/>
  <c r="CH63" i="11"/>
  <c r="CH59" i="11"/>
  <c r="CH55" i="11"/>
  <c r="CH51" i="11"/>
  <c r="CH47" i="11"/>
  <c r="CH39" i="11"/>
  <c r="CH205" i="11"/>
  <c r="CH148" i="11"/>
  <c r="CH147" i="11"/>
  <c r="CH127" i="11"/>
  <c r="CH122" i="11"/>
  <c r="CH113" i="11"/>
  <c r="CH111" i="11"/>
  <c r="CH157" i="11"/>
  <c r="CH156" i="11"/>
  <c r="CH133" i="11"/>
  <c r="CH107" i="11"/>
  <c r="CH104" i="11"/>
  <c r="CH100" i="11"/>
  <c r="CH96" i="11"/>
  <c r="CH92" i="11"/>
  <c r="CH88" i="11"/>
  <c r="CH84" i="11"/>
  <c r="CH211" i="11"/>
  <c r="CH162" i="11"/>
  <c r="CH153" i="11"/>
  <c r="CH152" i="11"/>
  <c r="CH144" i="11"/>
  <c r="CH121" i="11"/>
  <c r="CH187" i="11"/>
  <c r="CH167" i="11"/>
  <c r="CH137" i="11"/>
  <c r="CH125" i="11"/>
  <c r="CH119" i="11"/>
  <c r="CH103" i="11"/>
  <c r="CH99" i="11"/>
  <c r="CH95" i="11"/>
  <c r="CH134" i="11"/>
  <c r="CH117" i="11"/>
  <c r="CH114" i="11"/>
  <c r="CH109" i="11"/>
  <c r="CH141" i="11"/>
  <c r="CH135" i="11"/>
  <c r="CH112" i="11"/>
  <c r="CH106" i="11"/>
  <c r="CH102" i="11"/>
  <c r="CH98" i="11"/>
  <c r="CH94" i="11"/>
  <c r="CH86" i="11"/>
  <c r="CH82" i="11"/>
  <c r="CH78" i="11"/>
  <c r="CH74" i="11"/>
  <c r="CH66" i="11"/>
  <c r="CH58" i="11"/>
  <c r="CH54" i="11"/>
  <c r="CH46" i="11"/>
  <c r="CH42" i="11"/>
  <c r="CH38" i="11"/>
  <c r="CH138" i="11"/>
  <c r="CH129" i="11"/>
  <c r="CH120" i="11"/>
  <c r="CH30" i="11"/>
  <c r="CH26" i="11"/>
  <c r="CH13" i="11"/>
  <c r="CH10" i="11"/>
  <c r="CH64" i="11"/>
  <c r="CH60" i="11"/>
  <c r="CH12" i="11"/>
  <c r="CH11" i="11"/>
  <c r="CH87" i="11"/>
  <c r="CH79" i="11"/>
  <c r="CH65" i="11"/>
  <c r="CH61" i="11"/>
  <c r="CH35" i="11"/>
  <c r="CH31" i="11"/>
  <c r="CH27" i="11"/>
  <c r="CH21" i="11"/>
  <c r="CH52" i="11"/>
  <c r="CH48" i="11"/>
  <c r="CH20" i="11"/>
  <c r="CH71" i="11"/>
  <c r="CH68" i="11"/>
  <c r="CH67" i="11"/>
  <c r="CH57" i="11"/>
  <c r="CH53" i="11"/>
  <c r="CH49" i="11"/>
  <c r="CH41" i="11"/>
  <c r="CH37" i="11"/>
  <c r="CH36" i="11"/>
  <c r="CH32" i="11"/>
  <c r="CH19" i="11"/>
  <c r="CH9" i="11"/>
  <c r="CH83" i="11"/>
  <c r="CH23" i="11"/>
  <c r="CH18" i="11"/>
  <c r="CH45" i="11"/>
  <c r="CH40" i="11"/>
  <c r="CH33" i="11"/>
  <c r="CH29" i="11"/>
  <c r="CH24" i="11"/>
  <c r="CH15" i="11"/>
  <c r="CH75" i="11"/>
  <c r="CH25" i="11"/>
  <c r="CH14" i="11"/>
  <c r="CH8" i="11"/>
  <c r="CM969" i="11"/>
  <c r="CM972" i="11"/>
  <c r="CM971" i="11"/>
  <c r="CM970" i="11"/>
  <c r="CM963" i="11"/>
  <c r="CM968" i="11"/>
  <c r="CM962" i="11"/>
  <c r="CM951" i="11"/>
  <c r="CM967" i="11"/>
  <c r="CM965" i="11"/>
  <c r="CM966" i="11"/>
  <c r="CM957" i="11"/>
  <c r="CM954" i="11"/>
  <c r="CM960" i="11"/>
  <c r="CM956" i="11"/>
  <c r="CM948" i="11"/>
  <c r="CM961" i="11"/>
  <c r="CM959" i="11"/>
  <c r="CM958" i="11"/>
  <c r="CM949" i="11"/>
  <c r="CM953" i="11"/>
  <c r="CM950" i="11"/>
  <c r="CM945" i="11"/>
  <c r="CM952" i="11"/>
  <c r="CM947" i="11"/>
  <c r="CM943" i="11"/>
  <c r="CM941" i="11"/>
  <c r="CM940" i="11"/>
  <c r="CM939" i="11"/>
  <c r="CM938" i="11"/>
  <c r="CM936" i="11"/>
  <c r="CM935" i="11"/>
  <c r="CM934" i="11"/>
  <c r="CM933" i="11"/>
  <c r="CM932" i="11"/>
  <c r="CM944" i="11"/>
  <c r="CM942" i="11"/>
  <c r="CM931" i="11"/>
  <c r="CM930" i="11"/>
  <c r="CM929" i="11"/>
  <c r="CM925" i="11"/>
  <c r="CM917" i="11"/>
  <c r="CM916" i="11"/>
  <c r="CM915" i="11"/>
  <c r="CM914" i="11"/>
  <c r="CM913" i="11"/>
  <c r="CM912" i="11"/>
  <c r="CM911" i="11"/>
  <c r="CM909" i="11"/>
  <c r="CM908" i="11"/>
  <c r="CM907" i="11"/>
  <c r="CM906" i="11"/>
  <c r="CM926" i="11"/>
  <c r="CM920" i="11"/>
  <c r="CM927" i="11"/>
  <c r="CM918" i="11"/>
  <c r="CM923" i="11"/>
  <c r="CM922" i="11"/>
  <c r="CM924" i="11"/>
  <c r="CM921" i="11"/>
  <c r="CM905" i="11"/>
  <c r="CM904" i="11"/>
  <c r="CM903" i="11"/>
  <c r="CM902" i="11"/>
  <c r="CM900" i="11"/>
  <c r="CM899" i="11"/>
  <c r="CM898" i="11"/>
  <c r="CM897" i="11"/>
  <c r="CM896" i="11"/>
  <c r="CM895" i="11"/>
  <c r="CM894" i="11"/>
  <c r="CM893" i="11"/>
  <c r="CM892" i="11"/>
  <c r="CM886" i="11"/>
  <c r="CM889" i="11"/>
  <c r="CM866" i="11"/>
  <c r="CM887" i="11"/>
  <c r="CM882" i="11"/>
  <c r="CM878" i="11"/>
  <c r="CM891" i="11"/>
  <c r="CM888" i="11"/>
  <c r="CM890" i="11"/>
  <c r="CM883" i="11"/>
  <c r="CM875" i="11"/>
  <c r="CM871" i="11"/>
  <c r="CM870" i="11"/>
  <c r="CM856" i="11"/>
  <c r="CM852" i="11"/>
  <c r="CM881" i="11"/>
  <c r="CM868" i="11"/>
  <c r="CM860" i="11"/>
  <c r="CM873" i="11"/>
  <c r="CM855" i="11"/>
  <c r="CM851" i="11"/>
  <c r="CM874" i="11"/>
  <c r="CM869" i="11"/>
  <c r="CM876" i="11"/>
  <c r="CM877" i="11"/>
  <c r="CM865" i="11"/>
  <c r="CM861" i="11"/>
  <c r="CM848" i="11"/>
  <c r="CM844" i="11"/>
  <c r="CM838" i="11"/>
  <c r="CM834" i="11"/>
  <c r="CM846" i="11"/>
  <c r="CM862" i="11"/>
  <c r="CM849" i="11"/>
  <c r="CM833" i="11"/>
  <c r="CM858" i="11"/>
  <c r="CM857" i="11"/>
  <c r="CM859" i="11"/>
  <c r="CM854" i="11"/>
  <c r="CM853" i="11"/>
  <c r="CM845" i="11"/>
  <c r="CM867" i="11"/>
  <c r="CM850" i="11"/>
  <c r="CM830" i="11"/>
  <c r="CM826" i="11"/>
  <c r="CM841" i="11"/>
  <c r="CM832" i="11"/>
  <c r="CM824" i="11"/>
  <c r="CM822" i="11"/>
  <c r="CM807" i="11"/>
  <c r="CM802" i="11"/>
  <c r="CM798" i="11"/>
  <c r="CM794" i="11"/>
  <c r="CM790" i="11"/>
  <c r="CM827" i="11"/>
  <c r="CM815" i="11"/>
  <c r="CM820" i="11"/>
  <c r="CM810" i="11"/>
  <c r="CM806" i="11"/>
  <c r="CM801" i="11"/>
  <c r="CM797" i="11"/>
  <c r="CM793" i="11"/>
  <c r="CM818" i="11"/>
  <c r="CM814" i="11"/>
  <c r="CM823" i="11"/>
  <c r="CM813" i="11"/>
  <c r="CM817" i="11"/>
  <c r="CM840" i="11"/>
  <c r="CM839" i="11"/>
  <c r="CM828" i="11"/>
  <c r="CM819" i="11"/>
  <c r="CM816" i="11"/>
  <c r="CM831" i="11"/>
  <c r="CM812" i="11"/>
  <c r="CM796" i="11"/>
  <c r="CM795" i="11"/>
  <c r="CM836" i="11"/>
  <c r="CM787" i="11"/>
  <c r="CM782" i="11"/>
  <c r="CM792" i="11"/>
  <c r="CM791" i="11"/>
  <c r="CM789" i="11"/>
  <c r="CM803" i="11"/>
  <c r="CM804" i="11"/>
  <c r="CM809" i="11"/>
  <c r="CM808" i="11"/>
  <c r="CM800" i="11"/>
  <c r="CM799" i="11"/>
  <c r="CM835" i="11"/>
  <c r="CM805" i="11"/>
  <c r="CM785" i="11"/>
  <c r="CM774" i="11"/>
  <c r="CM770" i="11"/>
  <c r="CM765" i="11"/>
  <c r="CM783" i="11"/>
  <c r="CM780" i="11"/>
  <c r="CM773" i="11"/>
  <c r="CM769" i="11"/>
  <c r="CM764" i="11"/>
  <c r="CM760" i="11"/>
  <c r="CM756" i="11"/>
  <c r="CM786" i="11"/>
  <c r="CM784" i="11"/>
  <c r="CM776" i="11"/>
  <c r="CM781" i="11"/>
  <c r="CM771" i="11"/>
  <c r="CM767" i="11"/>
  <c r="CM762" i="11"/>
  <c r="CM779" i="11"/>
  <c r="CM775" i="11"/>
  <c r="CM777" i="11"/>
  <c r="CM763" i="11"/>
  <c r="CM747" i="11"/>
  <c r="CM742" i="11"/>
  <c r="CM729" i="11"/>
  <c r="CM720" i="11"/>
  <c r="CM716" i="11"/>
  <c r="CM778" i="11"/>
  <c r="CM768" i="11"/>
  <c r="CM758" i="11"/>
  <c r="CM751" i="11"/>
  <c r="CM737" i="11"/>
  <c r="CM733" i="11"/>
  <c r="CM724" i="11"/>
  <c r="CM746" i="11"/>
  <c r="CM741" i="11"/>
  <c r="CM728" i="11"/>
  <c r="CM723" i="11"/>
  <c r="CM719" i="11"/>
  <c r="CM772" i="11"/>
  <c r="CM750" i="11"/>
  <c r="CM759" i="11"/>
  <c r="CM749" i="11"/>
  <c r="CM761" i="11"/>
  <c r="CM755" i="11"/>
  <c r="CM753" i="11"/>
  <c r="CM739" i="11"/>
  <c r="CM766" i="11"/>
  <c r="CM757" i="11"/>
  <c r="CM748" i="11"/>
  <c r="CM743" i="11"/>
  <c r="CM752" i="11"/>
  <c r="CM738" i="11"/>
  <c r="CM734" i="11"/>
  <c r="CM725" i="11"/>
  <c r="CM688" i="11"/>
  <c r="CM684" i="11"/>
  <c r="CM712" i="11"/>
  <c r="CM735" i="11"/>
  <c r="CM730" i="11"/>
  <c r="CM726" i="11"/>
  <c r="CM722" i="11"/>
  <c r="CM721" i="11"/>
  <c r="CM717" i="11"/>
  <c r="CM714" i="11"/>
  <c r="CM727" i="11"/>
  <c r="CM699" i="11"/>
  <c r="CM740" i="11"/>
  <c r="CM736" i="11"/>
  <c r="CM731" i="11"/>
  <c r="CM732" i="11"/>
  <c r="CM713" i="11"/>
  <c r="CM709" i="11"/>
  <c r="CM705" i="11"/>
  <c r="CM701" i="11"/>
  <c r="CM697" i="11"/>
  <c r="CM693" i="11"/>
  <c r="CM702" i="11"/>
  <c r="CM698" i="11"/>
  <c r="CM696" i="11"/>
  <c r="CM685" i="11"/>
  <c r="CM708" i="11"/>
  <c r="CM694" i="11"/>
  <c r="CM692" i="11"/>
  <c r="CM681" i="11"/>
  <c r="CM677" i="11"/>
  <c r="CM673" i="11"/>
  <c r="CM669" i="11"/>
  <c r="CM665" i="11"/>
  <c r="CM661" i="11"/>
  <c r="CM657" i="11"/>
  <c r="CM690" i="11"/>
  <c r="CM656" i="11"/>
  <c r="CM652" i="11"/>
  <c r="CM704" i="11"/>
  <c r="CM686" i="11"/>
  <c r="CM680" i="11"/>
  <c r="CM676" i="11"/>
  <c r="CM700" i="11"/>
  <c r="CM695" i="11"/>
  <c r="CM683" i="11"/>
  <c r="CM679" i="11"/>
  <c r="CM675" i="11"/>
  <c r="CM706" i="11"/>
  <c r="CM691" i="11"/>
  <c r="CM687" i="11"/>
  <c r="CM710" i="11"/>
  <c r="CM689" i="11"/>
  <c r="CM682" i="11"/>
  <c r="CM678" i="11"/>
  <c r="CM674" i="11"/>
  <c r="CM670" i="11"/>
  <c r="CM666" i="11"/>
  <c r="CM662" i="11"/>
  <c r="CM658" i="11"/>
  <c r="CM651" i="11"/>
  <c r="CM648" i="11"/>
  <c r="CM643" i="11"/>
  <c r="CM639" i="11"/>
  <c r="CM635" i="11"/>
  <c r="CM631" i="11"/>
  <c r="CM627" i="11"/>
  <c r="CM623" i="11"/>
  <c r="CM614" i="11"/>
  <c r="CM653" i="11"/>
  <c r="CM647" i="11"/>
  <c r="CM671" i="11"/>
  <c r="CM646" i="11"/>
  <c r="CM642" i="11"/>
  <c r="CM638" i="11"/>
  <c r="CM634" i="11"/>
  <c r="CM630" i="11"/>
  <c r="CM626" i="11"/>
  <c r="CM672" i="11"/>
  <c r="CM667" i="11"/>
  <c r="CM654" i="11"/>
  <c r="CM645" i="11"/>
  <c r="CM668" i="11"/>
  <c r="CM650" i="11"/>
  <c r="CM659" i="11"/>
  <c r="CM655" i="11"/>
  <c r="CM649" i="11"/>
  <c r="CM644" i="11"/>
  <c r="CM640" i="11"/>
  <c r="CM636" i="11"/>
  <c r="CM632" i="11"/>
  <c r="CM628" i="11"/>
  <c r="CM624" i="11"/>
  <c r="CM615" i="11"/>
  <c r="CM664" i="11"/>
  <c r="CM633" i="11"/>
  <c r="CM602" i="11"/>
  <c r="CM598" i="11"/>
  <c r="CM594" i="11"/>
  <c r="CM590" i="11"/>
  <c r="CM581" i="11"/>
  <c r="CM618" i="11"/>
  <c r="CM606" i="11"/>
  <c r="CM589" i="11"/>
  <c r="CM641" i="11"/>
  <c r="CM620" i="11"/>
  <c r="CM610" i="11"/>
  <c r="CM660" i="11"/>
  <c r="CM629" i="11"/>
  <c r="CM611" i="11"/>
  <c r="CM637" i="11"/>
  <c r="CM625" i="11"/>
  <c r="CM621" i="11"/>
  <c r="CM619" i="11"/>
  <c r="CM603" i="11"/>
  <c r="CM599" i="11"/>
  <c r="CM595" i="11"/>
  <c r="CM591" i="11"/>
  <c r="CM582" i="11"/>
  <c r="CM605" i="11"/>
  <c r="CM586" i="11"/>
  <c r="CM592" i="11"/>
  <c r="CM576" i="11"/>
  <c r="CM596" i="11"/>
  <c r="CM593" i="11"/>
  <c r="CM587" i="11"/>
  <c r="CM584" i="11"/>
  <c r="CM578" i="11"/>
  <c r="CM616" i="11"/>
  <c r="CM597" i="11"/>
  <c r="CM572" i="11"/>
  <c r="CM570" i="11"/>
  <c r="CM566" i="11"/>
  <c r="CM607" i="11"/>
  <c r="CM585" i="11"/>
  <c r="CM579" i="11"/>
  <c r="CM564" i="11"/>
  <c r="CM560" i="11"/>
  <c r="CM556" i="11"/>
  <c r="CM604" i="11"/>
  <c r="CM574" i="11"/>
  <c r="CM555" i="11"/>
  <c r="CM546" i="11"/>
  <c r="CM573" i="11"/>
  <c r="CM568" i="11"/>
  <c r="CM563" i="11"/>
  <c r="CM559" i="11"/>
  <c r="CM550" i="11"/>
  <c r="CM541" i="11"/>
  <c r="CM577" i="11"/>
  <c r="CM565" i="11"/>
  <c r="CM554" i="11"/>
  <c r="CM545" i="11"/>
  <c r="CM608" i="11"/>
  <c r="CM583" i="11"/>
  <c r="CM562" i="11"/>
  <c r="CM558" i="11"/>
  <c r="CM549" i="11"/>
  <c r="CM540" i="11"/>
  <c r="CM536" i="11"/>
  <c r="CM532" i="11"/>
  <c r="CM524" i="11"/>
  <c r="CM520" i="11"/>
  <c r="CM516" i="11"/>
  <c r="CM567" i="11"/>
  <c r="CM553" i="11"/>
  <c r="CM548" i="11"/>
  <c r="CM544" i="11"/>
  <c r="CM552" i="11"/>
  <c r="CM551" i="11"/>
  <c r="CM529" i="11"/>
  <c r="CM518" i="11"/>
  <c r="CM511" i="11"/>
  <c r="CM569" i="11"/>
  <c r="CM530" i="11"/>
  <c r="CM527" i="11"/>
  <c r="CM525" i="11"/>
  <c r="CM523" i="11"/>
  <c r="CM514" i="11"/>
  <c r="CM510" i="11"/>
  <c r="CM489" i="11"/>
  <c r="CM557" i="11"/>
  <c r="CM539" i="11"/>
  <c r="CM533" i="11"/>
  <c r="CM521" i="11"/>
  <c r="CM519" i="11"/>
  <c r="CM612" i="11"/>
  <c r="CM575" i="11"/>
  <c r="CM561" i="11"/>
  <c r="CM538" i="11"/>
  <c r="CM531" i="11"/>
  <c r="CM517" i="11"/>
  <c r="CM515" i="11"/>
  <c r="CM609" i="11"/>
  <c r="CM543" i="11"/>
  <c r="CM534" i="11"/>
  <c r="CM504" i="11"/>
  <c r="CM500" i="11"/>
  <c r="CM496" i="11"/>
  <c r="CM506" i="11"/>
  <c r="CM493" i="11"/>
  <c r="CM471" i="11"/>
  <c r="CM467" i="11"/>
  <c r="CM542" i="11"/>
  <c r="CM512" i="11"/>
  <c r="CM498" i="11"/>
  <c r="CM535" i="11"/>
  <c r="CM507" i="11"/>
  <c r="CM505" i="11"/>
  <c r="CM503" i="11"/>
  <c r="CM482" i="11"/>
  <c r="CM537" i="11"/>
  <c r="CM501" i="11"/>
  <c r="CM499" i="11"/>
  <c r="CM486" i="11"/>
  <c r="CM473" i="11"/>
  <c r="CM469" i="11"/>
  <c r="CM465" i="11"/>
  <c r="CM461" i="11"/>
  <c r="CM522" i="11"/>
  <c r="CM494" i="11"/>
  <c r="CM488" i="11"/>
  <c r="CM485" i="11"/>
  <c r="CM481" i="11"/>
  <c r="CM477" i="11"/>
  <c r="CM460" i="11"/>
  <c r="CM456" i="11"/>
  <c r="CM451" i="11"/>
  <c r="CM447" i="11"/>
  <c r="CM443" i="11"/>
  <c r="CM439" i="11"/>
  <c r="CM435" i="11"/>
  <c r="CM513" i="11"/>
  <c r="CM472" i="11"/>
  <c r="CM468" i="11"/>
  <c r="CM464" i="11"/>
  <c r="CM455" i="11"/>
  <c r="CM508" i="11"/>
  <c r="CM495" i="11"/>
  <c r="CM490" i="11"/>
  <c r="CM484" i="11"/>
  <c r="CM480" i="11"/>
  <c r="CM476" i="11"/>
  <c r="CM459" i="11"/>
  <c r="CM454" i="11"/>
  <c r="CM450" i="11"/>
  <c r="CM446" i="11"/>
  <c r="CM478" i="11"/>
  <c r="CM445" i="11"/>
  <c r="CM436" i="11"/>
  <c r="CM431" i="11"/>
  <c r="CM427" i="11"/>
  <c r="CM423" i="11"/>
  <c r="CM419" i="11"/>
  <c r="CM415" i="11"/>
  <c r="CM466" i="11"/>
  <c r="CM470" i="11"/>
  <c r="CM441" i="11"/>
  <c r="CM430" i="11"/>
  <c r="CM426" i="11"/>
  <c r="CM422" i="11"/>
  <c r="CM418" i="11"/>
  <c r="CM414" i="11"/>
  <c r="CM410" i="11"/>
  <c r="CM406" i="11"/>
  <c r="CM402" i="11"/>
  <c r="CM381" i="11"/>
  <c r="CM479" i="11"/>
  <c r="CM457" i="11"/>
  <c r="CM448" i="11"/>
  <c r="CM438" i="11"/>
  <c r="CM385" i="11"/>
  <c r="CM483" i="11"/>
  <c r="CM475" i="11"/>
  <c r="CM462" i="11"/>
  <c r="CM452" i="11"/>
  <c r="CM433" i="11"/>
  <c r="CM429" i="11"/>
  <c r="CM425" i="11"/>
  <c r="CM417" i="11"/>
  <c r="CM413" i="11"/>
  <c r="CM409" i="11"/>
  <c r="CM474" i="11"/>
  <c r="CM463" i="11"/>
  <c r="CM458" i="11"/>
  <c r="CM444" i="11"/>
  <c r="CM440" i="11"/>
  <c r="CM384" i="11"/>
  <c r="CM526" i="11"/>
  <c r="CM502" i="11"/>
  <c r="CM487" i="11"/>
  <c r="CM453" i="11"/>
  <c r="CM449" i="11"/>
  <c r="CM442" i="11"/>
  <c r="CM434" i="11"/>
  <c r="CM432" i="11"/>
  <c r="CM428" i="11"/>
  <c r="CM424" i="11"/>
  <c r="CM420" i="11"/>
  <c r="CM416" i="11"/>
  <c r="CM412" i="11"/>
  <c r="CM408" i="11"/>
  <c r="CM404" i="11"/>
  <c r="CM400" i="11"/>
  <c r="CM379" i="11"/>
  <c r="CM399" i="11"/>
  <c r="CM398" i="11"/>
  <c r="CM382" i="11"/>
  <c r="CM375" i="11"/>
  <c r="CM371" i="11"/>
  <c r="CM343" i="11"/>
  <c r="CM338" i="11"/>
  <c r="CM329" i="11"/>
  <c r="CM316" i="11"/>
  <c r="CM307" i="11"/>
  <c r="CM303" i="11"/>
  <c r="CM362" i="11"/>
  <c r="CM357" i="11"/>
  <c r="CM347" i="11"/>
  <c r="CM328" i="11"/>
  <c r="CM324" i="11"/>
  <c r="CM311" i="11"/>
  <c r="CM298" i="11"/>
  <c r="CM293" i="11"/>
  <c r="CM289" i="11"/>
  <c r="CM407" i="11"/>
  <c r="CM387" i="11"/>
  <c r="CM386" i="11"/>
  <c r="CM374" i="11"/>
  <c r="CM370" i="11"/>
  <c r="CM351" i="11"/>
  <c r="CM342" i="11"/>
  <c r="CM337" i="11"/>
  <c r="CM319" i="11"/>
  <c r="CM315" i="11"/>
  <c r="CM306" i="11"/>
  <c r="CM302" i="11"/>
  <c r="CM280" i="11"/>
  <c r="CM365" i="11"/>
  <c r="CM361" i="11"/>
  <c r="CM356" i="11"/>
  <c r="CM350" i="11"/>
  <c r="CM346" i="11"/>
  <c r="CM327" i="11"/>
  <c r="CM323" i="11"/>
  <c r="CM314" i="11"/>
  <c r="CM401" i="11"/>
  <c r="CM391" i="11"/>
  <c r="CM390" i="11"/>
  <c r="CM369" i="11"/>
  <c r="CM355" i="11"/>
  <c r="CM341" i="11"/>
  <c r="CM336" i="11"/>
  <c r="CM331" i="11"/>
  <c r="CM318" i="11"/>
  <c r="CM364" i="11"/>
  <c r="CM360" i="11"/>
  <c r="CM354" i="11"/>
  <c r="CM349" i="11"/>
  <c r="CM335" i="11"/>
  <c r="CM411" i="11"/>
  <c r="CM403" i="11"/>
  <c r="CM395" i="11"/>
  <c r="CM394" i="11"/>
  <c r="CM380" i="11"/>
  <c r="CM378" i="11"/>
  <c r="CM368" i="11"/>
  <c r="CM344" i="11"/>
  <c r="CM340" i="11"/>
  <c r="CM334" i="11"/>
  <c r="CM330" i="11"/>
  <c r="CM367" i="11"/>
  <c r="CM363" i="11"/>
  <c r="CM358" i="11"/>
  <c r="CM353" i="11"/>
  <c r="CM348" i="11"/>
  <c r="CM325" i="11"/>
  <c r="CM312" i="11"/>
  <c r="CM308" i="11"/>
  <c r="CM299" i="11"/>
  <c r="CM294" i="11"/>
  <c r="CM290" i="11"/>
  <c r="CM301" i="11"/>
  <c r="CM295" i="11"/>
  <c r="CM291" i="11"/>
  <c r="CM283" i="11"/>
  <c r="CM274" i="11"/>
  <c r="CM265" i="11"/>
  <c r="CM261" i="11"/>
  <c r="CM257" i="11"/>
  <c r="CM253" i="11"/>
  <c r="CM249" i="11"/>
  <c r="CM240" i="11"/>
  <c r="CM313" i="11"/>
  <c r="CM309" i="11"/>
  <c r="CM296" i="11"/>
  <c r="CM292" i="11"/>
  <c r="CM281" i="11"/>
  <c r="CM269" i="11"/>
  <c r="CM244" i="11"/>
  <c r="CM235" i="11"/>
  <c r="CM226" i="11"/>
  <c r="CM222" i="11"/>
  <c r="CM214" i="11"/>
  <c r="CM210" i="11"/>
  <c r="CM197" i="11"/>
  <c r="CM326" i="11"/>
  <c r="CM317" i="11"/>
  <c r="CM297" i="11"/>
  <c r="CM287" i="11"/>
  <c r="CM277" i="11"/>
  <c r="CM273" i="11"/>
  <c r="CM264" i="11"/>
  <c r="CM260" i="11"/>
  <c r="CM256" i="11"/>
  <c r="CM252" i="11"/>
  <c r="CM248" i="11"/>
  <c r="CM239" i="11"/>
  <c r="CM230" i="11"/>
  <c r="CM205" i="11"/>
  <c r="CM201" i="11"/>
  <c r="CM196" i="11"/>
  <c r="CM192" i="11"/>
  <c r="CM288" i="11"/>
  <c r="CM284" i="11"/>
  <c r="CM272" i="11"/>
  <c r="CM268" i="11"/>
  <c r="CM282" i="11"/>
  <c r="CM267" i="11"/>
  <c r="CM263" i="11"/>
  <c r="CM259" i="11"/>
  <c r="CM255" i="11"/>
  <c r="CM322" i="11"/>
  <c r="CM321" i="11"/>
  <c r="CM279" i="11"/>
  <c r="CM275" i="11"/>
  <c r="CM262" i="11"/>
  <c r="CM258" i="11"/>
  <c r="CM254" i="11"/>
  <c r="CM304" i="11"/>
  <c r="CM300" i="11"/>
  <c r="CM286" i="11"/>
  <c r="CM270" i="11"/>
  <c r="CM245" i="11"/>
  <c r="CM241" i="11"/>
  <c r="CM236" i="11"/>
  <c r="CM227" i="11"/>
  <c r="CM223" i="11"/>
  <c r="CM219" i="11"/>
  <c r="CM215" i="11"/>
  <c r="CM238" i="11"/>
  <c r="CM233" i="11"/>
  <c r="CM232" i="11"/>
  <c r="CM229" i="11"/>
  <c r="CM224" i="11"/>
  <c r="CM220" i="11"/>
  <c r="CM211" i="11"/>
  <c r="CM193" i="11"/>
  <c r="CM191" i="11"/>
  <c r="CM177" i="11"/>
  <c r="CM168" i="11"/>
  <c r="CM251" i="11"/>
  <c r="CM250" i="11"/>
  <c r="CM242" i="11"/>
  <c r="CM225" i="11"/>
  <c r="CM217" i="11"/>
  <c r="CM181" i="11"/>
  <c r="CM172" i="11"/>
  <c r="CM158" i="11"/>
  <c r="CM145" i="11"/>
  <c r="CM140" i="11"/>
  <c r="CM136" i="11"/>
  <c r="CM132" i="11"/>
  <c r="CM123" i="11"/>
  <c r="CM119" i="11"/>
  <c r="CM114" i="11"/>
  <c r="CM243" i="11"/>
  <c r="CM234" i="11"/>
  <c r="CM203" i="11"/>
  <c r="CM199" i="11"/>
  <c r="CM190" i="11"/>
  <c r="CM185" i="11"/>
  <c r="CM176" i="11"/>
  <c r="CM167" i="11"/>
  <c r="CM212" i="11"/>
  <c r="CM188" i="11"/>
  <c r="CM175" i="11"/>
  <c r="CM166" i="11"/>
  <c r="CM183" i="11"/>
  <c r="CM174" i="11"/>
  <c r="CM165" i="11"/>
  <c r="CM156" i="11"/>
  <c r="CM152" i="11"/>
  <c r="CM147" i="11"/>
  <c r="CM138" i="11"/>
  <c r="CM134" i="11"/>
  <c r="CM121" i="11"/>
  <c r="CM117" i="11"/>
  <c r="CM112" i="11"/>
  <c r="CM228" i="11"/>
  <c r="CM207" i="11"/>
  <c r="CM200" i="11"/>
  <c r="CM187" i="11"/>
  <c r="CM160" i="11"/>
  <c r="CM129" i="11"/>
  <c r="CM125" i="11"/>
  <c r="CM246" i="11"/>
  <c r="CM237" i="11"/>
  <c r="CM213" i="11"/>
  <c r="CM202" i="11"/>
  <c r="CM182" i="11"/>
  <c r="CM178" i="11"/>
  <c r="CM173" i="11"/>
  <c r="CM194" i="11"/>
  <c r="CM157" i="11"/>
  <c r="CM137" i="11"/>
  <c r="CM109" i="11"/>
  <c r="CM206" i="11"/>
  <c r="CM169" i="11"/>
  <c r="CM162" i="11"/>
  <c r="CM153" i="11"/>
  <c r="CM144" i="11"/>
  <c r="CM128" i="11"/>
  <c r="CM102" i="11"/>
  <c r="CM98" i="11"/>
  <c r="CM94" i="11"/>
  <c r="CM86" i="11"/>
  <c r="CM82" i="11"/>
  <c r="CM78" i="11"/>
  <c r="CM74" i="11"/>
  <c r="CM141" i="11"/>
  <c r="CM106" i="11"/>
  <c r="CM163" i="11"/>
  <c r="CM146" i="11"/>
  <c r="CM135" i="11"/>
  <c r="CM120" i="11"/>
  <c r="CM108" i="11"/>
  <c r="CM93" i="11"/>
  <c r="CM180" i="11"/>
  <c r="CM159" i="11"/>
  <c r="CM155" i="11"/>
  <c r="CM150" i="11"/>
  <c r="CM126" i="11"/>
  <c r="CM118" i="11"/>
  <c r="CM151" i="11"/>
  <c r="CM139" i="11"/>
  <c r="CM113" i="11"/>
  <c r="CM111" i="11"/>
  <c r="CM104" i="11"/>
  <c r="CM100" i="11"/>
  <c r="CM96" i="11"/>
  <c r="CM92" i="11"/>
  <c r="CM88" i="11"/>
  <c r="CM84" i="11"/>
  <c r="CM68" i="11"/>
  <c r="CM64" i="11"/>
  <c r="CM60" i="11"/>
  <c r="CM52" i="11"/>
  <c r="CM48" i="11"/>
  <c r="CM133" i="11"/>
  <c r="CM127" i="11"/>
  <c r="CM122" i="11"/>
  <c r="CM107" i="11"/>
  <c r="CM164" i="11"/>
  <c r="CM148" i="11"/>
  <c r="CM130" i="11"/>
  <c r="CM103" i="11"/>
  <c r="CM99" i="11"/>
  <c r="CM95" i="11"/>
  <c r="CM87" i="11"/>
  <c r="CM83" i="11"/>
  <c r="CM79" i="11"/>
  <c r="CM75" i="11"/>
  <c r="CM71" i="11"/>
  <c r="CM67" i="11"/>
  <c r="CM65" i="11"/>
  <c r="CM61" i="11"/>
  <c r="CM57" i="11"/>
  <c r="CM53" i="11"/>
  <c r="CM49" i="11"/>
  <c r="CM45" i="11"/>
  <c r="CM41" i="11"/>
  <c r="CM63" i="11"/>
  <c r="CM59" i="11"/>
  <c r="CM58" i="11"/>
  <c r="CM55" i="11"/>
  <c r="CM54" i="11"/>
  <c r="CM42" i="11"/>
  <c r="CM37" i="11"/>
  <c r="CM36" i="11"/>
  <c r="CM23" i="11"/>
  <c r="CM18" i="11"/>
  <c r="CM8" i="11"/>
  <c r="CM77" i="11"/>
  <c r="CM38" i="11"/>
  <c r="CM33" i="11"/>
  <c r="CM29" i="11"/>
  <c r="CM24" i="11"/>
  <c r="CM15" i="11"/>
  <c r="CM13" i="11"/>
  <c r="CM51" i="11"/>
  <c r="CM47" i="11"/>
  <c r="CM46" i="11"/>
  <c r="CM39" i="11"/>
  <c r="CM25" i="11"/>
  <c r="CM69" i="11"/>
  <c r="CM40" i="11"/>
  <c r="CM30" i="11"/>
  <c r="CM26" i="11"/>
  <c r="CM81" i="11"/>
  <c r="CM12" i="11"/>
  <c r="CM35" i="11"/>
  <c r="CM31" i="11"/>
  <c r="CM27" i="11"/>
  <c r="CM21" i="11"/>
  <c r="CM11" i="11"/>
  <c r="CM89" i="11"/>
  <c r="CM73" i="11"/>
  <c r="CM66" i="11"/>
  <c r="CM20" i="11"/>
  <c r="CM10" i="11"/>
  <c r="CM32" i="11"/>
  <c r="CM19" i="11"/>
  <c r="CM9" i="11"/>
  <c r="CM14" i="11"/>
  <c r="CJ972" i="11"/>
  <c r="CJ971" i="11"/>
  <c r="CJ970" i="11"/>
  <c r="CJ969" i="11"/>
  <c r="CJ968" i="11"/>
  <c r="CJ967" i="11"/>
  <c r="CJ966" i="11"/>
  <c r="CJ965" i="11"/>
  <c r="CJ959" i="11"/>
  <c r="CJ958" i="11"/>
  <c r="CJ957" i="11"/>
  <c r="CJ956" i="11"/>
  <c r="CJ954" i="11"/>
  <c r="CJ953" i="11"/>
  <c r="CJ961" i="11"/>
  <c r="CJ952" i="11"/>
  <c r="CJ962" i="11"/>
  <c r="CJ950" i="11"/>
  <c r="CJ963" i="11"/>
  <c r="CJ960" i="11"/>
  <c r="CJ949" i="11"/>
  <c r="CJ948" i="11"/>
  <c r="CJ944" i="11"/>
  <c r="CJ942" i="11"/>
  <c r="CJ943" i="11"/>
  <c r="CJ941" i="11"/>
  <c r="CJ940" i="11"/>
  <c r="CJ939" i="11"/>
  <c r="CJ951" i="11"/>
  <c r="CJ947" i="11"/>
  <c r="CJ945" i="11"/>
  <c r="CJ938" i="11"/>
  <c r="CJ935" i="11"/>
  <c r="CJ932" i="11"/>
  <c r="CJ931" i="11"/>
  <c r="CJ930" i="11"/>
  <c r="CJ929" i="11"/>
  <c r="CJ927" i="11"/>
  <c r="CJ926" i="11"/>
  <c r="CJ925" i="11"/>
  <c r="CJ924" i="11"/>
  <c r="CJ936" i="11"/>
  <c r="CJ933" i="11"/>
  <c r="CJ934" i="11"/>
  <c r="CJ921" i="11"/>
  <c r="CJ920" i="11"/>
  <c r="CJ917" i="11"/>
  <c r="CJ916" i="11"/>
  <c r="CJ915" i="11"/>
  <c r="CJ914" i="11"/>
  <c r="CJ913" i="11"/>
  <c r="CJ912" i="11"/>
  <c r="CJ911" i="11"/>
  <c r="CJ909" i="11"/>
  <c r="CJ908" i="11"/>
  <c r="CJ918" i="11"/>
  <c r="CJ923" i="11"/>
  <c r="CJ922" i="11"/>
  <c r="CJ907" i="11"/>
  <c r="CJ887" i="11"/>
  <c r="CJ906" i="11"/>
  <c r="CJ905" i="11"/>
  <c r="CJ904" i="11"/>
  <c r="CJ903" i="11"/>
  <c r="CJ902" i="11"/>
  <c r="CJ895" i="11"/>
  <c r="CJ893" i="11"/>
  <c r="CJ888" i="11"/>
  <c r="CJ886" i="11"/>
  <c r="CJ876" i="11"/>
  <c r="CJ868" i="11"/>
  <c r="CJ898" i="11"/>
  <c r="CJ890" i="11"/>
  <c r="CJ883" i="11"/>
  <c r="CJ875" i="11"/>
  <c r="CJ896" i="11"/>
  <c r="CJ892" i="11"/>
  <c r="CJ889" i="11"/>
  <c r="CJ899" i="11"/>
  <c r="CJ894" i="11"/>
  <c r="CJ897" i="11"/>
  <c r="CJ900" i="11"/>
  <c r="CJ891" i="11"/>
  <c r="CJ874" i="11"/>
  <c r="CJ869" i="11"/>
  <c r="CJ862" i="11"/>
  <c r="CJ849" i="11"/>
  <c r="CJ845" i="11"/>
  <c r="CJ857" i="11"/>
  <c r="CJ853" i="11"/>
  <c r="CJ877" i="11"/>
  <c r="CJ865" i="11"/>
  <c r="CJ861" i="11"/>
  <c r="CJ878" i="11"/>
  <c r="CJ870" i="11"/>
  <c r="CJ881" i="11"/>
  <c r="CJ882" i="11"/>
  <c r="CJ873" i="11"/>
  <c r="CJ871" i="11"/>
  <c r="CJ858" i="11"/>
  <c r="CJ854" i="11"/>
  <c r="CJ850" i="11"/>
  <c r="CJ867" i="11"/>
  <c r="CJ859" i="11"/>
  <c r="CJ831" i="11"/>
  <c r="CJ827" i="11"/>
  <c r="CJ823" i="11"/>
  <c r="CJ860" i="11"/>
  <c r="CJ855" i="11"/>
  <c r="CJ848" i="11"/>
  <c r="CJ839" i="11"/>
  <c r="CJ835" i="11"/>
  <c r="CJ856" i="11"/>
  <c r="CJ830" i="11"/>
  <c r="CJ851" i="11"/>
  <c r="CJ852" i="11"/>
  <c r="CJ846" i="11"/>
  <c r="CJ866" i="11"/>
  <c r="CJ840" i="11"/>
  <c r="CJ836" i="11"/>
  <c r="CJ832" i="11"/>
  <c r="CJ819" i="11"/>
  <c r="CJ826" i="11"/>
  <c r="CJ817" i="11"/>
  <c r="CJ804" i="11"/>
  <c r="CJ822" i="11"/>
  <c r="CJ812" i="11"/>
  <c r="CJ808" i="11"/>
  <c r="CJ803" i="11"/>
  <c r="CJ799" i="11"/>
  <c r="CJ795" i="11"/>
  <c r="CJ791" i="11"/>
  <c r="CJ828" i="11"/>
  <c r="CJ816" i="11"/>
  <c r="CJ841" i="11"/>
  <c r="CJ824" i="11"/>
  <c r="CJ844" i="11"/>
  <c r="CJ833" i="11"/>
  <c r="CJ815" i="11"/>
  <c r="CJ838" i="11"/>
  <c r="CJ834" i="11"/>
  <c r="CJ820" i="11"/>
  <c r="CJ810" i="11"/>
  <c r="CJ806" i="11"/>
  <c r="CJ813" i="11"/>
  <c r="CJ809" i="11"/>
  <c r="CJ805" i="11"/>
  <c r="CJ800" i="11"/>
  <c r="CJ796" i="11"/>
  <c r="CJ792" i="11"/>
  <c r="CJ790" i="11"/>
  <c r="CJ784" i="11"/>
  <c r="CJ779" i="11"/>
  <c r="CJ801" i="11"/>
  <c r="CJ798" i="11"/>
  <c r="CJ818" i="11"/>
  <c r="CJ814" i="11"/>
  <c r="CJ807" i="11"/>
  <c r="CJ793" i="11"/>
  <c r="CJ794" i="11"/>
  <c r="CJ785" i="11"/>
  <c r="CJ780" i="11"/>
  <c r="CJ789" i="11"/>
  <c r="CJ776" i="11"/>
  <c r="CJ802" i="11"/>
  <c r="CJ781" i="11"/>
  <c r="CJ771" i="11"/>
  <c r="CJ767" i="11"/>
  <c r="CJ762" i="11"/>
  <c r="CJ758" i="11"/>
  <c r="CJ775" i="11"/>
  <c r="CJ766" i="11"/>
  <c r="CJ783" i="11"/>
  <c r="CJ797" i="11"/>
  <c r="CJ778" i="11"/>
  <c r="CJ773" i="11"/>
  <c r="CJ787" i="11"/>
  <c r="CJ782" i="11"/>
  <c r="CJ777" i="11"/>
  <c r="CJ786" i="11"/>
  <c r="CJ772" i="11"/>
  <c r="CJ755" i="11"/>
  <c r="CJ753" i="11"/>
  <c r="CJ739" i="11"/>
  <c r="CJ735" i="11"/>
  <c r="CJ726" i="11"/>
  <c r="CJ748" i="11"/>
  <c r="CJ743" i="11"/>
  <c r="CJ730" i="11"/>
  <c r="CJ721" i="11"/>
  <c r="CJ717" i="11"/>
  <c r="CJ774" i="11"/>
  <c r="CJ763" i="11"/>
  <c r="CJ752" i="11"/>
  <c r="CJ738" i="11"/>
  <c r="CJ734" i="11"/>
  <c r="CJ725" i="11"/>
  <c r="CJ768" i="11"/>
  <c r="CJ760" i="11"/>
  <c r="CJ747" i="11"/>
  <c r="CJ765" i="11"/>
  <c r="CJ764" i="11"/>
  <c r="CJ756" i="11"/>
  <c r="CJ751" i="11"/>
  <c r="CJ770" i="11"/>
  <c r="CJ769" i="11"/>
  <c r="CJ746" i="11"/>
  <c r="CJ741" i="11"/>
  <c r="CJ761" i="11"/>
  <c r="CJ750" i="11"/>
  <c r="CJ736" i="11"/>
  <c r="CJ732" i="11"/>
  <c r="CJ759" i="11"/>
  <c r="CJ757" i="11"/>
  <c r="CJ749" i="11"/>
  <c r="CJ740" i="11"/>
  <c r="CJ731" i="11"/>
  <c r="CJ722" i="11"/>
  <c r="CJ714" i="11"/>
  <c r="CJ728" i="11"/>
  <c r="CJ719" i="11"/>
  <c r="CJ710" i="11"/>
  <c r="CJ706" i="11"/>
  <c r="CJ702" i="11"/>
  <c r="CJ698" i="11"/>
  <c r="CJ694" i="11"/>
  <c r="CJ729" i="11"/>
  <c r="CJ724" i="11"/>
  <c r="CJ720" i="11"/>
  <c r="CJ716" i="11"/>
  <c r="CJ733" i="11"/>
  <c r="CJ713" i="11"/>
  <c r="CJ709" i="11"/>
  <c r="CJ742" i="11"/>
  <c r="CJ712" i="11"/>
  <c r="CJ708" i="11"/>
  <c r="CJ704" i="11"/>
  <c r="CJ700" i="11"/>
  <c r="CJ727" i="11"/>
  <c r="CJ723" i="11"/>
  <c r="CJ737" i="11"/>
  <c r="CJ690" i="11"/>
  <c r="CJ686" i="11"/>
  <c r="CJ705" i="11"/>
  <c r="CJ695" i="11"/>
  <c r="CJ693" i="11"/>
  <c r="CJ689" i="11"/>
  <c r="CJ683" i="11"/>
  <c r="CJ679" i="11"/>
  <c r="CJ675" i="11"/>
  <c r="CJ671" i="11"/>
  <c r="CJ667" i="11"/>
  <c r="CJ659" i="11"/>
  <c r="CJ691" i="11"/>
  <c r="CJ687" i="11"/>
  <c r="CJ685" i="11"/>
  <c r="CJ654" i="11"/>
  <c r="CJ650" i="11"/>
  <c r="CJ701" i="11"/>
  <c r="CJ682" i="11"/>
  <c r="CJ678" i="11"/>
  <c r="CJ674" i="11"/>
  <c r="CJ670" i="11"/>
  <c r="CJ666" i="11"/>
  <c r="CJ662" i="11"/>
  <c r="CJ658" i="11"/>
  <c r="CJ696" i="11"/>
  <c r="CJ692" i="11"/>
  <c r="CJ681" i="11"/>
  <c r="CJ677" i="11"/>
  <c r="CJ688" i="11"/>
  <c r="CJ684" i="11"/>
  <c r="CJ680" i="11"/>
  <c r="CJ676" i="11"/>
  <c r="CJ699" i="11"/>
  <c r="CJ697" i="11"/>
  <c r="CJ655" i="11"/>
  <c r="CJ668" i="11"/>
  <c r="CJ620" i="11"/>
  <c r="CJ611" i="11"/>
  <c r="CJ669" i="11"/>
  <c r="CJ649" i="11"/>
  <c r="CJ644" i="11"/>
  <c r="CJ640" i="11"/>
  <c r="CJ636" i="11"/>
  <c r="CJ632" i="11"/>
  <c r="CJ628" i="11"/>
  <c r="CJ664" i="11"/>
  <c r="CJ660" i="11"/>
  <c r="CJ656" i="11"/>
  <c r="CJ653" i="11"/>
  <c r="CJ665" i="11"/>
  <c r="CJ647" i="11"/>
  <c r="CJ657" i="11"/>
  <c r="CJ646" i="11"/>
  <c r="CJ672" i="11"/>
  <c r="CJ612" i="11"/>
  <c r="CJ645" i="11"/>
  <c r="CJ625" i="11"/>
  <c r="CJ621" i="11"/>
  <c r="CJ619" i="11"/>
  <c r="CJ614" i="11"/>
  <c r="CJ608" i="11"/>
  <c r="CJ587" i="11"/>
  <c r="CJ578" i="11"/>
  <c r="CJ574" i="11"/>
  <c r="CJ661" i="11"/>
  <c r="CJ651" i="11"/>
  <c r="CJ639" i="11"/>
  <c r="CJ638" i="11"/>
  <c r="CJ603" i="11"/>
  <c r="CJ599" i="11"/>
  <c r="CJ595" i="11"/>
  <c r="CJ591" i="11"/>
  <c r="CJ633" i="11"/>
  <c r="CJ627" i="11"/>
  <c r="CJ626" i="11"/>
  <c r="CJ652" i="11"/>
  <c r="CJ643" i="11"/>
  <c r="CJ615" i="11"/>
  <c r="CJ641" i="11"/>
  <c r="CJ635" i="11"/>
  <c r="CJ634" i="11"/>
  <c r="CJ623" i="11"/>
  <c r="CJ618" i="11"/>
  <c r="CJ629" i="11"/>
  <c r="CJ642" i="11"/>
  <c r="CJ609" i="11"/>
  <c r="CJ673" i="11"/>
  <c r="CJ607" i="11"/>
  <c r="CJ604" i="11"/>
  <c r="CJ597" i="11"/>
  <c r="CJ594" i="11"/>
  <c r="CJ586" i="11"/>
  <c r="CJ577" i="11"/>
  <c r="CJ598" i="11"/>
  <c r="CJ589" i="11"/>
  <c r="CJ585" i="11"/>
  <c r="CJ583" i="11"/>
  <c r="CJ605" i="11"/>
  <c r="CJ602" i="11"/>
  <c r="CJ592" i="11"/>
  <c r="CJ581" i="11"/>
  <c r="CJ579" i="11"/>
  <c r="CJ630" i="11"/>
  <c r="CJ624" i="11"/>
  <c r="CJ576" i="11"/>
  <c r="CJ637" i="11"/>
  <c r="CJ631" i="11"/>
  <c r="CJ616" i="11"/>
  <c r="CJ596" i="11"/>
  <c r="CJ573" i="11"/>
  <c r="CJ648" i="11"/>
  <c r="CJ570" i="11"/>
  <c r="CJ567" i="11"/>
  <c r="CJ562" i="11"/>
  <c r="CJ558" i="11"/>
  <c r="CJ575" i="11"/>
  <c r="CJ553" i="11"/>
  <c r="CJ610" i="11"/>
  <c r="CJ569" i="11"/>
  <c r="CJ561" i="11"/>
  <c r="CJ557" i="11"/>
  <c r="CJ543" i="11"/>
  <c r="CJ539" i="11"/>
  <c r="CJ590" i="11"/>
  <c r="CJ552" i="11"/>
  <c r="CJ606" i="11"/>
  <c r="CJ593" i="11"/>
  <c r="CJ584" i="11"/>
  <c r="CJ566" i="11"/>
  <c r="CJ564" i="11"/>
  <c r="CJ560" i="11"/>
  <c r="CJ556" i="11"/>
  <c r="CJ551" i="11"/>
  <c r="CJ542" i="11"/>
  <c r="CJ538" i="11"/>
  <c r="CJ534" i="11"/>
  <c r="CJ530" i="11"/>
  <c r="CJ572" i="11"/>
  <c r="CJ555" i="11"/>
  <c r="CJ546" i="11"/>
  <c r="CJ568" i="11"/>
  <c r="CJ563" i="11"/>
  <c r="CJ559" i="11"/>
  <c r="CJ550" i="11"/>
  <c r="CJ541" i="11"/>
  <c r="CJ537" i="11"/>
  <c r="CJ533" i="11"/>
  <c r="CJ529" i="11"/>
  <c r="CJ525" i="11"/>
  <c r="CJ521" i="11"/>
  <c r="CJ517" i="11"/>
  <c r="CJ582" i="11"/>
  <c r="CJ548" i="11"/>
  <c r="CJ549" i="11"/>
  <c r="CJ545" i="11"/>
  <c r="CJ554" i="11"/>
  <c r="CJ544" i="11"/>
  <c r="CJ526" i="11"/>
  <c r="CJ524" i="11"/>
  <c r="CJ512" i="11"/>
  <c r="CJ535" i="11"/>
  <c r="CJ532" i="11"/>
  <c r="CJ522" i="11"/>
  <c r="CJ520" i="11"/>
  <c r="CJ503" i="11"/>
  <c r="CJ499" i="11"/>
  <c r="CJ495" i="11"/>
  <c r="CJ518" i="11"/>
  <c r="CJ516" i="11"/>
  <c r="CJ536" i="11"/>
  <c r="CJ527" i="11"/>
  <c r="CJ523" i="11"/>
  <c r="CJ514" i="11"/>
  <c r="CJ510" i="11"/>
  <c r="CJ513" i="11"/>
  <c r="CJ488" i="11"/>
  <c r="CJ485" i="11"/>
  <c r="CJ481" i="11"/>
  <c r="CJ477" i="11"/>
  <c r="CJ540" i="11"/>
  <c r="CJ531" i="11"/>
  <c r="CJ511" i="11"/>
  <c r="CJ508" i="11"/>
  <c r="CJ506" i="11"/>
  <c r="CJ504" i="11"/>
  <c r="CJ493" i="11"/>
  <c r="CJ484" i="11"/>
  <c r="CJ480" i="11"/>
  <c r="CJ502" i="11"/>
  <c r="CJ500" i="11"/>
  <c r="CJ498" i="11"/>
  <c r="CJ487" i="11"/>
  <c r="CJ483" i="11"/>
  <c r="CJ479" i="11"/>
  <c r="CJ475" i="11"/>
  <c r="CJ519" i="11"/>
  <c r="CJ515" i="11"/>
  <c r="CJ507" i="11"/>
  <c r="CJ505" i="11"/>
  <c r="CJ489" i="11"/>
  <c r="CJ470" i="11"/>
  <c r="CJ466" i="11"/>
  <c r="CJ462" i="11"/>
  <c r="CJ501" i="11"/>
  <c r="CJ496" i="11"/>
  <c r="CJ486" i="11"/>
  <c r="CJ482" i="11"/>
  <c r="CJ478" i="11"/>
  <c r="CJ474" i="11"/>
  <c r="CJ457" i="11"/>
  <c r="CJ452" i="11"/>
  <c r="CJ494" i="11"/>
  <c r="CJ473" i="11"/>
  <c r="CJ469" i="11"/>
  <c r="CJ465" i="11"/>
  <c r="CJ461" i="11"/>
  <c r="CJ565" i="11"/>
  <c r="CJ476" i="11"/>
  <c r="CJ455" i="11"/>
  <c r="CJ451" i="11"/>
  <c r="CJ444" i="11"/>
  <c r="CJ440" i="11"/>
  <c r="CJ433" i="11"/>
  <c r="CJ429" i="11"/>
  <c r="CJ425" i="11"/>
  <c r="CJ463" i="11"/>
  <c r="CJ458" i="11"/>
  <c r="CJ460" i="11"/>
  <c r="CJ453" i="11"/>
  <c r="CJ449" i="11"/>
  <c r="CJ447" i="11"/>
  <c r="CJ442" i="11"/>
  <c r="CJ434" i="11"/>
  <c r="CJ432" i="11"/>
  <c r="CJ428" i="11"/>
  <c r="CJ424" i="11"/>
  <c r="CJ420" i="11"/>
  <c r="CJ416" i="11"/>
  <c r="CJ412" i="11"/>
  <c r="CJ408" i="11"/>
  <c r="CJ464" i="11"/>
  <c r="CJ459" i="11"/>
  <c r="CJ456" i="11"/>
  <c r="CJ436" i="11"/>
  <c r="CJ399" i="11"/>
  <c r="CJ395" i="11"/>
  <c r="CJ391" i="11"/>
  <c r="CJ387" i="11"/>
  <c r="CJ490" i="11"/>
  <c r="CJ468" i="11"/>
  <c r="CJ454" i="11"/>
  <c r="CJ445" i="11"/>
  <c r="CJ439" i="11"/>
  <c r="CJ431" i="11"/>
  <c r="CJ427" i="11"/>
  <c r="CJ423" i="11"/>
  <c r="CJ419" i="11"/>
  <c r="CJ415" i="11"/>
  <c r="CJ411" i="11"/>
  <c r="CJ407" i="11"/>
  <c r="CJ403" i="11"/>
  <c r="CJ382" i="11"/>
  <c r="CJ378" i="11"/>
  <c r="CJ472" i="11"/>
  <c r="CJ467" i="11"/>
  <c r="CJ450" i="11"/>
  <c r="CJ471" i="11"/>
  <c r="CJ448" i="11"/>
  <c r="CJ441" i="11"/>
  <c r="CJ430" i="11"/>
  <c r="CJ426" i="11"/>
  <c r="CJ422" i="11"/>
  <c r="CJ418" i="11"/>
  <c r="CJ414" i="11"/>
  <c r="CJ410" i="11"/>
  <c r="CJ406" i="11"/>
  <c r="CJ402" i="11"/>
  <c r="CJ381" i="11"/>
  <c r="CJ446" i="11"/>
  <c r="CJ443" i="11"/>
  <c r="CJ438" i="11"/>
  <c r="CJ435" i="11"/>
  <c r="CJ385" i="11"/>
  <c r="CJ409" i="11"/>
  <c r="CJ384" i="11"/>
  <c r="CJ364" i="11"/>
  <c r="CJ360" i="11"/>
  <c r="CJ354" i="11"/>
  <c r="CJ349" i="11"/>
  <c r="CJ335" i="11"/>
  <c r="CJ326" i="11"/>
  <c r="CJ322" i="11"/>
  <c r="CJ313" i="11"/>
  <c r="CJ309" i="11"/>
  <c r="CJ300" i="11"/>
  <c r="CJ296" i="11"/>
  <c r="CJ291" i="11"/>
  <c r="CJ287" i="11"/>
  <c r="CJ398" i="11"/>
  <c r="CJ368" i="11"/>
  <c r="CJ344" i="11"/>
  <c r="CJ340" i="11"/>
  <c r="CJ334" i="11"/>
  <c r="CJ330" i="11"/>
  <c r="CJ321" i="11"/>
  <c r="CJ317" i="11"/>
  <c r="CJ304" i="11"/>
  <c r="CJ295" i="11"/>
  <c r="CJ282" i="11"/>
  <c r="CJ367" i="11"/>
  <c r="CJ363" i="11"/>
  <c r="CJ358" i="11"/>
  <c r="CJ353" i="11"/>
  <c r="CJ348" i="11"/>
  <c r="CJ325" i="11"/>
  <c r="CJ312" i="11"/>
  <c r="CJ308" i="11"/>
  <c r="CJ299" i="11"/>
  <c r="CJ294" i="11"/>
  <c r="CJ290" i="11"/>
  <c r="CJ286" i="11"/>
  <c r="CJ386" i="11"/>
  <c r="CJ375" i="11"/>
  <c r="CJ371" i="11"/>
  <c r="CJ343" i="11"/>
  <c r="CJ338" i="11"/>
  <c r="CJ329" i="11"/>
  <c r="CJ316" i="11"/>
  <c r="CJ362" i="11"/>
  <c r="CJ357" i="11"/>
  <c r="CJ347" i="11"/>
  <c r="CJ328" i="11"/>
  <c r="CJ324" i="11"/>
  <c r="CJ413" i="11"/>
  <c r="CJ401" i="11"/>
  <c r="CJ400" i="11"/>
  <c r="CJ390" i="11"/>
  <c r="CJ374" i="11"/>
  <c r="CJ370" i="11"/>
  <c r="CJ351" i="11"/>
  <c r="CJ342" i="11"/>
  <c r="CJ337" i="11"/>
  <c r="CJ365" i="11"/>
  <c r="CJ361" i="11"/>
  <c r="CJ356" i="11"/>
  <c r="CJ350" i="11"/>
  <c r="CJ346" i="11"/>
  <c r="CJ417" i="11"/>
  <c r="CJ404" i="11"/>
  <c r="CJ394" i="11"/>
  <c r="CJ380" i="11"/>
  <c r="CJ379" i="11"/>
  <c r="CJ369" i="11"/>
  <c r="CJ355" i="11"/>
  <c r="CJ341" i="11"/>
  <c r="CJ336" i="11"/>
  <c r="CJ331" i="11"/>
  <c r="CJ318" i="11"/>
  <c r="CJ311" i="11"/>
  <c r="CJ246" i="11"/>
  <c r="CJ242" i="11"/>
  <c r="CJ237" i="11"/>
  <c r="CJ228" i="11"/>
  <c r="CJ224" i="11"/>
  <c r="CJ220" i="11"/>
  <c r="CJ319" i="11"/>
  <c r="CJ279" i="11"/>
  <c r="CJ275" i="11"/>
  <c r="CJ262" i="11"/>
  <c r="CJ258" i="11"/>
  <c r="CJ254" i="11"/>
  <c r="CJ250" i="11"/>
  <c r="CJ232" i="11"/>
  <c r="CJ207" i="11"/>
  <c r="CJ203" i="11"/>
  <c r="CJ194" i="11"/>
  <c r="CJ281" i="11"/>
  <c r="CJ270" i="11"/>
  <c r="CJ245" i="11"/>
  <c r="CJ241" i="11"/>
  <c r="CJ236" i="11"/>
  <c r="CJ227" i="11"/>
  <c r="CJ223" i="11"/>
  <c r="CJ219" i="11"/>
  <c r="CJ215" i="11"/>
  <c r="CJ211" i="11"/>
  <c r="CJ301" i="11"/>
  <c r="CJ283" i="11"/>
  <c r="CJ274" i="11"/>
  <c r="CJ265" i="11"/>
  <c r="CJ261" i="11"/>
  <c r="CJ257" i="11"/>
  <c r="CJ327" i="11"/>
  <c r="CJ314" i="11"/>
  <c r="CJ292" i="11"/>
  <c r="CJ269" i="11"/>
  <c r="CJ315" i="11"/>
  <c r="CJ306" i="11"/>
  <c r="CJ302" i="11"/>
  <c r="CJ297" i="11"/>
  <c r="CJ293" i="11"/>
  <c r="CJ277" i="11"/>
  <c r="CJ273" i="11"/>
  <c r="CJ264" i="11"/>
  <c r="CJ260" i="11"/>
  <c r="CJ256" i="11"/>
  <c r="CJ307" i="11"/>
  <c r="CJ303" i="11"/>
  <c r="CJ298" i="11"/>
  <c r="CJ288" i="11"/>
  <c r="CJ284" i="11"/>
  <c r="CJ272" i="11"/>
  <c r="CJ268" i="11"/>
  <c r="CJ323" i="11"/>
  <c r="CJ289" i="11"/>
  <c r="CJ280" i="11"/>
  <c r="CJ267" i="11"/>
  <c r="CJ263" i="11"/>
  <c r="CJ259" i="11"/>
  <c r="CJ255" i="11"/>
  <c r="CJ251" i="11"/>
  <c r="CJ233" i="11"/>
  <c r="CJ229" i="11"/>
  <c r="CJ249" i="11"/>
  <c r="CJ202" i="11"/>
  <c r="CJ183" i="11"/>
  <c r="CJ174" i="11"/>
  <c r="CJ205" i="11"/>
  <c r="CJ200" i="11"/>
  <c r="CJ193" i="11"/>
  <c r="CJ187" i="11"/>
  <c r="CJ160" i="11"/>
  <c r="CJ129" i="11"/>
  <c r="CJ125" i="11"/>
  <c r="CJ107" i="11"/>
  <c r="CJ213" i="11"/>
  <c r="CJ196" i="11"/>
  <c r="CJ182" i="11"/>
  <c r="CJ178" i="11"/>
  <c r="CJ173" i="11"/>
  <c r="CJ169" i="11"/>
  <c r="CJ164" i="11"/>
  <c r="CJ238" i="11"/>
  <c r="CJ230" i="11"/>
  <c r="CJ225" i="11"/>
  <c r="CJ217" i="11"/>
  <c r="CJ206" i="11"/>
  <c r="CJ181" i="11"/>
  <c r="CJ172" i="11"/>
  <c r="CJ158" i="11"/>
  <c r="CJ145" i="11"/>
  <c r="CJ252" i="11"/>
  <c r="CJ243" i="11"/>
  <c r="CJ239" i="11"/>
  <c r="CJ234" i="11"/>
  <c r="CJ226" i="11"/>
  <c r="CJ201" i="11"/>
  <c r="CJ199" i="11"/>
  <c r="CJ190" i="11"/>
  <c r="CJ185" i="11"/>
  <c r="CJ176" i="11"/>
  <c r="CJ167" i="11"/>
  <c r="CJ162" i="11"/>
  <c r="CJ127" i="11"/>
  <c r="CJ253" i="11"/>
  <c r="CJ244" i="11"/>
  <c r="CJ240" i="11"/>
  <c r="CJ235" i="11"/>
  <c r="CJ214" i="11"/>
  <c r="CJ192" i="11"/>
  <c r="CJ180" i="11"/>
  <c r="CJ157" i="11"/>
  <c r="CJ153" i="11"/>
  <c r="CJ148" i="11"/>
  <c r="CJ144" i="11"/>
  <c r="CJ139" i="11"/>
  <c r="CJ135" i="11"/>
  <c r="CJ122" i="11"/>
  <c r="CJ248" i="11"/>
  <c r="CJ222" i="11"/>
  <c r="CJ212" i="11"/>
  <c r="CJ210" i="11"/>
  <c r="CJ197" i="11"/>
  <c r="CJ188" i="11"/>
  <c r="CJ175" i="11"/>
  <c r="CJ191" i="11"/>
  <c r="CJ177" i="11"/>
  <c r="CJ147" i="11"/>
  <c r="CJ133" i="11"/>
  <c r="CJ130" i="11"/>
  <c r="CJ104" i="11"/>
  <c r="CJ100" i="11"/>
  <c r="CJ96" i="11"/>
  <c r="CJ92" i="11"/>
  <c r="CJ88" i="11"/>
  <c r="CJ84" i="11"/>
  <c r="CJ68" i="11"/>
  <c r="CJ64" i="11"/>
  <c r="CJ60" i="11"/>
  <c r="CJ52" i="11"/>
  <c r="CJ48" i="11"/>
  <c r="CJ40" i="11"/>
  <c r="CJ156" i="11"/>
  <c r="CJ136" i="11"/>
  <c r="CJ168" i="11"/>
  <c r="CJ152" i="11"/>
  <c r="CJ137" i="11"/>
  <c r="CJ121" i="11"/>
  <c r="CJ103" i="11"/>
  <c r="CJ99" i="11"/>
  <c r="CJ95" i="11"/>
  <c r="CJ87" i="11"/>
  <c r="CJ83" i="11"/>
  <c r="CJ79" i="11"/>
  <c r="CJ75" i="11"/>
  <c r="CJ71" i="11"/>
  <c r="CJ166" i="11"/>
  <c r="CJ165" i="11"/>
  <c r="CJ140" i="11"/>
  <c r="CJ128" i="11"/>
  <c r="CJ119" i="11"/>
  <c r="CJ109" i="11"/>
  <c r="CJ141" i="11"/>
  <c r="CJ134" i="11"/>
  <c r="CJ123" i="11"/>
  <c r="CJ117" i="11"/>
  <c r="CJ114" i="11"/>
  <c r="CJ106" i="11"/>
  <c r="CJ102" i="11"/>
  <c r="CJ98" i="11"/>
  <c r="CJ94" i="11"/>
  <c r="CJ163" i="11"/>
  <c r="CJ146" i="11"/>
  <c r="CJ126" i="11"/>
  <c r="CJ120" i="11"/>
  <c r="CJ112" i="11"/>
  <c r="CJ159" i="11"/>
  <c r="CJ155" i="11"/>
  <c r="CJ150" i="11"/>
  <c r="CJ138" i="11"/>
  <c r="CJ118" i="11"/>
  <c r="CJ108" i="11"/>
  <c r="CJ93" i="11"/>
  <c r="CJ89" i="11"/>
  <c r="CJ81" i="11"/>
  <c r="CJ77" i="11"/>
  <c r="CJ73" i="11"/>
  <c r="CJ69" i="11"/>
  <c r="CJ63" i="11"/>
  <c r="CJ59" i="11"/>
  <c r="CJ55" i="11"/>
  <c r="CJ51" i="11"/>
  <c r="CJ47" i="11"/>
  <c r="CJ39" i="11"/>
  <c r="CJ151" i="11"/>
  <c r="CJ132" i="11"/>
  <c r="CJ113" i="11"/>
  <c r="CJ111" i="11"/>
  <c r="CJ74" i="11"/>
  <c r="CJ65" i="11"/>
  <c r="CJ61" i="11"/>
  <c r="CJ35" i="11"/>
  <c r="CJ31" i="11"/>
  <c r="CJ27" i="11"/>
  <c r="CJ21" i="11"/>
  <c r="CJ11" i="11"/>
  <c r="CJ9" i="11"/>
  <c r="CJ66" i="11"/>
  <c r="CJ20" i="11"/>
  <c r="CJ10" i="11"/>
  <c r="CJ67" i="11"/>
  <c r="CJ57" i="11"/>
  <c r="CJ53" i="11"/>
  <c r="CJ49" i="11"/>
  <c r="CJ41" i="11"/>
  <c r="CJ37" i="11"/>
  <c r="CJ36" i="11"/>
  <c r="CJ32" i="11"/>
  <c r="CJ19" i="11"/>
  <c r="CJ86" i="11"/>
  <c r="CJ78" i="11"/>
  <c r="CJ58" i="11"/>
  <c r="CJ54" i="11"/>
  <c r="CJ42" i="11"/>
  <c r="CJ23" i="11"/>
  <c r="CJ18" i="11"/>
  <c r="CJ8" i="11"/>
  <c r="CJ45" i="11"/>
  <c r="CJ38" i="11"/>
  <c r="CJ33" i="11"/>
  <c r="CJ29" i="11"/>
  <c r="CJ24" i="11"/>
  <c r="CJ15" i="11"/>
  <c r="CJ46" i="11"/>
  <c r="CJ25" i="11"/>
  <c r="CJ14" i="11"/>
  <c r="CJ82" i="11"/>
  <c r="CJ30" i="11"/>
  <c r="CJ26" i="11"/>
  <c r="CJ13" i="11"/>
  <c r="CJ12" i="11"/>
  <c r="CP972" i="11"/>
  <c r="CP971" i="11"/>
  <c r="CP970" i="11"/>
  <c r="CP968" i="11"/>
  <c r="CP961" i="11"/>
  <c r="CP960" i="11"/>
  <c r="CP967" i="11"/>
  <c r="CP965" i="11"/>
  <c r="CP963" i="11"/>
  <c r="CP969" i="11"/>
  <c r="CP962" i="11"/>
  <c r="CP956" i="11"/>
  <c r="CP948" i="11"/>
  <c r="CP966" i="11"/>
  <c r="CP953" i="11"/>
  <c r="CP958" i="11"/>
  <c r="CP959" i="11"/>
  <c r="CP957" i="11"/>
  <c r="CP950" i="11"/>
  <c r="CP947" i="11"/>
  <c r="CP945" i="11"/>
  <c r="CP944" i="11"/>
  <c r="CP943" i="11"/>
  <c r="CP954" i="11"/>
  <c r="CP951" i="11"/>
  <c r="CP942" i="11"/>
  <c r="CP952" i="11"/>
  <c r="CP941" i="11"/>
  <c r="CP940" i="11"/>
  <c r="CP939" i="11"/>
  <c r="CP938" i="11"/>
  <c r="CP936" i="11"/>
  <c r="CP935" i="11"/>
  <c r="CP934" i="11"/>
  <c r="CP933" i="11"/>
  <c r="CP949" i="11"/>
  <c r="CP932" i="11"/>
  <c r="CP923" i="11"/>
  <c r="CP922" i="11"/>
  <c r="CP924" i="11"/>
  <c r="CP921" i="11"/>
  <c r="CP931" i="11"/>
  <c r="CP925" i="11"/>
  <c r="CP930" i="11"/>
  <c r="CP926" i="11"/>
  <c r="CP920" i="11"/>
  <c r="CP929" i="11"/>
  <c r="CP927" i="11"/>
  <c r="CP918" i="11"/>
  <c r="CP913" i="11"/>
  <c r="CP888" i="11"/>
  <c r="CP912" i="11"/>
  <c r="CP908" i="11"/>
  <c r="CP917" i="11"/>
  <c r="CP907" i="11"/>
  <c r="CP916" i="11"/>
  <c r="CP915" i="11"/>
  <c r="CP911" i="11"/>
  <c r="CP909" i="11"/>
  <c r="CP906" i="11"/>
  <c r="CP905" i="11"/>
  <c r="CP904" i="11"/>
  <c r="CP903" i="11"/>
  <c r="CP902" i="11"/>
  <c r="CP914" i="11"/>
  <c r="CP892" i="11"/>
  <c r="CP881" i="11"/>
  <c r="CP877" i="11"/>
  <c r="CP873" i="11"/>
  <c r="CP869" i="11"/>
  <c r="CP896" i="11"/>
  <c r="CP899" i="11"/>
  <c r="CP876" i="11"/>
  <c r="CP894" i="11"/>
  <c r="CP891" i="11"/>
  <c r="CP897" i="11"/>
  <c r="CP900" i="11"/>
  <c r="CP893" i="11"/>
  <c r="CP890" i="11"/>
  <c r="CP895" i="11"/>
  <c r="CP887" i="11"/>
  <c r="CP898" i="11"/>
  <c r="CP889" i="11"/>
  <c r="CP859" i="11"/>
  <c r="CP846" i="11"/>
  <c r="CP878" i="11"/>
  <c r="CP858" i="11"/>
  <c r="CP854" i="11"/>
  <c r="CP850" i="11"/>
  <c r="CP867" i="11"/>
  <c r="CP862" i="11"/>
  <c r="CP883" i="11"/>
  <c r="CP882" i="11"/>
  <c r="CP875" i="11"/>
  <c r="CP871" i="11"/>
  <c r="CP886" i="11"/>
  <c r="CP874" i="11"/>
  <c r="CP870" i="11"/>
  <c r="CP866" i="11"/>
  <c r="CP855" i="11"/>
  <c r="CP851" i="11"/>
  <c r="CP857" i="11"/>
  <c r="CP856" i="11"/>
  <c r="CP844" i="11"/>
  <c r="CP841" i="11"/>
  <c r="CP828" i="11"/>
  <c r="CP824" i="11"/>
  <c r="CP868" i="11"/>
  <c r="CP865" i="11"/>
  <c r="CP840" i="11"/>
  <c r="CP836" i="11"/>
  <c r="CP832" i="11"/>
  <c r="CP853" i="11"/>
  <c r="CP852" i="11"/>
  <c r="CP845" i="11"/>
  <c r="CP831" i="11"/>
  <c r="CP848" i="11"/>
  <c r="CP861" i="11"/>
  <c r="CP860" i="11"/>
  <c r="CP849" i="11"/>
  <c r="CP833" i="11"/>
  <c r="CP820" i="11"/>
  <c r="CP818" i="11"/>
  <c r="CP814" i="11"/>
  <c r="CP823" i="11"/>
  <c r="CP813" i="11"/>
  <c r="CP809" i="11"/>
  <c r="CP805" i="11"/>
  <c r="CP800" i="11"/>
  <c r="CP796" i="11"/>
  <c r="CP792" i="11"/>
  <c r="CP817" i="11"/>
  <c r="CP804" i="11"/>
  <c r="CP839" i="11"/>
  <c r="CP838" i="11"/>
  <c r="CP835" i="11"/>
  <c r="CP834" i="11"/>
  <c r="CP830" i="11"/>
  <c r="CP812" i="11"/>
  <c r="CP826" i="11"/>
  <c r="CP819" i="11"/>
  <c r="CP816" i="11"/>
  <c r="CP822" i="11"/>
  <c r="CP807" i="11"/>
  <c r="CP810" i="11"/>
  <c r="CP806" i="11"/>
  <c r="CP801" i="11"/>
  <c r="CP797" i="11"/>
  <c r="CP793" i="11"/>
  <c r="CP789" i="11"/>
  <c r="CP803" i="11"/>
  <c r="CP802" i="11"/>
  <c r="CP785" i="11"/>
  <c r="CP780" i="11"/>
  <c r="CP815" i="11"/>
  <c r="CP827" i="11"/>
  <c r="CP808" i="11"/>
  <c r="CP795" i="11"/>
  <c r="CP794" i="11"/>
  <c r="CP790" i="11"/>
  <c r="CP791" i="11"/>
  <c r="CP786" i="11"/>
  <c r="CP781" i="11"/>
  <c r="CP799" i="11"/>
  <c r="CP777" i="11"/>
  <c r="CP798" i="11"/>
  <c r="CP778" i="11"/>
  <c r="CP772" i="11"/>
  <c r="CP768" i="11"/>
  <c r="CP763" i="11"/>
  <c r="CP759" i="11"/>
  <c r="CP755" i="11"/>
  <c r="CP784" i="11"/>
  <c r="CP782" i="11"/>
  <c r="CP776" i="11"/>
  <c r="CP787" i="11"/>
  <c r="CP774" i="11"/>
  <c r="CP783" i="11"/>
  <c r="CP773" i="11"/>
  <c r="CP756" i="11"/>
  <c r="CP750" i="11"/>
  <c r="CP736" i="11"/>
  <c r="CP732" i="11"/>
  <c r="CP727" i="11"/>
  <c r="CP764" i="11"/>
  <c r="CP749" i="11"/>
  <c r="CP740" i="11"/>
  <c r="CP731" i="11"/>
  <c r="CP722" i="11"/>
  <c r="CP714" i="11"/>
  <c r="CP775" i="11"/>
  <c r="CP769" i="11"/>
  <c r="CP765" i="11"/>
  <c r="CP761" i="11"/>
  <c r="CP753" i="11"/>
  <c r="CP739" i="11"/>
  <c r="CP735" i="11"/>
  <c r="CP726" i="11"/>
  <c r="CP771" i="11"/>
  <c r="CP770" i="11"/>
  <c r="CP757" i="11"/>
  <c r="CP748" i="11"/>
  <c r="CP779" i="11"/>
  <c r="CP766" i="11"/>
  <c r="CP752" i="11"/>
  <c r="CP762" i="11"/>
  <c r="CP747" i="11"/>
  <c r="CP742" i="11"/>
  <c r="CP767" i="11"/>
  <c r="CP758" i="11"/>
  <c r="CP751" i="11"/>
  <c r="CP737" i="11"/>
  <c r="CP733" i="11"/>
  <c r="CP760" i="11"/>
  <c r="CP746" i="11"/>
  <c r="CP741" i="11"/>
  <c r="CP728" i="11"/>
  <c r="CP723" i="11"/>
  <c r="CP719" i="11"/>
  <c r="CP734" i="11"/>
  <c r="CP699" i="11"/>
  <c r="CP695" i="11"/>
  <c r="CP691" i="11"/>
  <c r="CP743" i="11"/>
  <c r="CP710" i="11"/>
  <c r="CP738" i="11"/>
  <c r="CP713" i="11"/>
  <c r="CP709" i="11"/>
  <c r="CP705" i="11"/>
  <c r="CP701" i="11"/>
  <c r="CP712" i="11"/>
  <c r="CP730" i="11"/>
  <c r="CP729" i="11"/>
  <c r="CP725" i="11"/>
  <c r="CP724" i="11"/>
  <c r="CP721" i="11"/>
  <c r="CP720" i="11"/>
  <c r="CP717" i="11"/>
  <c r="CP716" i="11"/>
  <c r="CP687" i="11"/>
  <c r="CP708" i="11"/>
  <c r="CP692" i="11"/>
  <c r="CP686" i="11"/>
  <c r="CP680" i="11"/>
  <c r="CP676" i="11"/>
  <c r="CP672" i="11"/>
  <c r="CP668" i="11"/>
  <c r="CP664" i="11"/>
  <c r="CP660" i="11"/>
  <c r="CP688" i="11"/>
  <c r="CP655" i="11"/>
  <c r="CP651" i="11"/>
  <c r="CP704" i="11"/>
  <c r="CP684" i="11"/>
  <c r="CP683" i="11"/>
  <c r="CP679" i="11"/>
  <c r="CP675" i="11"/>
  <c r="CP671" i="11"/>
  <c r="CP667" i="11"/>
  <c r="CP659" i="11"/>
  <c r="CP697" i="11"/>
  <c r="CP700" i="11"/>
  <c r="CP693" i="11"/>
  <c r="CP689" i="11"/>
  <c r="CP682" i="11"/>
  <c r="CP678" i="11"/>
  <c r="CP706" i="11"/>
  <c r="CP698" i="11"/>
  <c r="CP685" i="11"/>
  <c r="CP694" i="11"/>
  <c r="CP681" i="11"/>
  <c r="CP677" i="11"/>
  <c r="CP702" i="11"/>
  <c r="CP696" i="11"/>
  <c r="CP690" i="11"/>
  <c r="CP656" i="11"/>
  <c r="CP612" i="11"/>
  <c r="CP666" i="11"/>
  <c r="CP665" i="11"/>
  <c r="CP662" i="11"/>
  <c r="CP661" i="11"/>
  <c r="CP654" i="11"/>
  <c r="CP645" i="11"/>
  <c r="CP641" i="11"/>
  <c r="CP637" i="11"/>
  <c r="CP633" i="11"/>
  <c r="CP629" i="11"/>
  <c r="CP625" i="11"/>
  <c r="CP650" i="11"/>
  <c r="CP674" i="11"/>
  <c r="CP673" i="11"/>
  <c r="CP648" i="11"/>
  <c r="CP643" i="11"/>
  <c r="CP653" i="11"/>
  <c r="CP647" i="11"/>
  <c r="CP618" i="11"/>
  <c r="CP669" i="11"/>
  <c r="CP657" i="11"/>
  <c r="CP628" i="11"/>
  <c r="CP627" i="11"/>
  <c r="CP623" i="11"/>
  <c r="CP609" i="11"/>
  <c r="CP579" i="11"/>
  <c r="CP575" i="11"/>
  <c r="CP634" i="11"/>
  <c r="CP611" i="11"/>
  <c r="CP604" i="11"/>
  <c r="CP596" i="11"/>
  <c r="CP592" i="11"/>
  <c r="CP670" i="11"/>
  <c r="CP652" i="11"/>
  <c r="CP636" i="11"/>
  <c r="CP635" i="11"/>
  <c r="CP616" i="11"/>
  <c r="CP608" i="11"/>
  <c r="CP642" i="11"/>
  <c r="CP624" i="11"/>
  <c r="CP621" i="11"/>
  <c r="CP649" i="11"/>
  <c r="CP630" i="11"/>
  <c r="CP619" i="11"/>
  <c r="CP614" i="11"/>
  <c r="CP646" i="11"/>
  <c r="CP632" i="11"/>
  <c r="CP631" i="11"/>
  <c r="CP658" i="11"/>
  <c r="CP638" i="11"/>
  <c r="CP606" i="11"/>
  <c r="CP589" i="11"/>
  <c r="CP585" i="11"/>
  <c r="CP639" i="11"/>
  <c r="CP602" i="11"/>
  <c r="CP599" i="11"/>
  <c r="CP587" i="11"/>
  <c r="CP644" i="11"/>
  <c r="CP615" i="11"/>
  <c r="CP603" i="11"/>
  <c r="CP584" i="11"/>
  <c r="CP640" i="11"/>
  <c r="CP593" i="11"/>
  <c r="CP582" i="11"/>
  <c r="CP620" i="11"/>
  <c r="CP590" i="11"/>
  <c r="CP610" i="11"/>
  <c r="CP597" i="11"/>
  <c r="CP591" i="11"/>
  <c r="CP577" i="11"/>
  <c r="CP607" i="11"/>
  <c r="CP594" i="11"/>
  <c r="CP583" i="11"/>
  <c r="CP605" i="11"/>
  <c r="CP598" i="11"/>
  <c r="CP574" i="11"/>
  <c r="CP568" i="11"/>
  <c r="CP563" i="11"/>
  <c r="CP559" i="11"/>
  <c r="CP572" i="11"/>
  <c r="CP554" i="11"/>
  <c r="CP581" i="11"/>
  <c r="CP573" i="11"/>
  <c r="CP565" i="11"/>
  <c r="CP562" i="11"/>
  <c r="CP558" i="11"/>
  <c r="CP549" i="11"/>
  <c r="CP540" i="11"/>
  <c r="CP570" i="11"/>
  <c r="CP567" i="11"/>
  <c r="CP553" i="11"/>
  <c r="CP548" i="11"/>
  <c r="CP544" i="11"/>
  <c r="CP626" i="11"/>
  <c r="CP595" i="11"/>
  <c r="CP561" i="11"/>
  <c r="CP557" i="11"/>
  <c r="CP543" i="11"/>
  <c r="CP539" i="11"/>
  <c r="CP535" i="11"/>
  <c r="CP531" i="11"/>
  <c r="CP527" i="11"/>
  <c r="CP586" i="11"/>
  <c r="CP578" i="11"/>
  <c r="CP569" i="11"/>
  <c r="CP552" i="11"/>
  <c r="CP564" i="11"/>
  <c r="CP560" i="11"/>
  <c r="CP556" i="11"/>
  <c r="CP551" i="11"/>
  <c r="CP542" i="11"/>
  <c r="CP538" i="11"/>
  <c r="CP534" i="11"/>
  <c r="CP530" i="11"/>
  <c r="CP526" i="11"/>
  <c r="CP522" i="11"/>
  <c r="CP518" i="11"/>
  <c r="CP533" i="11"/>
  <c r="CP521" i="11"/>
  <c r="CP523" i="11"/>
  <c r="CP517" i="11"/>
  <c r="CP513" i="11"/>
  <c r="CP536" i="11"/>
  <c r="CP519" i="11"/>
  <c r="CP504" i="11"/>
  <c r="CP500" i="11"/>
  <c r="CP496" i="11"/>
  <c r="CP537" i="11"/>
  <c r="CP515" i="11"/>
  <c r="CP541" i="11"/>
  <c r="CP566" i="11"/>
  <c r="CP529" i="11"/>
  <c r="CP524" i="11"/>
  <c r="CP511" i="11"/>
  <c r="CP507" i="11"/>
  <c r="CP512" i="11"/>
  <c r="CP489" i="11"/>
  <c r="CP482" i="11"/>
  <c r="CP478" i="11"/>
  <c r="CP474" i="11"/>
  <c r="CP545" i="11"/>
  <c r="CP514" i="11"/>
  <c r="CP501" i="11"/>
  <c r="CP499" i="11"/>
  <c r="CP494" i="11"/>
  <c r="CP485" i="11"/>
  <c r="CP481" i="11"/>
  <c r="CP546" i="11"/>
  <c r="CP488" i="11"/>
  <c r="CP576" i="11"/>
  <c r="CP550" i="11"/>
  <c r="CP490" i="11"/>
  <c r="CP484" i="11"/>
  <c r="CP480" i="11"/>
  <c r="CP476" i="11"/>
  <c r="CP525" i="11"/>
  <c r="CP508" i="11"/>
  <c r="CP506" i="11"/>
  <c r="CP495" i="11"/>
  <c r="CP471" i="11"/>
  <c r="CP467" i="11"/>
  <c r="CP463" i="11"/>
  <c r="CP532" i="11"/>
  <c r="CP502" i="11"/>
  <c r="CP493" i="11"/>
  <c r="CP487" i="11"/>
  <c r="CP483" i="11"/>
  <c r="CP479" i="11"/>
  <c r="CP475" i="11"/>
  <c r="CP458" i="11"/>
  <c r="CP453" i="11"/>
  <c r="CP555" i="11"/>
  <c r="CP520" i="11"/>
  <c r="CP516" i="11"/>
  <c r="CP498" i="11"/>
  <c r="CP470" i="11"/>
  <c r="CP466" i="11"/>
  <c r="CP462" i="11"/>
  <c r="CP486" i="11"/>
  <c r="CP460" i="11"/>
  <c r="CP459" i="11"/>
  <c r="CP456" i="11"/>
  <c r="CP441" i="11"/>
  <c r="CP430" i="11"/>
  <c r="CP426" i="11"/>
  <c r="CP422" i="11"/>
  <c r="CP418" i="11"/>
  <c r="CP465" i="11"/>
  <c r="CP457" i="11"/>
  <c r="CP454" i="11"/>
  <c r="CP450" i="11"/>
  <c r="CP448" i="11"/>
  <c r="CP469" i="11"/>
  <c r="CP464" i="11"/>
  <c r="CP461" i="11"/>
  <c r="CP452" i="11"/>
  <c r="CP443" i="11"/>
  <c r="CP438" i="11"/>
  <c r="CP435" i="11"/>
  <c r="CP433" i="11"/>
  <c r="CP429" i="11"/>
  <c r="CP425" i="11"/>
  <c r="CP417" i="11"/>
  <c r="CP413" i="11"/>
  <c r="CP409" i="11"/>
  <c r="CP473" i="11"/>
  <c r="CP468" i="11"/>
  <c r="CP446" i="11"/>
  <c r="CP444" i="11"/>
  <c r="CP440" i="11"/>
  <c r="CP384" i="11"/>
  <c r="CP510" i="11"/>
  <c r="CP472" i="11"/>
  <c r="CP451" i="11"/>
  <c r="CP432" i="11"/>
  <c r="CP428" i="11"/>
  <c r="CP424" i="11"/>
  <c r="CP420" i="11"/>
  <c r="CP416" i="11"/>
  <c r="CP412" i="11"/>
  <c r="CP408" i="11"/>
  <c r="CP404" i="11"/>
  <c r="CP400" i="11"/>
  <c r="CP379" i="11"/>
  <c r="CP455" i="11"/>
  <c r="CP449" i="11"/>
  <c r="CP442" i="11"/>
  <c r="CP434" i="11"/>
  <c r="CP505" i="11"/>
  <c r="CP503" i="11"/>
  <c r="CP477" i="11"/>
  <c r="CP447" i="11"/>
  <c r="CP436" i="11"/>
  <c r="CP431" i="11"/>
  <c r="CP427" i="11"/>
  <c r="CP423" i="11"/>
  <c r="CP419" i="11"/>
  <c r="CP415" i="11"/>
  <c r="CP411" i="11"/>
  <c r="CP407" i="11"/>
  <c r="CP403" i="11"/>
  <c r="CP382" i="11"/>
  <c r="CP445" i="11"/>
  <c r="CP439" i="11"/>
  <c r="CP398" i="11"/>
  <c r="CP394" i="11"/>
  <c r="CP390" i="11"/>
  <c r="CP386" i="11"/>
  <c r="CP365" i="11"/>
  <c r="CP361" i="11"/>
  <c r="CP356" i="11"/>
  <c r="CP350" i="11"/>
  <c r="CP346" i="11"/>
  <c r="CP327" i="11"/>
  <c r="CP323" i="11"/>
  <c r="CP314" i="11"/>
  <c r="CP301" i="11"/>
  <c r="CP297" i="11"/>
  <c r="CP292" i="11"/>
  <c r="CP288" i="11"/>
  <c r="CP406" i="11"/>
  <c r="CP387" i="11"/>
  <c r="CP369" i="11"/>
  <c r="CP355" i="11"/>
  <c r="CP341" i="11"/>
  <c r="CP336" i="11"/>
  <c r="CP331" i="11"/>
  <c r="CP318" i="11"/>
  <c r="CP364" i="11"/>
  <c r="CP360" i="11"/>
  <c r="CP354" i="11"/>
  <c r="CP349" i="11"/>
  <c r="CP335" i="11"/>
  <c r="CP326" i="11"/>
  <c r="CP322" i="11"/>
  <c r="CP313" i="11"/>
  <c r="CP309" i="11"/>
  <c r="CP300" i="11"/>
  <c r="CP296" i="11"/>
  <c r="CP291" i="11"/>
  <c r="CP287" i="11"/>
  <c r="CP283" i="11"/>
  <c r="CP401" i="11"/>
  <c r="CP391" i="11"/>
  <c r="CP378" i="11"/>
  <c r="CP368" i="11"/>
  <c r="CP344" i="11"/>
  <c r="CP340" i="11"/>
  <c r="CP334" i="11"/>
  <c r="CP330" i="11"/>
  <c r="CP321" i="11"/>
  <c r="CP317" i="11"/>
  <c r="CP414" i="11"/>
  <c r="CP402" i="11"/>
  <c r="CP367" i="11"/>
  <c r="CP363" i="11"/>
  <c r="CP358" i="11"/>
  <c r="CP353" i="11"/>
  <c r="CP348" i="11"/>
  <c r="CP325" i="11"/>
  <c r="CP395" i="11"/>
  <c r="CP380" i="11"/>
  <c r="CP375" i="11"/>
  <c r="CP371" i="11"/>
  <c r="CP343" i="11"/>
  <c r="CP338" i="11"/>
  <c r="CP329" i="11"/>
  <c r="CP410" i="11"/>
  <c r="CP385" i="11"/>
  <c r="CP381" i="11"/>
  <c r="CP362" i="11"/>
  <c r="CP357" i="11"/>
  <c r="CP347" i="11"/>
  <c r="CP328" i="11"/>
  <c r="CP399" i="11"/>
  <c r="CP374" i="11"/>
  <c r="CP370" i="11"/>
  <c r="CP351" i="11"/>
  <c r="CP342" i="11"/>
  <c r="CP337" i="11"/>
  <c r="CP319" i="11"/>
  <c r="CP315" i="11"/>
  <c r="CP306" i="11"/>
  <c r="CP302" i="11"/>
  <c r="CP272" i="11"/>
  <c r="CP268" i="11"/>
  <c r="CP243" i="11"/>
  <c r="CP238" i="11"/>
  <c r="CP234" i="11"/>
  <c r="CP225" i="11"/>
  <c r="CP217" i="11"/>
  <c r="CP282" i="11"/>
  <c r="CP267" i="11"/>
  <c r="CP263" i="11"/>
  <c r="CP259" i="11"/>
  <c r="CP255" i="11"/>
  <c r="CP251" i="11"/>
  <c r="CP233" i="11"/>
  <c r="CP229" i="11"/>
  <c r="CP200" i="11"/>
  <c r="CP191" i="11"/>
  <c r="CP284" i="11"/>
  <c r="CP246" i="11"/>
  <c r="CP242" i="11"/>
  <c r="CP237" i="11"/>
  <c r="CP228" i="11"/>
  <c r="CP224" i="11"/>
  <c r="CP220" i="11"/>
  <c r="CP212" i="11"/>
  <c r="CP199" i="11"/>
  <c r="CP316" i="11"/>
  <c r="CP294" i="11"/>
  <c r="CP293" i="11"/>
  <c r="CP280" i="11"/>
  <c r="CP279" i="11"/>
  <c r="CP275" i="11"/>
  <c r="CP262" i="11"/>
  <c r="CP258" i="11"/>
  <c r="CP254" i="11"/>
  <c r="CP324" i="11"/>
  <c r="CP307" i="11"/>
  <c r="CP304" i="11"/>
  <c r="CP303" i="11"/>
  <c r="CP299" i="11"/>
  <c r="CP298" i="11"/>
  <c r="CP286" i="11"/>
  <c r="CP270" i="11"/>
  <c r="CP295" i="11"/>
  <c r="CP290" i="11"/>
  <c r="CP289" i="11"/>
  <c r="CP274" i="11"/>
  <c r="CP265" i="11"/>
  <c r="CP261" i="11"/>
  <c r="CP257" i="11"/>
  <c r="CP312" i="11"/>
  <c r="CP311" i="11"/>
  <c r="CP308" i="11"/>
  <c r="CP281" i="11"/>
  <c r="CP269" i="11"/>
  <c r="CP277" i="11"/>
  <c r="CP273" i="11"/>
  <c r="CP264" i="11"/>
  <c r="CP260" i="11"/>
  <c r="CP256" i="11"/>
  <c r="CP252" i="11"/>
  <c r="CP248" i="11"/>
  <c r="CP239" i="11"/>
  <c r="CP230" i="11"/>
  <c r="CP206" i="11"/>
  <c r="CP194" i="11"/>
  <c r="CP180" i="11"/>
  <c r="CP201" i="11"/>
  <c r="CP188" i="11"/>
  <c r="CP175" i="11"/>
  <c r="CP166" i="11"/>
  <c r="CP130" i="11"/>
  <c r="CP126" i="11"/>
  <c r="CP108" i="11"/>
  <c r="CP214" i="11"/>
  <c r="CP192" i="11"/>
  <c r="CP183" i="11"/>
  <c r="CP174" i="11"/>
  <c r="CP165" i="11"/>
  <c r="CP227" i="11"/>
  <c r="CP226" i="11"/>
  <c r="CP215" i="11"/>
  <c r="CP253" i="11"/>
  <c r="CP245" i="11"/>
  <c r="CP244" i="11"/>
  <c r="CP240" i="11"/>
  <c r="CP236" i="11"/>
  <c r="CP235" i="11"/>
  <c r="CP202" i="11"/>
  <c r="CP182" i="11"/>
  <c r="CP178" i="11"/>
  <c r="CP173" i="11"/>
  <c r="CP169" i="11"/>
  <c r="CP164" i="11"/>
  <c r="CP155" i="11"/>
  <c r="CP151" i="11"/>
  <c r="CP146" i="11"/>
  <c r="CP232" i="11"/>
  <c r="CP223" i="11"/>
  <c r="CP222" i="11"/>
  <c r="CP219" i="11"/>
  <c r="CP211" i="11"/>
  <c r="CP205" i="11"/>
  <c r="CP193" i="11"/>
  <c r="CP177" i="11"/>
  <c r="CP168" i="11"/>
  <c r="CP163" i="11"/>
  <c r="CP159" i="11"/>
  <c r="CP150" i="11"/>
  <c r="CP128" i="11"/>
  <c r="CP250" i="11"/>
  <c r="CP249" i="11"/>
  <c r="CP241" i="11"/>
  <c r="CP213" i="11"/>
  <c r="CP196" i="11"/>
  <c r="CP181" i="11"/>
  <c r="CP172" i="11"/>
  <c r="CP158" i="11"/>
  <c r="CP145" i="11"/>
  <c r="CP140" i="11"/>
  <c r="CP136" i="11"/>
  <c r="CP132" i="11"/>
  <c r="CP123" i="11"/>
  <c r="CP203" i="11"/>
  <c r="CP190" i="11"/>
  <c r="CP185" i="11"/>
  <c r="CP176" i="11"/>
  <c r="CP207" i="11"/>
  <c r="CP197" i="11"/>
  <c r="CP134" i="11"/>
  <c r="CP112" i="11"/>
  <c r="CP93" i="11"/>
  <c r="CP89" i="11"/>
  <c r="CP81" i="11"/>
  <c r="CP77" i="11"/>
  <c r="CP73" i="11"/>
  <c r="CP69" i="11"/>
  <c r="CP63" i="11"/>
  <c r="CP59" i="11"/>
  <c r="CP55" i="11"/>
  <c r="CP51" i="11"/>
  <c r="CP47" i="11"/>
  <c r="CP39" i="11"/>
  <c r="CP167" i="11"/>
  <c r="CP141" i="11"/>
  <c r="CP135" i="11"/>
  <c r="CP120" i="11"/>
  <c r="CP138" i="11"/>
  <c r="CP129" i="11"/>
  <c r="CP118" i="11"/>
  <c r="CP111" i="11"/>
  <c r="CP104" i="11"/>
  <c r="CP100" i="11"/>
  <c r="CP96" i="11"/>
  <c r="CP92" i="11"/>
  <c r="CP88" i="11"/>
  <c r="CP84" i="11"/>
  <c r="CP210" i="11"/>
  <c r="CP187" i="11"/>
  <c r="CP139" i="11"/>
  <c r="CP113" i="11"/>
  <c r="CP107" i="11"/>
  <c r="CP160" i="11"/>
  <c r="CP127" i="11"/>
  <c r="CP122" i="11"/>
  <c r="CP103" i="11"/>
  <c r="CP99" i="11"/>
  <c r="CP95" i="11"/>
  <c r="CP148" i="11"/>
  <c r="CP147" i="11"/>
  <c r="CP133" i="11"/>
  <c r="CP121" i="11"/>
  <c r="CP157" i="11"/>
  <c r="CP156" i="11"/>
  <c r="CP119" i="11"/>
  <c r="CP109" i="11"/>
  <c r="CP102" i="11"/>
  <c r="CP98" i="11"/>
  <c r="CP94" i="11"/>
  <c r="CP86" i="11"/>
  <c r="CP82" i="11"/>
  <c r="CP78" i="11"/>
  <c r="CP74" i="11"/>
  <c r="CP66" i="11"/>
  <c r="CP58" i="11"/>
  <c r="CP54" i="11"/>
  <c r="CP46" i="11"/>
  <c r="CP42" i="11"/>
  <c r="CP38" i="11"/>
  <c r="CP162" i="11"/>
  <c r="CP153" i="11"/>
  <c r="CP152" i="11"/>
  <c r="CP144" i="11"/>
  <c r="CP137" i="11"/>
  <c r="CP125" i="11"/>
  <c r="CP117" i="11"/>
  <c r="CP114" i="11"/>
  <c r="CP106" i="11"/>
  <c r="CP87" i="11"/>
  <c r="CP79" i="11"/>
  <c r="CP68" i="11"/>
  <c r="CP67" i="11"/>
  <c r="CP57" i="11"/>
  <c r="CP53" i="11"/>
  <c r="CP49" i="11"/>
  <c r="CP41" i="11"/>
  <c r="CP40" i="11"/>
  <c r="CP30" i="11"/>
  <c r="CP26" i="11"/>
  <c r="CP13" i="11"/>
  <c r="CP11" i="11"/>
  <c r="CP10" i="11"/>
  <c r="CP12" i="11"/>
  <c r="CP71" i="11"/>
  <c r="CP45" i="11"/>
  <c r="CP35" i="11"/>
  <c r="CP31" i="11"/>
  <c r="CP27" i="11"/>
  <c r="CP21" i="11"/>
  <c r="CP83" i="11"/>
  <c r="CP20" i="11"/>
  <c r="CP32" i="11"/>
  <c r="CP19" i="11"/>
  <c r="CP9" i="11"/>
  <c r="CP75" i="11"/>
  <c r="CP64" i="11"/>
  <c r="CP60" i="11"/>
  <c r="CP36" i="11"/>
  <c r="CP23" i="11"/>
  <c r="CP18" i="11"/>
  <c r="CP65" i="11"/>
  <c r="CP61" i="11"/>
  <c r="CP37" i="11"/>
  <c r="CP33" i="11"/>
  <c r="CP29" i="11"/>
  <c r="CP24" i="11"/>
  <c r="CP15" i="11"/>
  <c r="CP52" i="11"/>
  <c r="CP48" i="11"/>
  <c r="CP25" i="11"/>
  <c r="CP14" i="11"/>
  <c r="CP8" i="11"/>
  <c r="CK972" i="11"/>
  <c r="CK971" i="11"/>
  <c r="CK970" i="11"/>
  <c r="CK969" i="11"/>
  <c r="CK968" i="11"/>
  <c r="CK967" i="11"/>
  <c r="CK966" i="11"/>
  <c r="CK959" i="11"/>
  <c r="CK958" i="11"/>
  <c r="CK957" i="11"/>
  <c r="CK956" i="11"/>
  <c r="CK954" i="11"/>
  <c r="CK953" i="11"/>
  <c r="CK952" i="11"/>
  <c r="CK951" i="11"/>
  <c r="CK950" i="11"/>
  <c r="CK949" i="11"/>
  <c r="CK948" i="11"/>
  <c r="CK962" i="11"/>
  <c r="CK963" i="11"/>
  <c r="CK965" i="11"/>
  <c r="CK961" i="11"/>
  <c r="CK960" i="11"/>
  <c r="CK947" i="11"/>
  <c r="CK943" i="11"/>
  <c r="CK941" i="11"/>
  <c r="CK940" i="11"/>
  <c r="CK939" i="11"/>
  <c r="CK944" i="11"/>
  <c r="CK942" i="11"/>
  <c r="CK932" i="11"/>
  <c r="CK931" i="11"/>
  <c r="CK930" i="11"/>
  <c r="CK929" i="11"/>
  <c r="CK927" i="11"/>
  <c r="CK926" i="11"/>
  <c r="CK925" i="11"/>
  <c r="CK924" i="11"/>
  <c r="CK923" i="11"/>
  <c r="CK922" i="11"/>
  <c r="CK921" i="11"/>
  <c r="CK920" i="11"/>
  <c r="CK918" i="11"/>
  <c r="CK936" i="11"/>
  <c r="CK933" i="11"/>
  <c r="CK934" i="11"/>
  <c r="CK945" i="11"/>
  <c r="CK938" i="11"/>
  <c r="CK935" i="11"/>
  <c r="CK917" i="11"/>
  <c r="CK916" i="11"/>
  <c r="CK915" i="11"/>
  <c r="CK914" i="11"/>
  <c r="CK913" i="11"/>
  <c r="CK912" i="11"/>
  <c r="CK911" i="11"/>
  <c r="CK909" i="11"/>
  <c r="CK906" i="11"/>
  <c r="CK905" i="11"/>
  <c r="CK904" i="11"/>
  <c r="CK903" i="11"/>
  <c r="CK902" i="11"/>
  <c r="CK908" i="11"/>
  <c r="CK907" i="11"/>
  <c r="CK887" i="11"/>
  <c r="CK898" i="11"/>
  <c r="CK890" i="11"/>
  <c r="CK867" i="11"/>
  <c r="CK883" i="11"/>
  <c r="CK875" i="11"/>
  <c r="CK896" i="11"/>
  <c r="CK892" i="11"/>
  <c r="CK889" i="11"/>
  <c r="CK899" i="11"/>
  <c r="CK894" i="11"/>
  <c r="CK897" i="11"/>
  <c r="CK900" i="11"/>
  <c r="CK891" i="11"/>
  <c r="CK895" i="11"/>
  <c r="CK893" i="11"/>
  <c r="CK888" i="11"/>
  <c r="CK886" i="11"/>
  <c r="CK876" i="11"/>
  <c r="CK868" i="11"/>
  <c r="CK857" i="11"/>
  <c r="CK853" i="11"/>
  <c r="CK877" i="11"/>
  <c r="CK865" i="11"/>
  <c r="CK861" i="11"/>
  <c r="CK878" i="11"/>
  <c r="CK870" i="11"/>
  <c r="CK866" i="11"/>
  <c r="CK856" i="11"/>
  <c r="CK852" i="11"/>
  <c r="CK881" i="11"/>
  <c r="CK882" i="11"/>
  <c r="CK873" i="11"/>
  <c r="CK871" i="11"/>
  <c r="CK874" i="11"/>
  <c r="CK869" i="11"/>
  <c r="CK862" i="11"/>
  <c r="CK849" i="11"/>
  <c r="CK845" i="11"/>
  <c r="CK860" i="11"/>
  <c r="CK855" i="11"/>
  <c r="CK848" i="11"/>
  <c r="CK839" i="11"/>
  <c r="CK835" i="11"/>
  <c r="CK822" i="11"/>
  <c r="CK850" i="11"/>
  <c r="CK830" i="11"/>
  <c r="CK851" i="11"/>
  <c r="CK838" i="11"/>
  <c r="CK834" i="11"/>
  <c r="CK846" i="11"/>
  <c r="CK858" i="11"/>
  <c r="CK859" i="11"/>
  <c r="CK854" i="11"/>
  <c r="CK831" i="11"/>
  <c r="CK827" i="11"/>
  <c r="CK823" i="11"/>
  <c r="CK840" i="11"/>
  <c r="CK836" i="11"/>
  <c r="CK812" i="11"/>
  <c r="CK808" i="11"/>
  <c r="CK803" i="11"/>
  <c r="CK799" i="11"/>
  <c r="CK795" i="11"/>
  <c r="CK791" i="11"/>
  <c r="CK828" i="11"/>
  <c r="CK819" i="11"/>
  <c r="CK816" i="11"/>
  <c r="CK841" i="11"/>
  <c r="CK832" i="11"/>
  <c r="CK824" i="11"/>
  <c r="CK807" i="11"/>
  <c r="CK802" i="11"/>
  <c r="CK798" i="11"/>
  <c r="CK794" i="11"/>
  <c r="CK844" i="11"/>
  <c r="CK833" i="11"/>
  <c r="CK815" i="11"/>
  <c r="CK820" i="11"/>
  <c r="CK818" i="11"/>
  <c r="CK814" i="11"/>
  <c r="CK826" i="11"/>
  <c r="CK817" i="11"/>
  <c r="CK804" i="11"/>
  <c r="CK800" i="11"/>
  <c r="CK790" i="11"/>
  <c r="CK805" i="11"/>
  <c r="CK801" i="11"/>
  <c r="CK796" i="11"/>
  <c r="CK806" i="11"/>
  <c r="CK793" i="11"/>
  <c r="CK813" i="11"/>
  <c r="CK810" i="11"/>
  <c r="CK809" i="11"/>
  <c r="CK781" i="11"/>
  <c r="CK779" i="11"/>
  <c r="CK771" i="11"/>
  <c r="CK767" i="11"/>
  <c r="CK762" i="11"/>
  <c r="CK775" i="11"/>
  <c r="CK766" i="11"/>
  <c r="CK785" i="11"/>
  <c r="CK783" i="11"/>
  <c r="CK774" i="11"/>
  <c r="CK770" i="11"/>
  <c r="CK765" i="11"/>
  <c r="CK761" i="11"/>
  <c r="CK757" i="11"/>
  <c r="CK797" i="11"/>
  <c r="CK792" i="11"/>
  <c r="CK787" i="11"/>
  <c r="CK782" i="11"/>
  <c r="CK777" i="11"/>
  <c r="CK786" i="11"/>
  <c r="CK784" i="11"/>
  <c r="CK772" i="11"/>
  <c r="CK768" i="11"/>
  <c r="CK763" i="11"/>
  <c r="CK789" i="11"/>
  <c r="CK776" i="11"/>
  <c r="CK780" i="11"/>
  <c r="CK748" i="11"/>
  <c r="CK743" i="11"/>
  <c r="CK730" i="11"/>
  <c r="CK721" i="11"/>
  <c r="CK717" i="11"/>
  <c r="CK752" i="11"/>
  <c r="CK738" i="11"/>
  <c r="CK734" i="11"/>
  <c r="CK725" i="11"/>
  <c r="CK778" i="11"/>
  <c r="CK760" i="11"/>
  <c r="CK747" i="11"/>
  <c r="CK742" i="11"/>
  <c r="CK729" i="11"/>
  <c r="CK720" i="11"/>
  <c r="CK716" i="11"/>
  <c r="CK773" i="11"/>
  <c r="CK764" i="11"/>
  <c r="CK758" i="11"/>
  <c r="CK756" i="11"/>
  <c r="CK751" i="11"/>
  <c r="CK769" i="11"/>
  <c r="CK746" i="11"/>
  <c r="CK750" i="11"/>
  <c r="CK736" i="11"/>
  <c r="CK759" i="11"/>
  <c r="CK749" i="11"/>
  <c r="CK740" i="11"/>
  <c r="CK731" i="11"/>
  <c r="CK755" i="11"/>
  <c r="CK753" i="11"/>
  <c r="CK739" i="11"/>
  <c r="CK735" i="11"/>
  <c r="CK726" i="11"/>
  <c r="CK724" i="11"/>
  <c r="CK689" i="11"/>
  <c r="CK685" i="11"/>
  <c r="CK733" i="11"/>
  <c r="CK732" i="11"/>
  <c r="CK713" i="11"/>
  <c r="CK709" i="11"/>
  <c r="CK712" i="11"/>
  <c r="CK708" i="11"/>
  <c r="CK704" i="11"/>
  <c r="CK700" i="11"/>
  <c r="CK741" i="11"/>
  <c r="CK722" i="11"/>
  <c r="CK714" i="11"/>
  <c r="CK727" i="11"/>
  <c r="CK723" i="11"/>
  <c r="CK737" i="11"/>
  <c r="CK728" i="11"/>
  <c r="CK719" i="11"/>
  <c r="CK710" i="11"/>
  <c r="CK706" i="11"/>
  <c r="CK702" i="11"/>
  <c r="CK698" i="11"/>
  <c r="CK694" i="11"/>
  <c r="CK691" i="11"/>
  <c r="CK687" i="11"/>
  <c r="CK701" i="11"/>
  <c r="CK682" i="11"/>
  <c r="CK678" i="11"/>
  <c r="CK674" i="11"/>
  <c r="CK670" i="11"/>
  <c r="CK666" i="11"/>
  <c r="CK662" i="11"/>
  <c r="CK658" i="11"/>
  <c r="CK696" i="11"/>
  <c r="CK653" i="11"/>
  <c r="CK692" i="11"/>
  <c r="CK681" i="11"/>
  <c r="CK677" i="11"/>
  <c r="CK690" i="11"/>
  <c r="CK688" i="11"/>
  <c r="CK686" i="11"/>
  <c r="CK684" i="11"/>
  <c r="CK680" i="11"/>
  <c r="CK676" i="11"/>
  <c r="CK699" i="11"/>
  <c r="CK697" i="11"/>
  <c r="CK705" i="11"/>
  <c r="CK695" i="11"/>
  <c r="CK693" i="11"/>
  <c r="CK683" i="11"/>
  <c r="CK679" i="11"/>
  <c r="CK675" i="11"/>
  <c r="CK671" i="11"/>
  <c r="CK667" i="11"/>
  <c r="CK659" i="11"/>
  <c r="CK669" i="11"/>
  <c r="CK655" i="11"/>
  <c r="CK649" i="11"/>
  <c r="CK644" i="11"/>
  <c r="CK640" i="11"/>
  <c r="CK636" i="11"/>
  <c r="CK632" i="11"/>
  <c r="CK628" i="11"/>
  <c r="CK624" i="11"/>
  <c r="CK615" i="11"/>
  <c r="CK664" i="11"/>
  <c r="CK660" i="11"/>
  <c r="CK656" i="11"/>
  <c r="CK665" i="11"/>
  <c r="CK661" i="11"/>
  <c r="CK651" i="11"/>
  <c r="CK648" i="11"/>
  <c r="CK643" i="11"/>
  <c r="CK639" i="11"/>
  <c r="CK635" i="11"/>
  <c r="CK631" i="11"/>
  <c r="CK627" i="11"/>
  <c r="CK657" i="11"/>
  <c r="CK646" i="11"/>
  <c r="CK672" i="11"/>
  <c r="CK673" i="11"/>
  <c r="CK654" i="11"/>
  <c r="CK652" i="11"/>
  <c r="CK645" i="11"/>
  <c r="CK641" i="11"/>
  <c r="CK637" i="11"/>
  <c r="CK633" i="11"/>
  <c r="CK629" i="11"/>
  <c r="CK625" i="11"/>
  <c r="CK621" i="11"/>
  <c r="CK616" i="11"/>
  <c r="CK638" i="11"/>
  <c r="CK603" i="11"/>
  <c r="CK599" i="11"/>
  <c r="CK595" i="11"/>
  <c r="CK591" i="11"/>
  <c r="CK582" i="11"/>
  <c r="CK626" i="11"/>
  <c r="CK612" i="11"/>
  <c r="CK607" i="11"/>
  <c r="CK586" i="11"/>
  <c r="CK634" i="11"/>
  <c r="CK623" i="11"/>
  <c r="CK620" i="11"/>
  <c r="CK618" i="11"/>
  <c r="CK610" i="11"/>
  <c r="CK642" i="11"/>
  <c r="CK630" i="11"/>
  <c r="CK611" i="11"/>
  <c r="CK604" i="11"/>
  <c r="CK596" i="11"/>
  <c r="CK592" i="11"/>
  <c r="CK583" i="11"/>
  <c r="CK668" i="11"/>
  <c r="CK609" i="11"/>
  <c r="CK598" i="11"/>
  <c r="CK589" i="11"/>
  <c r="CK585" i="11"/>
  <c r="CK574" i="11"/>
  <c r="CK619" i="11"/>
  <c r="CK605" i="11"/>
  <c r="CK602" i="11"/>
  <c r="CK581" i="11"/>
  <c r="CK579" i="11"/>
  <c r="CK647" i="11"/>
  <c r="CK587" i="11"/>
  <c r="CK606" i="11"/>
  <c r="CK593" i="11"/>
  <c r="CK590" i="11"/>
  <c r="CK584" i="11"/>
  <c r="CK578" i="11"/>
  <c r="CK567" i="11"/>
  <c r="CK614" i="11"/>
  <c r="CK608" i="11"/>
  <c r="CK597" i="11"/>
  <c r="CK594" i="11"/>
  <c r="CK575" i="11"/>
  <c r="CK553" i="11"/>
  <c r="CK576" i="11"/>
  <c r="CK569" i="11"/>
  <c r="CK561" i="11"/>
  <c r="CK557" i="11"/>
  <c r="CK552" i="11"/>
  <c r="CK566" i="11"/>
  <c r="CK564" i="11"/>
  <c r="CK560" i="11"/>
  <c r="CK556" i="11"/>
  <c r="CK551" i="11"/>
  <c r="CK542" i="11"/>
  <c r="CK538" i="11"/>
  <c r="CK650" i="11"/>
  <c r="CK573" i="11"/>
  <c r="CK572" i="11"/>
  <c r="CK555" i="11"/>
  <c r="CK546" i="11"/>
  <c r="CK577" i="11"/>
  <c r="CK568" i="11"/>
  <c r="CK563" i="11"/>
  <c r="CK559" i="11"/>
  <c r="CK550" i="11"/>
  <c r="CK541" i="11"/>
  <c r="CK537" i="11"/>
  <c r="CK533" i="11"/>
  <c r="CK529" i="11"/>
  <c r="CK525" i="11"/>
  <c r="CK521" i="11"/>
  <c r="CK517" i="11"/>
  <c r="CK565" i="11"/>
  <c r="CK554" i="11"/>
  <c r="CK545" i="11"/>
  <c r="CK549" i="11"/>
  <c r="CK544" i="11"/>
  <c r="CK526" i="11"/>
  <c r="CK524" i="11"/>
  <c r="CK512" i="11"/>
  <c r="CK570" i="11"/>
  <c r="CK535" i="11"/>
  <c r="CK532" i="11"/>
  <c r="CK522" i="11"/>
  <c r="CK520" i="11"/>
  <c r="CK558" i="11"/>
  <c r="CK518" i="11"/>
  <c r="CK516" i="11"/>
  <c r="CK511" i="11"/>
  <c r="CK507" i="11"/>
  <c r="CK490" i="11"/>
  <c r="CK486" i="11"/>
  <c r="CK562" i="11"/>
  <c r="CK536" i="11"/>
  <c r="CK530" i="11"/>
  <c r="CK527" i="11"/>
  <c r="CK523" i="11"/>
  <c r="CK514" i="11"/>
  <c r="CK540" i="11"/>
  <c r="CK539" i="11"/>
  <c r="CK519" i="11"/>
  <c r="CK505" i="11"/>
  <c r="CK501" i="11"/>
  <c r="CK493" i="11"/>
  <c r="CK472" i="11"/>
  <c r="CK468" i="11"/>
  <c r="CK464" i="11"/>
  <c r="CK543" i="11"/>
  <c r="CK502" i="11"/>
  <c r="CK500" i="11"/>
  <c r="CK498" i="11"/>
  <c r="CK487" i="11"/>
  <c r="CK483" i="11"/>
  <c r="CK479" i="11"/>
  <c r="CK515" i="11"/>
  <c r="CK489" i="11"/>
  <c r="CK470" i="11"/>
  <c r="CK466" i="11"/>
  <c r="CK462" i="11"/>
  <c r="CK510" i="11"/>
  <c r="CK503" i="11"/>
  <c r="CK496" i="11"/>
  <c r="CK482" i="11"/>
  <c r="CK478" i="11"/>
  <c r="CK474" i="11"/>
  <c r="CK457" i="11"/>
  <c r="CK452" i="11"/>
  <c r="CK448" i="11"/>
  <c r="CK444" i="11"/>
  <c r="CK440" i="11"/>
  <c r="CK436" i="11"/>
  <c r="CK548" i="11"/>
  <c r="CK499" i="11"/>
  <c r="CK494" i="11"/>
  <c r="CK473" i="11"/>
  <c r="CK469" i="11"/>
  <c r="CK465" i="11"/>
  <c r="CK461" i="11"/>
  <c r="CK534" i="11"/>
  <c r="CK513" i="11"/>
  <c r="CK488" i="11"/>
  <c r="CK485" i="11"/>
  <c r="CK481" i="11"/>
  <c r="CK477" i="11"/>
  <c r="CK460" i="11"/>
  <c r="CK456" i="11"/>
  <c r="CK451" i="11"/>
  <c r="CK447" i="11"/>
  <c r="CK463" i="11"/>
  <c r="CK458" i="11"/>
  <c r="CK453" i="11"/>
  <c r="CK449" i="11"/>
  <c r="CK442" i="11"/>
  <c r="CK434" i="11"/>
  <c r="CK432" i="11"/>
  <c r="CK428" i="11"/>
  <c r="CK424" i="11"/>
  <c r="CK420" i="11"/>
  <c r="CK416" i="11"/>
  <c r="CK459" i="11"/>
  <c r="CK480" i="11"/>
  <c r="CK454" i="11"/>
  <c r="CK445" i="11"/>
  <c r="CK439" i="11"/>
  <c r="CK431" i="11"/>
  <c r="CK427" i="11"/>
  <c r="CK423" i="11"/>
  <c r="CK419" i="11"/>
  <c r="CK415" i="11"/>
  <c r="CK411" i="11"/>
  <c r="CK407" i="11"/>
  <c r="CK403" i="11"/>
  <c r="CK382" i="11"/>
  <c r="CK378" i="11"/>
  <c r="CK484" i="11"/>
  <c r="CK467" i="11"/>
  <c r="CK450" i="11"/>
  <c r="CK398" i="11"/>
  <c r="CK394" i="11"/>
  <c r="CK390" i="11"/>
  <c r="CK386" i="11"/>
  <c r="CK471" i="11"/>
  <c r="CK441" i="11"/>
  <c r="CK430" i="11"/>
  <c r="CK426" i="11"/>
  <c r="CK422" i="11"/>
  <c r="CK418" i="11"/>
  <c r="CK414" i="11"/>
  <c r="CK410" i="11"/>
  <c r="CK406" i="11"/>
  <c r="CK531" i="11"/>
  <c r="CK508" i="11"/>
  <c r="CK506" i="11"/>
  <c r="CK504" i="11"/>
  <c r="CK495" i="11"/>
  <c r="CK446" i="11"/>
  <c r="CK443" i="11"/>
  <c r="CK438" i="11"/>
  <c r="CK435" i="11"/>
  <c r="CK385" i="11"/>
  <c r="CK476" i="11"/>
  <c r="CK475" i="11"/>
  <c r="CK455" i="11"/>
  <c r="CK433" i="11"/>
  <c r="CK429" i="11"/>
  <c r="CK425" i="11"/>
  <c r="CK417" i="11"/>
  <c r="CK413" i="11"/>
  <c r="CK409" i="11"/>
  <c r="CK401" i="11"/>
  <c r="CK380" i="11"/>
  <c r="CK395" i="11"/>
  <c r="CK368" i="11"/>
  <c r="CK344" i="11"/>
  <c r="CK340" i="11"/>
  <c r="CK334" i="11"/>
  <c r="CK330" i="11"/>
  <c r="CK321" i="11"/>
  <c r="CK317" i="11"/>
  <c r="CK304" i="11"/>
  <c r="CK295" i="11"/>
  <c r="CK408" i="11"/>
  <c r="CK381" i="11"/>
  <c r="CK367" i="11"/>
  <c r="CK363" i="11"/>
  <c r="CK358" i="11"/>
  <c r="CK353" i="11"/>
  <c r="CK348" i="11"/>
  <c r="CK325" i="11"/>
  <c r="CK312" i="11"/>
  <c r="CK308" i="11"/>
  <c r="CK299" i="11"/>
  <c r="CK294" i="11"/>
  <c r="CK290" i="11"/>
  <c r="CK286" i="11"/>
  <c r="CK399" i="11"/>
  <c r="CK375" i="11"/>
  <c r="CK371" i="11"/>
  <c r="CK343" i="11"/>
  <c r="CK338" i="11"/>
  <c r="CK329" i="11"/>
  <c r="CK316" i="11"/>
  <c r="CK307" i="11"/>
  <c r="CK303" i="11"/>
  <c r="CK281" i="11"/>
  <c r="CK362" i="11"/>
  <c r="CK357" i="11"/>
  <c r="CK347" i="11"/>
  <c r="CK328" i="11"/>
  <c r="CK324" i="11"/>
  <c r="CK400" i="11"/>
  <c r="CK387" i="11"/>
  <c r="CK374" i="11"/>
  <c r="CK370" i="11"/>
  <c r="CK351" i="11"/>
  <c r="CK342" i="11"/>
  <c r="CK337" i="11"/>
  <c r="CK319" i="11"/>
  <c r="CK365" i="11"/>
  <c r="CK361" i="11"/>
  <c r="CK356" i="11"/>
  <c r="CK350" i="11"/>
  <c r="CK346" i="11"/>
  <c r="CK412" i="11"/>
  <c r="CK404" i="11"/>
  <c r="CK391" i="11"/>
  <c r="CK379" i="11"/>
  <c r="CK369" i="11"/>
  <c r="CK355" i="11"/>
  <c r="CK341" i="11"/>
  <c r="CK336" i="11"/>
  <c r="CK331" i="11"/>
  <c r="CK402" i="11"/>
  <c r="CK384" i="11"/>
  <c r="CK364" i="11"/>
  <c r="CK360" i="11"/>
  <c r="CK354" i="11"/>
  <c r="CK349" i="11"/>
  <c r="CK335" i="11"/>
  <c r="CK326" i="11"/>
  <c r="CK322" i="11"/>
  <c r="CK313" i="11"/>
  <c r="CK309" i="11"/>
  <c r="CK300" i="11"/>
  <c r="CK296" i="11"/>
  <c r="CK291" i="11"/>
  <c r="CK287" i="11"/>
  <c r="CK279" i="11"/>
  <c r="CK275" i="11"/>
  <c r="CK262" i="11"/>
  <c r="CK258" i="11"/>
  <c r="CK254" i="11"/>
  <c r="CK250" i="11"/>
  <c r="CK232" i="11"/>
  <c r="CK270" i="11"/>
  <c r="CK245" i="11"/>
  <c r="CK241" i="11"/>
  <c r="CK236" i="11"/>
  <c r="CK227" i="11"/>
  <c r="CK223" i="11"/>
  <c r="CK219" i="11"/>
  <c r="CK215" i="11"/>
  <c r="CK211" i="11"/>
  <c r="CK318" i="11"/>
  <c r="CK301" i="11"/>
  <c r="CK283" i="11"/>
  <c r="CK274" i="11"/>
  <c r="CK265" i="11"/>
  <c r="CK261" i="11"/>
  <c r="CK257" i="11"/>
  <c r="CK253" i="11"/>
  <c r="CK249" i="11"/>
  <c r="CK240" i="11"/>
  <c r="CK206" i="11"/>
  <c r="CK202" i="11"/>
  <c r="CK193" i="11"/>
  <c r="CK327" i="11"/>
  <c r="CK314" i="11"/>
  <c r="CK292" i="11"/>
  <c r="CK269" i="11"/>
  <c r="CK315" i="11"/>
  <c r="CK306" i="11"/>
  <c r="CK302" i="11"/>
  <c r="CK297" i="11"/>
  <c r="CK293" i="11"/>
  <c r="CK277" i="11"/>
  <c r="CK273" i="11"/>
  <c r="CK264" i="11"/>
  <c r="CK260" i="11"/>
  <c r="CK256" i="11"/>
  <c r="CK298" i="11"/>
  <c r="CK288" i="11"/>
  <c r="CK284" i="11"/>
  <c r="CK272" i="11"/>
  <c r="CK268" i="11"/>
  <c r="CK323" i="11"/>
  <c r="CK289" i="11"/>
  <c r="CK282" i="11"/>
  <c r="CK280" i="11"/>
  <c r="CK267" i="11"/>
  <c r="CK263" i="11"/>
  <c r="CK259" i="11"/>
  <c r="CK255" i="11"/>
  <c r="CK311" i="11"/>
  <c r="CK246" i="11"/>
  <c r="CK242" i="11"/>
  <c r="CK237" i="11"/>
  <c r="CK228" i="11"/>
  <c r="CK224" i="11"/>
  <c r="CK220" i="11"/>
  <c r="CK207" i="11"/>
  <c r="CK205" i="11"/>
  <c r="CK200" i="11"/>
  <c r="CK187" i="11"/>
  <c r="CK213" i="11"/>
  <c r="CK196" i="11"/>
  <c r="CK182" i="11"/>
  <c r="CK178" i="11"/>
  <c r="CK173" i="11"/>
  <c r="CK169" i="11"/>
  <c r="CK164" i="11"/>
  <c r="CK155" i="11"/>
  <c r="CK151" i="11"/>
  <c r="CK146" i="11"/>
  <c r="CK141" i="11"/>
  <c r="CK137" i="11"/>
  <c r="CK133" i="11"/>
  <c r="CK120" i="11"/>
  <c r="CK111" i="11"/>
  <c r="CK238" i="11"/>
  <c r="CK233" i="11"/>
  <c r="CK229" i="11"/>
  <c r="CK191" i="11"/>
  <c r="CK177" i="11"/>
  <c r="CK168" i="11"/>
  <c r="CK251" i="11"/>
  <c r="CK230" i="11"/>
  <c r="CK225" i="11"/>
  <c r="CK217" i="11"/>
  <c r="CK252" i="11"/>
  <c r="CK243" i="11"/>
  <c r="CK239" i="11"/>
  <c r="CK234" i="11"/>
  <c r="CK226" i="11"/>
  <c r="CK203" i="11"/>
  <c r="CK201" i="11"/>
  <c r="CK199" i="11"/>
  <c r="CK190" i="11"/>
  <c r="CK185" i="11"/>
  <c r="CK176" i="11"/>
  <c r="CK167" i="11"/>
  <c r="CK162" i="11"/>
  <c r="CK244" i="11"/>
  <c r="CK235" i="11"/>
  <c r="CK214" i="11"/>
  <c r="CK194" i="11"/>
  <c r="CK192" i="11"/>
  <c r="CK180" i="11"/>
  <c r="CK157" i="11"/>
  <c r="CK153" i="11"/>
  <c r="CK148" i="11"/>
  <c r="CK144" i="11"/>
  <c r="CK139" i="11"/>
  <c r="CK135" i="11"/>
  <c r="CK122" i="11"/>
  <c r="CK118" i="11"/>
  <c r="CK113" i="11"/>
  <c r="CK248" i="11"/>
  <c r="CK222" i="11"/>
  <c r="CK212" i="11"/>
  <c r="CK210" i="11"/>
  <c r="CK197" i="11"/>
  <c r="CK188" i="11"/>
  <c r="CK175" i="11"/>
  <c r="CK166" i="11"/>
  <c r="CK130" i="11"/>
  <c r="CK126" i="11"/>
  <c r="CK183" i="11"/>
  <c r="CK174" i="11"/>
  <c r="CK172" i="11"/>
  <c r="CK156" i="11"/>
  <c r="CK136" i="11"/>
  <c r="CK127" i="11"/>
  <c r="CK107" i="11"/>
  <c r="CK152" i="11"/>
  <c r="CK121" i="11"/>
  <c r="CK103" i="11"/>
  <c r="CK99" i="11"/>
  <c r="CK95" i="11"/>
  <c r="CK87" i="11"/>
  <c r="CK83" i="11"/>
  <c r="CK79" i="11"/>
  <c r="CK75" i="11"/>
  <c r="CK71" i="11"/>
  <c r="CK165" i="11"/>
  <c r="CK140" i="11"/>
  <c r="CK128" i="11"/>
  <c r="CK125" i="11"/>
  <c r="CK119" i="11"/>
  <c r="CK109" i="11"/>
  <c r="CK181" i="11"/>
  <c r="CK158" i="11"/>
  <c r="CK134" i="11"/>
  <c r="CK123" i="11"/>
  <c r="CK117" i="11"/>
  <c r="CK114" i="11"/>
  <c r="CK106" i="11"/>
  <c r="CK102" i="11"/>
  <c r="CK98" i="11"/>
  <c r="CK94" i="11"/>
  <c r="CK163" i="11"/>
  <c r="CK145" i="11"/>
  <c r="CK112" i="11"/>
  <c r="CK159" i="11"/>
  <c r="CK150" i="11"/>
  <c r="CK138" i="11"/>
  <c r="CK129" i="11"/>
  <c r="CK108" i="11"/>
  <c r="CK93" i="11"/>
  <c r="CK89" i="11"/>
  <c r="CK81" i="11"/>
  <c r="CK77" i="11"/>
  <c r="CK73" i="11"/>
  <c r="CK69" i="11"/>
  <c r="CK63" i="11"/>
  <c r="CK59" i="11"/>
  <c r="CK55" i="11"/>
  <c r="CK51" i="11"/>
  <c r="CK47" i="11"/>
  <c r="CK160" i="11"/>
  <c r="CK132" i="11"/>
  <c r="CK147" i="11"/>
  <c r="CK104" i="11"/>
  <c r="CK100" i="11"/>
  <c r="CK96" i="11"/>
  <c r="CK92" i="11"/>
  <c r="CK88" i="11"/>
  <c r="CK84" i="11"/>
  <c r="CK68" i="11"/>
  <c r="CK64" i="11"/>
  <c r="CK60" i="11"/>
  <c r="CK52" i="11"/>
  <c r="CK48" i="11"/>
  <c r="CK66" i="11"/>
  <c r="CK20" i="11"/>
  <c r="CK10" i="11"/>
  <c r="CK67" i="11"/>
  <c r="CK57" i="11"/>
  <c r="CK53" i="11"/>
  <c r="CK49" i="11"/>
  <c r="CK41" i="11"/>
  <c r="CK37" i="11"/>
  <c r="CK36" i="11"/>
  <c r="CK32" i="11"/>
  <c r="CK19" i="11"/>
  <c r="CK9" i="11"/>
  <c r="CK86" i="11"/>
  <c r="CK78" i="11"/>
  <c r="CK58" i="11"/>
  <c r="CK54" i="11"/>
  <c r="CK42" i="11"/>
  <c r="CK23" i="11"/>
  <c r="CK18" i="11"/>
  <c r="CK45" i="11"/>
  <c r="CK38" i="11"/>
  <c r="CK33" i="11"/>
  <c r="CK29" i="11"/>
  <c r="CK24" i="11"/>
  <c r="CK15" i="11"/>
  <c r="CK46" i="11"/>
  <c r="CK40" i="11"/>
  <c r="CK39" i="11"/>
  <c r="CK25" i="11"/>
  <c r="CK14" i="11"/>
  <c r="CK8" i="11"/>
  <c r="CK82" i="11"/>
  <c r="CK30" i="11"/>
  <c r="CK26" i="11"/>
  <c r="CK13" i="11"/>
  <c r="CK12" i="11"/>
  <c r="CK74" i="11"/>
  <c r="CK65" i="11"/>
  <c r="CK61" i="11"/>
  <c r="CK35" i="11"/>
  <c r="CK31" i="11"/>
  <c r="CK27" i="11"/>
  <c r="CK21" i="11"/>
  <c r="CK11" i="11"/>
  <c r="CQ5" i="11" a="1"/>
  <c r="CQ5" i="11" s="1"/>
  <c r="CD970" i="11"/>
  <c r="CD966" i="11"/>
  <c r="CD963" i="11"/>
  <c r="CD972" i="11"/>
  <c r="CD971" i="11"/>
  <c r="CD969" i="11"/>
  <c r="CD962" i="11"/>
  <c r="CD960" i="11"/>
  <c r="CD959" i="11"/>
  <c r="CD951" i="11"/>
  <c r="CD968" i="11"/>
  <c r="CD967" i="11"/>
  <c r="CD965" i="11"/>
  <c r="CD952" i="11"/>
  <c r="CD950" i="11"/>
  <c r="CD948" i="11"/>
  <c r="CD947" i="11"/>
  <c r="CD958" i="11"/>
  <c r="CD953" i="11"/>
  <c r="CD949" i="11"/>
  <c r="CD961" i="11"/>
  <c r="CD957" i="11"/>
  <c r="CD956" i="11"/>
  <c r="CD941" i="11"/>
  <c r="CD940" i="11"/>
  <c r="CD939" i="11"/>
  <c r="CD938" i="11"/>
  <c r="CD936" i="11"/>
  <c r="CD935" i="11"/>
  <c r="CD934" i="11"/>
  <c r="CD933" i="11"/>
  <c r="CD945" i="11"/>
  <c r="CD954" i="11"/>
  <c r="CD944" i="11"/>
  <c r="CD942" i="11"/>
  <c r="CD943" i="11"/>
  <c r="CD932" i="11"/>
  <c r="CD931" i="11"/>
  <c r="CD930" i="11"/>
  <c r="CD929" i="11"/>
  <c r="CD927" i="11"/>
  <c r="CD926" i="11"/>
  <c r="CD925" i="11"/>
  <c r="CD924" i="11"/>
  <c r="CD920" i="11"/>
  <c r="CD917" i="11"/>
  <c r="CD916" i="11"/>
  <c r="CD915" i="11"/>
  <c r="CD914" i="11"/>
  <c r="CD913" i="11"/>
  <c r="CD918" i="11"/>
  <c r="CD923" i="11"/>
  <c r="CD922" i="11"/>
  <c r="CD921" i="11"/>
  <c r="CD912" i="11"/>
  <c r="CD886" i="11"/>
  <c r="CD908" i="11"/>
  <c r="CD905" i="11"/>
  <c r="CD904" i="11"/>
  <c r="CD903" i="11"/>
  <c r="CD902" i="11"/>
  <c r="CD900" i="11"/>
  <c r="CD899" i="11"/>
  <c r="CD898" i="11"/>
  <c r="CD897" i="11"/>
  <c r="CD896" i="11"/>
  <c r="CD895" i="11"/>
  <c r="CD911" i="11"/>
  <c r="CD909" i="11"/>
  <c r="CD907" i="11"/>
  <c r="CD906" i="11"/>
  <c r="CD894" i="11"/>
  <c r="CD887" i="11"/>
  <c r="CD883" i="11"/>
  <c r="CD875" i="11"/>
  <c r="CD871" i="11"/>
  <c r="CD882" i="11"/>
  <c r="CD878" i="11"/>
  <c r="CD893" i="11"/>
  <c r="CD891" i="11"/>
  <c r="CD888" i="11"/>
  <c r="CD890" i="11"/>
  <c r="CD892" i="11"/>
  <c r="CD889" i="11"/>
  <c r="CD867" i="11"/>
  <c r="CD868" i="11"/>
  <c r="CD865" i="11"/>
  <c r="CD861" i="11"/>
  <c r="CD848" i="11"/>
  <c r="CD844" i="11"/>
  <c r="CD873" i="11"/>
  <c r="CD856" i="11"/>
  <c r="CD852" i="11"/>
  <c r="CD860" i="11"/>
  <c r="CD876" i="11"/>
  <c r="CD877" i="11"/>
  <c r="CD874" i="11"/>
  <c r="CD881" i="11"/>
  <c r="CD870" i="11"/>
  <c r="CD866" i="11"/>
  <c r="CD857" i="11"/>
  <c r="CD853" i="11"/>
  <c r="CD858" i="11"/>
  <c r="CD846" i="11"/>
  <c r="CD830" i="11"/>
  <c r="CD826" i="11"/>
  <c r="CD869" i="11"/>
  <c r="CD849" i="11"/>
  <c r="CD838" i="11"/>
  <c r="CD834" i="11"/>
  <c r="CD859" i="11"/>
  <c r="CD854" i="11"/>
  <c r="CD855" i="11"/>
  <c r="CD845" i="11"/>
  <c r="CD851" i="11"/>
  <c r="CD850" i="11"/>
  <c r="CD862" i="11"/>
  <c r="CD839" i="11"/>
  <c r="CD835" i="11"/>
  <c r="CD822" i="11"/>
  <c r="CD827" i="11"/>
  <c r="CD816" i="11"/>
  <c r="CD820" i="11"/>
  <c r="CD807" i="11"/>
  <c r="CD802" i="11"/>
  <c r="CD798" i="11"/>
  <c r="CD794" i="11"/>
  <c r="CD815" i="11"/>
  <c r="CD840" i="11"/>
  <c r="CD836" i="11"/>
  <c r="CD831" i="11"/>
  <c r="CD823" i="11"/>
  <c r="CD828" i="11"/>
  <c r="CD818" i="11"/>
  <c r="CD814" i="11"/>
  <c r="CD841" i="11"/>
  <c r="CD832" i="11"/>
  <c r="CD813" i="11"/>
  <c r="CD809" i="11"/>
  <c r="CD824" i="11"/>
  <c r="CD812" i="11"/>
  <c r="CD808" i="11"/>
  <c r="CD803" i="11"/>
  <c r="CD799" i="11"/>
  <c r="CD795" i="11"/>
  <c r="CD791" i="11"/>
  <c r="CD817" i="11"/>
  <c r="CD793" i="11"/>
  <c r="CD810" i="11"/>
  <c r="CD789" i="11"/>
  <c r="CD783" i="11"/>
  <c r="CD778" i="11"/>
  <c r="CD804" i="11"/>
  <c r="CD787" i="11"/>
  <c r="CD805" i="11"/>
  <c r="CD801" i="11"/>
  <c r="CD833" i="11"/>
  <c r="CD819" i="11"/>
  <c r="CD796" i="11"/>
  <c r="CD790" i="11"/>
  <c r="CD797" i="11"/>
  <c r="CD806" i="11"/>
  <c r="CD792" i="11"/>
  <c r="CD784" i="11"/>
  <c r="CD779" i="11"/>
  <c r="CD800" i="11"/>
  <c r="CD775" i="11"/>
  <c r="CD766" i="11"/>
  <c r="CD780" i="11"/>
  <c r="CD774" i="11"/>
  <c r="CD770" i="11"/>
  <c r="CD765" i="11"/>
  <c r="CD761" i="11"/>
  <c r="CD757" i="11"/>
  <c r="CD782" i="11"/>
  <c r="CD786" i="11"/>
  <c r="CD781" i="11"/>
  <c r="CD772" i="11"/>
  <c r="CD776" i="11"/>
  <c r="CD785" i="11"/>
  <c r="CD771" i="11"/>
  <c r="CD758" i="11"/>
  <c r="CD756" i="11"/>
  <c r="CD752" i="11"/>
  <c r="CD738" i="11"/>
  <c r="CD734" i="11"/>
  <c r="CD725" i="11"/>
  <c r="CD747" i="11"/>
  <c r="CD742" i="11"/>
  <c r="CD729" i="11"/>
  <c r="CD720" i="11"/>
  <c r="CD716" i="11"/>
  <c r="CD751" i="11"/>
  <c r="CD737" i="11"/>
  <c r="CD733" i="11"/>
  <c r="CD724" i="11"/>
  <c r="CD777" i="11"/>
  <c r="CD759" i="11"/>
  <c r="CD746" i="11"/>
  <c r="CD773" i="11"/>
  <c r="CD762" i="11"/>
  <c r="CD755" i="11"/>
  <c r="CD750" i="11"/>
  <c r="CD767" i="11"/>
  <c r="CD763" i="11"/>
  <c r="CD749" i="11"/>
  <c r="CD740" i="11"/>
  <c r="CD768" i="11"/>
  <c r="CD764" i="11"/>
  <c r="CD753" i="11"/>
  <c r="CD739" i="11"/>
  <c r="CD735" i="11"/>
  <c r="CD769" i="11"/>
  <c r="CD760" i="11"/>
  <c r="CD748" i="11"/>
  <c r="CD743" i="11"/>
  <c r="CD730" i="11"/>
  <c r="CD721" i="11"/>
  <c r="CD717" i="11"/>
  <c r="CD736" i="11"/>
  <c r="CD727" i="11"/>
  <c r="CD723" i="11"/>
  <c r="CD713" i="11"/>
  <c r="CD709" i="11"/>
  <c r="CD705" i="11"/>
  <c r="CD701" i="11"/>
  <c r="CD697" i="11"/>
  <c r="CD693" i="11"/>
  <c r="CD731" i="11"/>
  <c r="CD728" i="11"/>
  <c r="CD719" i="11"/>
  <c r="CD712" i="11"/>
  <c r="CD732" i="11"/>
  <c r="CD741" i="11"/>
  <c r="CD726" i="11"/>
  <c r="CD722" i="11"/>
  <c r="CD714" i="11"/>
  <c r="CD689" i="11"/>
  <c r="CD685" i="11"/>
  <c r="CD704" i="11"/>
  <c r="CD694" i="11"/>
  <c r="CD692" i="11"/>
  <c r="CD682" i="11"/>
  <c r="CD678" i="11"/>
  <c r="CD674" i="11"/>
  <c r="CD670" i="11"/>
  <c r="CD666" i="11"/>
  <c r="CD662" i="11"/>
  <c r="CD658" i="11"/>
  <c r="CD690" i="11"/>
  <c r="CD688" i="11"/>
  <c r="CD653" i="11"/>
  <c r="CD710" i="11"/>
  <c r="CD700" i="11"/>
  <c r="CD686" i="11"/>
  <c r="CD684" i="11"/>
  <c r="CD681" i="11"/>
  <c r="CD677" i="11"/>
  <c r="CD673" i="11"/>
  <c r="CD669" i="11"/>
  <c r="CD665" i="11"/>
  <c r="CD661" i="11"/>
  <c r="CD657" i="11"/>
  <c r="CD706" i="11"/>
  <c r="CD699" i="11"/>
  <c r="CD695" i="11"/>
  <c r="CD680" i="11"/>
  <c r="CD676" i="11"/>
  <c r="CD702" i="11"/>
  <c r="CD691" i="11"/>
  <c r="CD687" i="11"/>
  <c r="CD708" i="11"/>
  <c r="CD683" i="11"/>
  <c r="CD679" i="11"/>
  <c r="CD675" i="11"/>
  <c r="CD698" i="11"/>
  <c r="CD696" i="11"/>
  <c r="CD672" i="11"/>
  <c r="CD619" i="11"/>
  <c r="CD667" i="11"/>
  <c r="CD648" i="11"/>
  <c r="CD643" i="11"/>
  <c r="CD639" i="11"/>
  <c r="CD635" i="11"/>
  <c r="CD631" i="11"/>
  <c r="CD627" i="11"/>
  <c r="CD668" i="11"/>
  <c r="CD647" i="11"/>
  <c r="CD664" i="11"/>
  <c r="CD660" i="11"/>
  <c r="CD656" i="11"/>
  <c r="CD650" i="11"/>
  <c r="CD645" i="11"/>
  <c r="CD620" i="11"/>
  <c r="CD654" i="11"/>
  <c r="CD646" i="11"/>
  <c r="CD642" i="11"/>
  <c r="CD629" i="11"/>
  <c r="CD623" i="11"/>
  <c r="CD618" i="11"/>
  <c r="CD615" i="11"/>
  <c r="CD607" i="11"/>
  <c r="CD586" i="11"/>
  <c r="CD577" i="11"/>
  <c r="CD573" i="11"/>
  <c r="CD636" i="11"/>
  <c r="CD630" i="11"/>
  <c r="CD602" i="11"/>
  <c r="CD598" i="11"/>
  <c r="CD594" i="11"/>
  <c r="CD590" i="11"/>
  <c r="CD651" i="11"/>
  <c r="CD644" i="11"/>
  <c r="CD637" i="11"/>
  <c r="CD655" i="11"/>
  <c r="CD638" i="11"/>
  <c r="CD625" i="11"/>
  <c r="CD671" i="11"/>
  <c r="CD652" i="11"/>
  <c r="CD632" i="11"/>
  <c r="CD626" i="11"/>
  <c r="CD624" i="11"/>
  <c r="CD616" i="11"/>
  <c r="CD614" i="11"/>
  <c r="CD611" i="11"/>
  <c r="CD659" i="11"/>
  <c r="CD633" i="11"/>
  <c r="CD640" i="11"/>
  <c r="CD634" i="11"/>
  <c r="CD612" i="11"/>
  <c r="CD608" i="11"/>
  <c r="CD587" i="11"/>
  <c r="CD621" i="11"/>
  <c r="CD610" i="11"/>
  <c r="CD599" i="11"/>
  <c r="CD628" i="11"/>
  <c r="CD606" i="11"/>
  <c r="CD603" i="11"/>
  <c r="CD596" i="11"/>
  <c r="CD593" i="11"/>
  <c r="CD576" i="11"/>
  <c r="CD649" i="11"/>
  <c r="CD584" i="11"/>
  <c r="CD609" i="11"/>
  <c r="CD597" i="11"/>
  <c r="CD582" i="11"/>
  <c r="CD578" i="11"/>
  <c r="CD641" i="11"/>
  <c r="CD604" i="11"/>
  <c r="CD591" i="11"/>
  <c r="CD589" i="11"/>
  <c r="CD572" i="11"/>
  <c r="CD592" i="11"/>
  <c r="CD561" i="11"/>
  <c r="CD557" i="11"/>
  <c r="CD566" i="11"/>
  <c r="CD564" i="11"/>
  <c r="CD560" i="11"/>
  <c r="CD556" i="11"/>
  <c r="CD551" i="11"/>
  <c r="CD542" i="11"/>
  <c r="CD538" i="11"/>
  <c r="CD605" i="11"/>
  <c r="CD568" i="11"/>
  <c r="CD555" i="11"/>
  <c r="CD546" i="11"/>
  <c r="CD579" i="11"/>
  <c r="CD575" i="11"/>
  <c r="CD570" i="11"/>
  <c r="CD565" i="11"/>
  <c r="CD563" i="11"/>
  <c r="CD559" i="11"/>
  <c r="CD550" i="11"/>
  <c r="CD541" i="11"/>
  <c r="CD537" i="11"/>
  <c r="CD533" i="11"/>
  <c r="CD529" i="11"/>
  <c r="CD595" i="11"/>
  <c r="CD585" i="11"/>
  <c r="CD581" i="11"/>
  <c r="CD554" i="11"/>
  <c r="CD545" i="11"/>
  <c r="CD567" i="11"/>
  <c r="CD562" i="11"/>
  <c r="CD558" i="11"/>
  <c r="CD549" i="11"/>
  <c r="CD540" i="11"/>
  <c r="CD536" i="11"/>
  <c r="CD532" i="11"/>
  <c r="CD524" i="11"/>
  <c r="CD520" i="11"/>
  <c r="CD516" i="11"/>
  <c r="CD548" i="11"/>
  <c r="CD530" i="11"/>
  <c r="CD527" i="11"/>
  <c r="CD543" i="11"/>
  <c r="CD525" i="11"/>
  <c r="CD523" i="11"/>
  <c r="CD544" i="11"/>
  <c r="CD531" i="11"/>
  <c r="CD521" i="11"/>
  <c r="CD519" i="11"/>
  <c r="CD506" i="11"/>
  <c r="CD502" i="11"/>
  <c r="CD498" i="11"/>
  <c r="CD494" i="11"/>
  <c r="CD583" i="11"/>
  <c r="CD569" i="11"/>
  <c r="CD553" i="11"/>
  <c r="CD534" i="11"/>
  <c r="CD517" i="11"/>
  <c r="CD515" i="11"/>
  <c r="CD514" i="11"/>
  <c r="CD574" i="11"/>
  <c r="CD552" i="11"/>
  <c r="CD535" i="11"/>
  <c r="CD526" i="11"/>
  <c r="CD513" i="11"/>
  <c r="CD484" i="11"/>
  <c r="CD480" i="11"/>
  <c r="CD476" i="11"/>
  <c r="CD510" i="11"/>
  <c r="CD507" i="11"/>
  <c r="CD505" i="11"/>
  <c r="CD503" i="11"/>
  <c r="CD496" i="11"/>
  <c r="CD489" i="11"/>
  <c r="CD483" i="11"/>
  <c r="CD479" i="11"/>
  <c r="CD539" i="11"/>
  <c r="CD501" i="11"/>
  <c r="CD499" i="11"/>
  <c r="CD486" i="11"/>
  <c r="CD482" i="11"/>
  <c r="CD478" i="11"/>
  <c r="CD474" i="11"/>
  <c r="CD518" i="11"/>
  <c r="CD488" i="11"/>
  <c r="CD473" i="11"/>
  <c r="CD469" i="11"/>
  <c r="CD465" i="11"/>
  <c r="CD461" i="11"/>
  <c r="CD522" i="11"/>
  <c r="CD511" i="11"/>
  <c r="CD508" i="11"/>
  <c r="CD504" i="11"/>
  <c r="CD495" i="11"/>
  <c r="CD485" i="11"/>
  <c r="CD481" i="11"/>
  <c r="CD477" i="11"/>
  <c r="CD460" i="11"/>
  <c r="CD456" i="11"/>
  <c r="CD512" i="11"/>
  <c r="CD500" i="11"/>
  <c r="CD493" i="11"/>
  <c r="CD490" i="11"/>
  <c r="CD472" i="11"/>
  <c r="CD468" i="11"/>
  <c r="CD464" i="11"/>
  <c r="CD455" i="11"/>
  <c r="CD487" i="11"/>
  <c r="CD445" i="11"/>
  <c r="CD432" i="11"/>
  <c r="CD428" i="11"/>
  <c r="CD424" i="11"/>
  <c r="CD420" i="11"/>
  <c r="CD475" i="11"/>
  <c r="CD450" i="11"/>
  <c r="CD439" i="11"/>
  <c r="CD436" i="11"/>
  <c r="CD462" i="11"/>
  <c r="CD457" i="11"/>
  <c r="CD431" i="11"/>
  <c r="CD427" i="11"/>
  <c r="CD423" i="11"/>
  <c r="CD419" i="11"/>
  <c r="CD415" i="11"/>
  <c r="CD411" i="11"/>
  <c r="CD463" i="11"/>
  <c r="CD452" i="11"/>
  <c r="CD448" i="11"/>
  <c r="CD446" i="11"/>
  <c r="CD441" i="11"/>
  <c r="CD398" i="11"/>
  <c r="CD394" i="11"/>
  <c r="CD390" i="11"/>
  <c r="CD386" i="11"/>
  <c r="CD458" i="11"/>
  <c r="CD443" i="11"/>
  <c r="CD438" i="11"/>
  <c r="CD435" i="11"/>
  <c r="CD430" i="11"/>
  <c r="CD426" i="11"/>
  <c r="CD422" i="11"/>
  <c r="CD418" i="11"/>
  <c r="CD414" i="11"/>
  <c r="CD410" i="11"/>
  <c r="CD406" i="11"/>
  <c r="CD402" i="11"/>
  <c r="CD381" i="11"/>
  <c r="CD453" i="11"/>
  <c r="CD451" i="11"/>
  <c r="CD444" i="11"/>
  <c r="CD467" i="11"/>
  <c r="CD466" i="11"/>
  <c r="CD459" i="11"/>
  <c r="CD449" i="11"/>
  <c r="CD440" i="11"/>
  <c r="CD433" i="11"/>
  <c r="CD429" i="11"/>
  <c r="CD425" i="11"/>
  <c r="CD417" i="11"/>
  <c r="CD413" i="11"/>
  <c r="CD409" i="11"/>
  <c r="CD401" i="11"/>
  <c r="CD380" i="11"/>
  <c r="CD471" i="11"/>
  <c r="CD470" i="11"/>
  <c r="CD454" i="11"/>
  <c r="CD447" i="11"/>
  <c r="CD442" i="11"/>
  <c r="CD434" i="11"/>
  <c r="CD384" i="11"/>
  <c r="CD404" i="11"/>
  <c r="CD367" i="11"/>
  <c r="CD363" i="11"/>
  <c r="CD358" i="11"/>
  <c r="CD353" i="11"/>
  <c r="CD348" i="11"/>
  <c r="CD325" i="11"/>
  <c r="CD312" i="11"/>
  <c r="CD308" i="11"/>
  <c r="CD299" i="11"/>
  <c r="CD294" i="11"/>
  <c r="CD290" i="11"/>
  <c r="CD416" i="11"/>
  <c r="CD391" i="11"/>
  <c r="CD379" i="11"/>
  <c r="CD375" i="11"/>
  <c r="CD371" i="11"/>
  <c r="CD343" i="11"/>
  <c r="CD338" i="11"/>
  <c r="CD329" i="11"/>
  <c r="CD316" i="11"/>
  <c r="CD307" i="11"/>
  <c r="CD303" i="11"/>
  <c r="CD281" i="11"/>
  <c r="CD408" i="11"/>
  <c r="CD362" i="11"/>
  <c r="CD357" i="11"/>
  <c r="CD347" i="11"/>
  <c r="CD328" i="11"/>
  <c r="CD324" i="11"/>
  <c r="CD311" i="11"/>
  <c r="CD298" i="11"/>
  <c r="CD293" i="11"/>
  <c r="CD289" i="11"/>
  <c r="CD403" i="11"/>
  <c r="CD395" i="11"/>
  <c r="CD374" i="11"/>
  <c r="CD370" i="11"/>
  <c r="CD351" i="11"/>
  <c r="CD342" i="11"/>
  <c r="CD337" i="11"/>
  <c r="CD319" i="11"/>
  <c r="CD315" i="11"/>
  <c r="CD385" i="11"/>
  <c r="CD365" i="11"/>
  <c r="CD361" i="11"/>
  <c r="CD356" i="11"/>
  <c r="CD350" i="11"/>
  <c r="CD346" i="11"/>
  <c r="CD327" i="11"/>
  <c r="CD323" i="11"/>
  <c r="CD399" i="11"/>
  <c r="CD382" i="11"/>
  <c r="CD378" i="11"/>
  <c r="CD369" i="11"/>
  <c r="CD355" i="11"/>
  <c r="CD341" i="11"/>
  <c r="CD336" i="11"/>
  <c r="CD331" i="11"/>
  <c r="CD407" i="11"/>
  <c r="CD364" i="11"/>
  <c r="CD360" i="11"/>
  <c r="CD354" i="11"/>
  <c r="CD349" i="11"/>
  <c r="CD335" i="11"/>
  <c r="CD412" i="11"/>
  <c r="CD400" i="11"/>
  <c r="CD387" i="11"/>
  <c r="CD368" i="11"/>
  <c r="CD344" i="11"/>
  <c r="CD340" i="11"/>
  <c r="CD334" i="11"/>
  <c r="CD330" i="11"/>
  <c r="CD321" i="11"/>
  <c r="CD317" i="11"/>
  <c r="CD304" i="11"/>
  <c r="CD295" i="11"/>
  <c r="CD322" i="11"/>
  <c r="CD288" i="11"/>
  <c r="CD270" i="11"/>
  <c r="CD245" i="11"/>
  <c r="CD241" i="11"/>
  <c r="CD236" i="11"/>
  <c r="CD227" i="11"/>
  <c r="CD223" i="11"/>
  <c r="CD219" i="11"/>
  <c r="CD215" i="11"/>
  <c r="CD274" i="11"/>
  <c r="CD265" i="11"/>
  <c r="CD261" i="11"/>
  <c r="CD257" i="11"/>
  <c r="CD253" i="11"/>
  <c r="CD249" i="11"/>
  <c r="CD240" i="11"/>
  <c r="CD206" i="11"/>
  <c r="CD202" i="11"/>
  <c r="CD193" i="11"/>
  <c r="CD284" i="11"/>
  <c r="CD269" i="11"/>
  <c r="CD244" i="11"/>
  <c r="CD235" i="11"/>
  <c r="CD226" i="11"/>
  <c r="CD222" i="11"/>
  <c r="CD214" i="11"/>
  <c r="CD210" i="11"/>
  <c r="CD197" i="11"/>
  <c r="CD318" i="11"/>
  <c r="CD282" i="11"/>
  <c r="CD277" i="11"/>
  <c r="CD273" i="11"/>
  <c r="CD264" i="11"/>
  <c r="CD260" i="11"/>
  <c r="CD256" i="11"/>
  <c r="CD300" i="11"/>
  <c r="CD272" i="11"/>
  <c r="CD268" i="11"/>
  <c r="CD326" i="11"/>
  <c r="CD314" i="11"/>
  <c r="CD301" i="11"/>
  <c r="CD291" i="11"/>
  <c r="CD280" i="11"/>
  <c r="CD267" i="11"/>
  <c r="CD263" i="11"/>
  <c r="CD259" i="11"/>
  <c r="CD255" i="11"/>
  <c r="CD313" i="11"/>
  <c r="CD309" i="11"/>
  <c r="CD296" i="11"/>
  <c r="CD292" i="11"/>
  <c r="CD286" i="11"/>
  <c r="CD306" i="11"/>
  <c r="CD302" i="11"/>
  <c r="CD297" i="11"/>
  <c r="CD287" i="11"/>
  <c r="CD283" i="11"/>
  <c r="CD279" i="11"/>
  <c r="CD275" i="11"/>
  <c r="CD262" i="11"/>
  <c r="CD258" i="11"/>
  <c r="CD254" i="11"/>
  <c r="CD250" i="11"/>
  <c r="CD232" i="11"/>
  <c r="CD182" i="11"/>
  <c r="CD178" i="11"/>
  <c r="CD173" i="11"/>
  <c r="CD169" i="11"/>
  <c r="CD248" i="11"/>
  <c r="CD203" i="11"/>
  <c r="CD201" i="11"/>
  <c r="CD199" i="11"/>
  <c r="CD191" i="11"/>
  <c r="CD177" i="11"/>
  <c r="CD168" i="11"/>
  <c r="CD163" i="11"/>
  <c r="CD159" i="11"/>
  <c r="CD150" i="11"/>
  <c r="CD128" i="11"/>
  <c r="CD194" i="11"/>
  <c r="CD192" i="11"/>
  <c r="CD181" i="11"/>
  <c r="CD172" i="11"/>
  <c r="CD228" i="11"/>
  <c r="CD246" i="11"/>
  <c r="CD237" i="11"/>
  <c r="CD180" i="11"/>
  <c r="CD157" i="11"/>
  <c r="CD153" i="11"/>
  <c r="CD148" i="11"/>
  <c r="CD144" i="11"/>
  <c r="CD238" i="11"/>
  <c r="CD233" i="11"/>
  <c r="CD229" i="11"/>
  <c r="CD224" i="11"/>
  <c r="CD220" i="11"/>
  <c r="CD207" i="11"/>
  <c r="CD205" i="11"/>
  <c r="CD200" i="11"/>
  <c r="CD188" i="11"/>
  <c r="CD175" i="11"/>
  <c r="CD166" i="11"/>
  <c r="CD130" i="11"/>
  <c r="CD126" i="11"/>
  <c r="CD251" i="11"/>
  <c r="CD242" i="11"/>
  <c r="CD230" i="11"/>
  <c r="CD225" i="11"/>
  <c r="CD217" i="11"/>
  <c r="CD213" i="11"/>
  <c r="CD196" i="11"/>
  <c r="CD183" i="11"/>
  <c r="CD174" i="11"/>
  <c r="CD165" i="11"/>
  <c r="CD156" i="11"/>
  <c r="CD152" i="11"/>
  <c r="CD147" i="11"/>
  <c r="CD138" i="11"/>
  <c r="CD134" i="11"/>
  <c r="CD252" i="11"/>
  <c r="CD243" i="11"/>
  <c r="CD239" i="11"/>
  <c r="CD234" i="11"/>
  <c r="CD211" i="11"/>
  <c r="CD187" i="11"/>
  <c r="CD146" i="11"/>
  <c r="CD141" i="11"/>
  <c r="CD117" i="11"/>
  <c r="CD114" i="11"/>
  <c r="CD109" i="11"/>
  <c r="CD103" i="11"/>
  <c r="CD99" i="11"/>
  <c r="CD95" i="11"/>
  <c r="CD87" i="11"/>
  <c r="CD83" i="11"/>
  <c r="CD79" i="11"/>
  <c r="CD75" i="11"/>
  <c r="CD71" i="11"/>
  <c r="CD67" i="11"/>
  <c r="CD65" i="11"/>
  <c r="CD61" i="11"/>
  <c r="CD57" i="11"/>
  <c r="CD53" i="11"/>
  <c r="CD49" i="11"/>
  <c r="CD45" i="11"/>
  <c r="CD41" i="11"/>
  <c r="CD37" i="11"/>
  <c r="CD160" i="11"/>
  <c r="CD155" i="11"/>
  <c r="CD135" i="11"/>
  <c r="CD129" i="11"/>
  <c r="CD190" i="11"/>
  <c r="CD176" i="11"/>
  <c r="CD151" i="11"/>
  <c r="CD132" i="11"/>
  <c r="CD120" i="11"/>
  <c r="CD112" i="11"/>
  <c r="CD106" i="11"/>
  <c r="CD102" i="11"/>
  <c r="CD98" i="11"/>
  <c r="CD94" i="11"/>
  <c r="CD86" i="11"/>
  <c r="CD82" i="11"/>
  <c r="CD78" i="11"/>
  <c r="CD74" i="11"/>
  <c r="CD212" i="11"/>
  <c r="CD164" i="11"/>
  <c r="CD139" i="11"/>
  <c r="CD118" i="11"/>
  <c r="CD108" i="11"/>
  <c r="CD136" i="11"/>
  <c r="CD133" i="11"/>
  <c r="CD127" i="11"/>
  <c r="CD122" i="11"/>
  <c r="CD113" i="11"/>
  <c r="CD93" i="11"/>
  <c r="CD111" i="11"/>
  <c r="CD167" i="11"/>
  <c r="CD162" i="11"/>
  <c r="CD158" i="11"/>
  <c r="CD140" i="11"/>
  <c r="CD137" i="11"/>
  <c r="CD125" i="11"/>
  <c r="CD121" i="11"/>
  <c r="CD107" i="11"/>
  <c r="CD104" i="11"/>
  <c r="CD100" i="11"/>
  <c r="CD96" i="11"/>
  <c r="CD92" i="11"/>
  <c r="CD88" i="11"/>
  <c r="CD84" i="11"/>
  <c r="CD68" i="11"/>
  <c r="CD64" i="11"/>
  <c r="CD60" i="11"/>
  <c r="CD52" i="11"/>
  <c r="CD48" i="11"/>
  <c r="CD40" i="11"/>
  <c r="CD185" i="11"/>
  <c r="CD145" i="11"/>
  <c r="CD123" i="11"/>
  <c r="CD119" i="11"/>
  <c r="CD69" i="11"/>
  <c r="CD38" i="11"/>
  <c r="CD36" i="11"/>
  <c r="CD32" i="11"/>
  <c r="CD19" i="11"/>
  <c r="CD89" i="11"/>
  <c r="CD73" i="11"/>
  <c r="CD39" i="11"/>
  <c r="CD23" i="11"/>
  <c r="CD18" i="11"/>
  <c r="CD33" i="11"/>
  <c r="CD29" i="11"/>
  <c r="CD24" i="11"/>
  <c r="CD8" i="11"/>
  <c r="CD66" i="11"/>
  <c r="CD25" i="11"/>
  <c r="CD14" i="11"/>
  <c r="CD77" i="11"/>
  <c r="CD30" i="11"/>
  <c r="CD26" i="11"/>
  <c r="CD13" i="11"/>
  <c r="CD63" i="11"/>
  <c r="CD59" i="11"/>
  <c r="CD58" i="11"/>
  <c r="CD55" i="11"/>
  <c r="CD54" i="11"/>
  <c r="CD42" i="11"/>
  <c r="CD12" i="11"/>
  <c r="CD35" i="11"/>
  <c r="CD31" i="11"/>
  <c r="CD27" i="11"/>
  <c r="CD21" i="11"/>
  <c r="CD11" i="11"/>
  <c r="CD81" i="11"/>
  <c r="CD51" i="11"/>
  <c r="CD47" i="11"/>
  <c r="CD46" i="11"/>
  <c r="CD20" i="11"/>
  <c r="CD10" i="11"/>
  <c r="CD9" i="11"/>
  <c r="CD15" i="11"/>
  <c r="CF5" i="11" a="1"/>
  <c r="CF5" i="11" s="1"/>
  <c r="CW972" i="11"/>
  <c r="CW971" i="11"/>
  <c r="CW970" i="11"/>
  <c r="CW969" i="11"/>
  <c r="CW968" i="11"/>
  <c r="CW967" i="11"/>
  <c r="CW966" i="11"/>
  <c r="CW965" i="11"/>
  <c r="CW963" i="11"/>
  <c r="CW962" i="11"/>
  <c r="CW961" i="11"/>
  <c r="CW960" i="11"/>
  <c r="CW957" i="11"/>
  <c r="CW959" i="11"/>
  <c r="CW947" i="11"/>
  <c r="CW945" i="11"/>
  <c r="CW944" i="11"/>
  <c r="CW943" i="11"/>
  <c r="CW942" i="11"/>
  <c r="CW941" i="11"/>
  <c r="CW958" i="11"/>
  <c r="CW954" i="11"/>
  <c r="CW956" i="11"/>
  <c r="CW953" i="11"/>
  <c r="CW952" i="11"/>
  <c r="CW948" i="11"/>
  <c r="CW949" i="11"/>
  <c r="CW950" i="11"/>
  <c r="CW951" i="11"/>
  <c r="CW939" i="11"/>
  <c r="CW935" i="11"/>
  <c r="CW938" i="11"/>
  <c r="CW936" i="11"/>
  <c r="CW933" i="11"/>
  <c r="CW932" i="11"/>
  <c r="CW940" i="11"/>
  <c r="CW934" i="11"/>
  <c r="CW920" i="11"/>
  <c r="CW924" i="11"/>
  <c r="CW918" i="11"/>
  <c r="CW925" i="11"/>
  <c r="CW923" i="11"/>
  <c r="CW926" i="11"/>
  <c r="CW931" i="11"/>
  <c r="CW927" i="11"/>
  <c r="CW922" i="11"/>
  <c r="CW930" i="11"/>
  <c r="CW929" i="11"/>
  <c r="CW921" i="11"/>
  <c r="CW908" i="11"/>
  <c r="CW912" i="11"/>
  <c r="CW906" i="11"/>
  <c r="CW917" i="11"/>
  <c r="CW911" i="11"/>
  <c r="CW909" i="11"/>
  <c r="CW916" i="11"/>
  <c r="CW915" i="11"/>
  <c r="CW914" i="11"/>
  <c r="CW913" i="11"/>
  <c r="CW907" i="11"/>
  <c r="CW905" i="11"/>
  <c r="CW904" i="11"/>
  <c r="CW903" i="11"/>
  <c r="CW902" i="11"/>
  <c r="CW900" i="11"/>
  <c r="CW899" i="11"/>
  <c r="CW898" i="11"/>
  <c r="CW897" i="11"/>
  <c r="CW896" i="11"/>
  <c r="CW895" i="11"/>
  <c r="CW894" i="11"/>
  <c r="CW893" i="11"/>
  <c r="CW892" i="11"/>
  <c r="CW891" i="11"/>
  <c r="CW890" i="11"/>
  <c r="CW889" i="11"/>
  <c r="CW887" i="11"/>
  <c r="CW881" i="11"/>
  <c r="CW877" i="11"/>
  <c r="CW888" i="11"/>
  <c r="CW886" i="11"/>
  <c r="CW882" i="11"/>
  <c r="CW878" i="11"/>
  <c r="CW874" i="11"/>
  <c r="CW870" i="11"/>
  <c r="CW883" i="11"/>
  <c r="CW876" i="11"/>
  <c r="CW875" i="11"/>
  <c r="CW855" i="11"/>
  <c r="CW851" i="11"/>
  <c r="CW868" i="11"/>
  <c r="CW859" i="11"/>
  <c r="CW873" i="11"/>
  <c r="CW866" i="11"/>
  <c r="CW858" i="11"/>
  <c r="CW854" i="11"/>
  <c r="CW850" i="11"/>
  <c r="CW869" i="11"/>
  <c r="CW871" i="11"/>
  <c r="CW860" i="11"/>
  <c r="CW848" i="11"/>
  <c r="CW833" i="11"/>
  <c r="CW820" i="11"/>
  <c r="CW846" i="11"/>
  <c r="CW841" i="11"/>
  <c r="CW828" i="11"/>
  <c r="CW849" i="11"/>
  <c r="CW840" i="11"/>
  <c r="CW836" i="11"/>
  <c r="CW832" i="11"/>
  <c r="CW867" i="11"/>
  <c r="CW862" i="11"/>
  <c r="CW861" i="11"/>
  <c r="CW857" i="11"/>
  <c r="CW856" i="11"/>
  <c r="CW845" i="11"/>
  <c r="CW865" i="11"/>
  <c r="CW853" i="11"/>
  <c r="CW852" i="11"/>
  <c r="CW839" i="11"/>
  <c r="CW838" i="11"/>
  <c r="CW835" i="11"/>
  <c r="CW834" i="11"/>
  <c r="CW831" i="11"/>
  <c r="CW830" i="11"/>
  <c r="CW824" i="11"/>
  <c r="CW822" i="11"/>
  <c r="CW810" i="11"/>
  <c r="CW806" i="11"/>
  <c r="CW801" i="11"/>
  <c r="CW797" i="11"/>
  <c r="CW793" i="11"/>
  <c r="CW789" i="11"/>
  <c r="CW844" i="11"/>
  <c r="CW827" i="11"/>
  <c r="CW818" i="11"/>
  <c r="CW814" i="11"/>
  <c r="CW813" i="11"/>
  <c r="CW809" i="11"/>
  <c r="CW805" i="11"/>
  <c r="CW800" i="11"/>
  <c r="CW796" i="11"/>
  <c r="CW792" i="11"/>
  <c r="CW817" i="11"/>
  <c r="CW823" i="11"/>
  <c r="CW812" i="11"/>
  <c r="CW816" i="11"/>
  <c r="CW826" i="11"/>
  <c r="CW819" i="11"/>
  <c r="CW815" i="11"/>
  <c r="CW799" i="11"/>
  <c r="CW798" i="11"/>
  <c r="CW790" i="11"/>
  <c r="CW786" i="11"/>
  <c r="CW808" i="11"/>
  <c r="CW807" i="11"/>
  <c r="CW795" i="11"/>
  <c r="CW794" i="11"/>
  <c r="CW803" i="11"/>
  <c r="CW802" i="11"/>
  <c r="CW804" i="11"/>
  <c r="CW787" i="11"/>
  <c r="CW782" i="11"/>
  <c r="CW785" i="11"/>
  <c r="CW773" i="11"/>
  <c r="CW769" i="11"/>
  <c r="CW764" i="11"/>
  <c r="CW777" i="11"/>
  <c r="CW783" i="11"/>
  <c r="CW780" i="11"/>
  <c r="CW772" i="11"/>
  <c r="CW768" i="11"/>
  <c r="CW763" i="11"/>
  <c r="CW759" i="11"/>
  <c r="CW755" i="11"/>
  <c r="CW791" i="11"/>
  <c r="CW784" i="11"/>
  <c r="CW775" i="11"/>
  <c r="CW774" i="11"/>
  <c r="CW770" i="11"/>
  <c r="CW765" i="11"/>
  <c r="CW781" i="11"/>
  <c r="CW779" i="11"/>
  <c r="CW778" i="11"/>
  <c r="CW746" i="11"/>
  <c r="CW741" i="11"/>
  <c r="CW728" i="11"/>
  <c r="CW723" i="11"/>
  <c r="CW719" i="11"/>
  <c r="CW766" i="11"/>
  <c r="CW758" i="11"/>
  <c r="CW750" i="11"/>
  <c r="CW736" i="11"/>
  <c r="CW732" i="11"/>
  <c r="CW727" i="11"/>
  <c r="CW771" i="11"/>
  <c r="CW762" i="11"/>
  <c r="CW760" i="11"/>
  <c r="CW749" i="11"/>
  <c r="CW740" i="11"/>
  <c r="CW731" i="11"/>
  <c r="CW722" i="11"/>
  <c r="CW714" i="11"/>
  <c r="CW767" i="11"/>
  <c r="CW756" i="11"/>
  <c r="CW753" i="11"/>
  <c r="CW748" i="11"/>
  <c r="CW761" i="11"/>
  <c r="CW752" i="11"/>
  <c r="CW738" i="11"/>
  <c r="CW757" i="11"/>
  <c r="CW747" i="11"/>
  <c r="CW742" i="11"/>
  <c r="CW776" i="11"/>
  <c r="CW751" i="11"/>
  <c r="CW737" i="11"/>
  <c r="CW733" i="11"/>
  <c r="CW724" i="11"/>
  <c r="CW743" i="11"/>
  <c r="CW687" i="11"/>
  <c r="CW739" i="11"/>
  <c r="CW710" i="11"/>
  <c r="CW706" i="11"/>
  <c r="CW702" i="11"/>
  <c r="CW730" i="11"/>
  <c r="CW729" i="11"/>
  <c r="CW726" i="11"/>
  <c r="CW725" i="11"/>
  <c r="CW721" i="11"/>
  <c r="CW720" i="11"/>
  <c r="CW717" i="11"/>
  <c r="CW716" i="11"/>
  <c r="CW735" i="11"/>
  <c r="CW713" i="11"/>
  <c r="CW734" i="11"/>
  <c r="CW712" i="11"/>
  <c r="CW708" i="11"/>
  <c r="CW704" i="11"/>
  <c r="CW700" i="11"/>
  <c r="CW696" i="11"/>
  <c r="CW692" i="11"/>
  <c r="CW699" i="11"/>
  <c r="CW698" i="11"/>
  <c r="CW685" i="11"/>
  <c r="CW656" i="11"/>
  <c r="CW705" i="11"/>
  <c r="CW694" i="11"/>
  <c r="CW680" i="11"/>
  <c r="CW676" i="11"/>
  <c r="CW672" i="11"/>
  <c r="CW668" i="11"/>
  <c r="CW664" i="11"/>
  <c r="CW660" i="11"/>
  <c r="CW690" i="11"/>
  <c r="CW655" i="11"/>
  <c r="CW651" i="11"/>
  <c r="CW701" i="11"/>
  <c r="CW686" i="11"/>
  <c r="CW683" i="11"/>
  <c r="CW679" i="11"/>
  <c r="CW675" i="11"/>
  <c r="CW688" i="11"/>
  <c r="CW695" i="11"/>
  <c r="CW684" i="11"/>
  <c r="CW682" i="11"/>
  <c r="CW678" i="11"/>
  <c r="CW674" i="11"/>
  <c r="CW709" i="11"/>
  <c r="CW697" i="11"/>
  <c r="CW691" i="11"/>
  <c r="CW693" i="11"/>
  <c r="CW689" i="11"/>
  <c r="CW681" i="11"/>
  <c r="CW677" i="11"/>
  <c r="CW673" i="11"/>
  <c r="CW669" i="11"/>
  <c r="CW665" i="11"/>
  <c r="CW661" i="11"/>
  <c r="CW657" i="11"/>
  <c r="CW659" i="11"/>
  <c r="CW658" i="11"/>
  <c r="CW646" i="11"/>
  <c r="CW642" i="11"/>
  <c r="CW638" i="11"/>
  <c r="CW634" i="11"/>
  <c r="CW630" i="11"/>
  <c r="CW626" i="11"/>
  <c r="CW653" i="11"/>
  <c r="CW645" i="11"/>
  <c r="CW641" i="11"/>
  <c r="CW637" i="11"/>
  <c r="CW633" i="11"/>
  <c r="CW629" i="11"/>
  <c r="CW625" i="11"/>
  <c r="CW671" i="11"/>
  <c r="CW670" i="11"/>
  <c r="CW654" i="11"/>
  <c r="CW649" i="11"/>
  <c r="CW644" i="11"/>
  <c r="CW650" i="11"/>
  <c r="CW667" i="11"/>
  <c r="CW666" i="11"/>
  <c r="CW662" i="11"/>
  <c r="CW652" i="11"/>
  <c r="CW648" i="11"/>
  <c r="CW643" i="11"/>
  <c r="CW639" i="11"/>
  <c r="CW635" i="11"/>
  <c r="CW631" i="11"/>
  <c r="CW627" i="11"/>
  <c r="CW623" i="11"/>
  <c r="CW614" i="11"/>
  <c r="CW610" i="11"/>
  <c r="CW605" i="11"/>
  <c r="CW597" i="11"/>
  <c r="CW593" i="11"/>
  <c r="CW584" i="11"/>
  <c r="CW609" i="11"/>
  <c r="CW632" i="11"/>
  <c r="CW620" i="11"/>
  <c r="CW618" i="11"/>
  <c r="CW615" i="11"/>
  <c r="CW647" i="11"/>
  <c r="CW640" i="11"/>
  <c r="CW611" i="11"/>
  <c r="CW628" i="11"/>
  <c r="CW624" i="11"/>
  <c r="CW621" i="11"/>
  <c r="CW602" i="11"/>
  <c r="CW598" i="11"/>
  <c r="CW594" i="11"/>
  <c r="CW590" i="11"/>
  <c r="CW581" i="11"/>
  <c r="CW619" i="11"/>
  <c r="CW608" i="11"/>
  <c r="CW591" i="11"/>
  <c r="CW585" i="11"/>
  <c r="CW607" i="11"/>
  <c r="CW576" i="11"/>
  <c r="CW616" i="11"/>
  <c r="CW595" i="11"/>
  <c r="CW592" i="11"/>
  <c r="CW589" i="11"/>
  <c r="CW586" i="11"/>
  <c r="CW578" i="11"/>
  <c r="CW573" i="11"/>
  <c r="CW636" i="11"/>
  <c r="CW612" i="11"/>
  <c r="CW599" i="11"/>
  <c r="CW596" i="11"/>
  <c r="CW587" i="11"/>
  <c r="CW603" i="11"/>
  <c r="CW582" i="11"/>
  <c r="CW572" i="11"/>
  <c r="CW569" i="11"/>
  <c r="CW565" i="11"/>
  <c r="CW604" i="11"/>
  <c r="CW577" i="11"/>
  <c r="CW555" i="11"/>
  <c r="CW575" i="11"/>
  <c r="CW566" i="11"/>
  <c r="CW563" i="11"/>
  <c r="CW559" i="11"/>
  <c r="CW583" i="11"/>
  <c r="CW568" i="11"/>
  <c r="CW554" i="11"/>
  <c r="CW545" i="11"/>
  <c r="CW606" i="11"/>
  <c r="CW562" i="11"/>
  <c r="CW558" i="11"/>
  <c r="CW549" i="11"/>
  <c r="CW540" i="11"/>
  <c r="CW574" i="11"/>
  <c r="CW553" i="11"/>
  <c r="CW548" i="11"/>
  <c r="CW544" i="11"/>
  <c r="CW579" i="11"/>
  <c r="CW567" i="11"/>
  <c r="CW561" i="11"/>
  <c r="CW557" i="11"/>
  <c r="CW543" i="11"/>
  <c r="CW539" i="11"/>
  <c r="CW535" i="11"/>
  <c r="CW531" i="11"/>
  <c r="CW527" i="11"/>
  <c r="CW523" i="11"/>
  <c r="CW519" i="11"/>
  <c r="CW515" i="11"/>
  <c r="CW570" i="11"/>
  <c r="CW552" i="11"/>
  <c r="CW524" i="11"/>
  <c r="CW518" i="11"/>
  <c r="CW514" i="11"/>
  <c r="CW542" i="11"/>
  <c r="CW529" i="11"/>
  <c r="CW520" i="11"/>
  <c r="CW541" i="11"/>
  <c r="CW525" i="11"/>
  <c r="CW516" i="11"/>
  <c r="CW513" i="11"/>
  <c r="CW488" i="11"/>
  <c r="CW551" i="11"/>
  <c r="CW532" i="11"/>
  <c r="CW530" i="11"/>
  <c r="CW521" i="11"/>
  <c r="CW556" i="11"/>
  <c r="CW550" i="11"/>
  <c r="CW546" i="11"/>
  <c r="CW533" i="11"/>
  <c r="CW517" i="11"/>
  <c r="CW560" i="11"/>
  <c r="CW503" i="11"/>
  <c r="CW499" i="11"/>
  <c r="CW495" i="11"/>
  <c r="CW508" i="11"/>
  <c r="CW506" i="11"/>
  <c r="CW504" i="11"/>
  <c r="CW487" i="11"/>
  <c r="CW470" i="11"/>
  <c r="CW466" i="11"/>
  <c r="CW498" i="11"/>
  <c r="CW489" i="11"/>
  <c r="CW537" i="11"/>
  <c r="CW522" i="11"/>
  <c r="CW507" i="11"/>
  <c r="CW486" i="11"/>
  <c r="CW485" i="11"/>
  <c r="CW481" i="11"/>
  <c r="CW534" i="11"/>
  <c r="CW511" i="11"/>
  <c r="CW510" i="11"/>
  <c r="CW505" i="11"/>
  <c r="CW496" i="11"/>
  <c r="CW472" i="11"/>
  <c r="CW468" i="11"/>
  <c r="CW464" i="11"/>
  <c r="CW564" i="11"/>
  <c r="CW512" i="11"/>
  <c r="CW501" i="11"/>
  <c r="CW494" i="11"/>
  <c r="CW484" i="11"/>
  <c r="CW480" i="11"/>
  <c r="CW476" i="11"/>
  <c r="CW459" i="11"/>
  <c r="CW454" i="11"/>
  <c r="CW450" i="11"/>
  <c r="CW446" i="11"/>
  <c r="CW442" i="11"/>
  <c r="CW438" i="11"/>
  <c r="CW434" i="11"/>
  <c r="CW536" i="11"/>
  <c r="CW490" i="11"/>
  <c r="CW471" i="11"/>
  <c r="CW467" i="11"/>
  <c r="CW463" i="11"/>
  <c r="CW526" i="11"/>
  <c r="CW483" i="11"/>
  <c r="CW479" i="11"/>
  <c r="CW475" i="11"/>
  <c r="CW458" i="11"/>
  <c r="CW453" i="11"/>
  <c r="CW449" i="11"/>
  <c r="CW445" i="11"/>
  <c r="CW538" i="11"/>
  <c r="CW469" i="11"/>
  <c r="CW436" i="11"/>
  <c r="CW474" i="11"/>
  <c r="CW473" i="11"/>
  <c r="CW455" i="11"/>
  <c r="CW447" i="11"/>
  <c r="CW439" i="11"/>
  <c r="CW430" i="11"/>
  <c r="CW426" i="11"/>
  <c r="CW422" i="11"/>
  <c r="CW418" i="11"/>
  <c r="CW414" i="11"/>
  <c r="CW441" i="11"/>
  <c r="CW478" i="11"/>
  <c r="CW433" i="11"/>
  <c r="CW429" i="11"/>
  <c r="CW425" i="11"/>
  <c r="CW417" i="11"/>
  <c r="CW413" i="11"/>
  <c r="CW409" i="11"/>
  <c r="CW401" i="11"/>
  <c r="CW380" i="11"/>
  <c r="CW493" i="11"/>
  <c r="CW477" i="11"/>
  <c r="CW456" i="11"/>
  <c r="CW448" i="11"/>
  <c r="CW443" i="11"/>
  <c r="CW435" i="11"/>
  <c r="CW384" i="11"/>
  <c r="CW460" i="11"/>
  <c r="CW457" i="11"/>
  <c r="CW440" i="11"/>
  <c r="CW432" i="11"/>
  <c r="CW428" i="11"/>
  <c r="CW424" i="11"/>
  <c r="CW420" i="11"/>
  <c r="CW416" i="11"/>
  <c r="CW412" i="11"/>
  <c r="CW408" i="11"/>
  <c r="CW404" i="11"/>
  <c r="CW502" i="11"/>
  <c r="CW500" i="11"/>
  <c r="CW482" i="11"/>
  <c r="CW452" i="11"/>
  <c r="CW444" i="11"/>
  <c r="CW399" i="11"/>
  <c r="CW395" i="11"/>
  <c r="CW391" i="11"/>
  <c r="CW387" i="11"/>
  <c r="CW465" i="11"/>
  <c r="CW462" i="11"/>
  <c r="CW461" i="11"/>
  <c r="CW451" i="11"/>
  <c r="CW431" i="11"/>
  <c r="CW427" i="11"/>
  <c r="CW423" i="11"/>
  <c r="CW419" i="11"/>
  <c r="CW415" i="11"/>
  <c r="CW411" i="11"/>
  <c r="CW407" i="11"/>
  <c r="CW403" i="11"/>
  <c r="CW382" i="11"/>
  <c r="CW394" i="11"/>
  <c r="CW379" i="11"/>
  <c r="CW374" i="11"/>
  <c r="CW370" i="11"/>
  <c r="CW351" i="11"/>
  <c r="CW342" i="11"/>
  <c r="CW337" i="11"/>
  <c r="CW319" i="11"/>
  <c r="CW315" i="11"/>
  <c r="CW306" i="11"/>
  <c r="CW302" i="11"/>
  <c r="CW402" i="11"/>
  <c r="CW365" i="11"/>
  <c r="CW361" i="11"/>
  <c r="CW356" i="11"/>
  <c r="CW350" i="11"/>
  <c r="CW346" i="11"/>
  <c r="CW327" i="11"/>
  <c r="CW323" i="11"/>
  <c r="CW314" i="11"/>
  <c r="CW301" i="11"/>
  <c r="CW297" i="11"/>
  <c r="CW292" i="11"/>
  <c r="CW288" i="11"/>
  <c r="CW284" i="11"/>
  <c r="CW398" i="11"/>
  <c r="CW369" i="11"/>
  <c r="CW355" i="11"/>
  <c r="CW341" i="11"/>
  <c r="CW336" i="11"/>
  <c r="CW331" i="11"/>
  <c r="CW318" i="11"/>
  <c r="CW385" i="11"/>
  <c r="CW381" i="11"/>
  <c r="CW364" i="11"/>
  <c r="CW360" i="11"/>
  <c r="CW354" i="11"/>
  <c r="CW349" i="11"/>
  <c r="CW335" i="11"/>
  <c r="CW326" i="11"/>
  <c r="CW322" i="11"/>
  <c r="CW313" i="11"/>
  <c r="CW386" i="11"/>
  <c r="CW368" i="11"/>
  <c r="CW344" i="11"/>
  <c r="CW340" i="11"/>
  <c r="CW334" i="11"/>
  <c r="CW330" i="11"/>
  <c r="CW321" i="11"/>
  <c r="CW317" i="11"/>
  <c r="CW410" i="11"/>
  <c r="CW367" i="11"/>
  <c r="CW363" i="11"/>
  <c r="CW358" i="11"/>
  <c r="CW353" i="11"/>
  <c r="CW348" i="11"/>
  <c r="CW400" i="11"/>
  <c r="CW390" i="11"/>
  <c r="CW378" i="11"/>
  <c r="CW375" i="11"/>
  <c r="CW371" i="11"/>
  <c r="CW343" i="11"/>
  <c r="CW338" i="11"/>
  <c r="CW329" i="11"/>
  <c r="CW406" i="11"/>
  <c r="CW362" i="11"/>
  <c r="CW357" i="11"/>
  <c r="CW347" i="11"/>
  <c r="CW328" i="11"/>
  <c r="CW324" i="11"/>
  <c r="CW311" i="11"/>
  <c r="CW298" i="11"/>
  <c r="CW293" i="11"/>
  <c r="CW289" i="11"/>
  <c r="CW294" i="11"/>
  <c r="CW283" i="11"/>
  <c r="CW277" i="11"/>
  <c r="CW273" i="11"/>
  <c r="CW264" i="11"/>
  <c r="CW260" i="11"/>
  <c r="CW256" i="11"/>
  <c r="CW252" i="11"/>
  <c r="CW248" i="11"/>
  <c r="CW239" i="11"/>
  <c r="CW230" i="11"/>
  <c r="CW325" i="11"/>
  <c r="CW316" i="11"/>
  <c r="CW307" i="11"/>
  <c r="CW304" i="11"/>
  <c r="CW303" i="11"/>
  <c r="CW300" i="11"/>
  <c r="CW299" i="11"/>
  <c r="CW281" i="11"/>
  <c r="CW272" i="11"/>
  <c r="CW268" i="11"/>
  <c r="CW243" i="11"/>
  <c r="CW238" i="11"/>
  <c r="CW234" i="11"/>
  <c r="CW225" i="11"/>
  <c r="CW217" i="11"/>
  <c r="CW213" i="11"/>
  <c r="CW295" i="11"/>
  <c r="CW291" i="11"/>
  <c r="CW290" i="11"/>
  <c r="CW267" i="11"/>
  <c r="CW263" i="11"/>
  <c r="CW259" i="11"/>
  <c r="CW255" i="11"/>
  <c r="CW251" i="11"/>
  <c r="CW233" i="11"/>
  <c r="CW229" i="11"/>
  <c r="CW200" i="11"/>
  <c r="CW191" i="11"/>
  <c r="CW312" i="11"/>
  <c r="CW309" i="11"/>
  <c r="CW308" i="11"/>
  <c r="CW296" i="11"/>
  <c r="CW287" i="11"/>
  <c r="CW282" i="11"/>
  <c r="CW279" i="11"/>
  <c r="CW275" i="11"/>
  <c r="CW262" i="11"/>
  <c r="CW258" i="11"/>
  <c r="CW254" i="11"/>
  <c r="CW270" i="11"/>
  <c r="CW280" i="11"/>
  <c r="CW274" i="11"/>
  <c r="CW265" i="11"/>
  <c r="CW261" i="11"/>
  <c r="CW257" i="11"/>
  <c r="CW286" i="11"/>
  <c r="CW269" i="11"/>
  <c r="CW244" i="11"/>
  <c r="CW235" i="11"/>
  <c r="CW226" i="11"/>
  <c r="CW222" i="11"/>
  <c r="CW228" i="11"/>
  <c r="CW227" i="11"/>
  <c r="CW215" i="11"/>
  <c r="CW211" i="11"/>
  <c r="CW205" i="11"/>
  <c r="CW193" i="11"/>
  <c r="CW190" i="11"/>
  <c r="CW185" i="11"/>
  <c r="CW176" i="11"/>
  <c r="CW167" i="11"/>
  <c r="CW253" i="11"/>
  <c r="CW246" i="11"/>
  <c r="CW245" i="11"/>
  <c r="CW240" i="11"/>
  <c r="CW237" i="11"/>
  <c r="CW236" i="11"/>
  <c r="CW196" i="11"/>
  <c r="CW180" i="11"/>
  <c r="CW157" i="11"/>
  <c r="CW153" i="11"/>
  <c r="CW148" i="11"/>
  <c r="CW144" i="11"/>
  <c r="CW139" i="11"/>
  <c r="CW135" i="11"/>
  <c r="CW122" i="11"/>
  <c r="CW118" i="11"/>
  <c r="CW113" i="11"/>
  <c r="CW232" i="11"/>
  <c r="CW224" i="11"/>
  <c r="CW223" i="11"/>
  <c r="CW220" i="11"/>
  <c r="CW219" i="11"/>
  <c r="CW203" i="11"/>
  <c r="CW199" i="11"/>
  <c r="CW188" i="11"/>
  <c r="CW175" i="11"/>
  <c r="CW166" i="11"/>
  <c r="CW250" i="11"/>
  <c r="CW249" i="11"/>
  <c r="CW242" i="11"/>
  <c r="CW241" i="11"/>
  <c r="CW212" i="11"/>
  <c r="CW201" i="11"/>
  <c r="CW187" i="11"/>
  <c r="CW160" i="11"/>
  <c r="CW214" i="11"/>
  <c r="CW192" i="11"/>
  <c r="CW182" i="11"/>
  <c r="CW178" i="11"/>
  <c r="CW173" i="11"/>
  <c r="CW169" i="11"/>
  <c r="CW164" i="11"/>
  <c r="CW155" i="11"/>
  <c r="CW151" i="11"/>
  <c r="CW146" i="11"/>
  <c r="CW141" i="11"/>
  <c r="CW137" i="11"/>
  <c r="CW133" i="11"/>
  <c r="CW120" i="11"/>
  <c r="CW210" i="11"/>
  <c r="CW207" i="11"/>
  <c r="CW197" i="11"/>
  <c r="CW177" i="11"/>
  <c r="CW168" i="11"/>
  <c r="CW163" i="11"/>
  <c r="CW159" i="11"/>
  <c r="CW150" i="11"/>
  <c r="CW128" i="11"/>
  <c r="CW202" i="11"/>
  <c r="CW181" i="11"/>
  <c r="CW172" i="11"/>
  <c r="CW206" i="11"/>
  <c r="CW136" i="11"/>
  <c r="CW130" i="11"/>
  <c r="CW127" i="11"/>
  <c r="CW121" i="11"/>
  <c r="CW109" i="11"/>
  <c r="CW119" i="11"/>
  <c r="CW106" i="11"/>
  <c r="CW93" i="11"/>
  <c r="CW89" i="11"/>
  <c r="CW81" i="11"/>
  <c r="CW77" i="11"/>
  <c r="CW73" i="11"/>
  <c r="CW147" i="11"/>
  <c r="CW140" i="11"/>
  <c r="CW117" i="11"/>
  <c r="CW114" i="11"/>
  <c r="CW108" i="11"/>
  <c r="CW174" i="11"/>
  <c r="CW156" i="11"/>
  <c r="CW125" i="11"/>
  <c r="CW123" i="11"/>
  <c r="CW112" i="11"/>
  <c r="CW104" i="11"/>
  <c r="CW100" i="11"/>
  <c r="CW96" i="11"/>
  <c r="CW92" i="11"/>
  <c r="CW162" i="11"/>
  <c r="CW158" i="11"/>
  <c r="CW152" i="11"/>
  <c r="CW134" i="11"/>
  <c r="CW111" i="11"/>
  <c r="CW145" i="11"/>
  <c r="CW126" i="11"/>
  <c r="CW107" i="11"/>
  <c r="CW103" i="11"/>
  <c r="CW99" i="11"/>
  <c r="CW95" i="11"/>
  <c r="CW87" i="11"/>
  <c r="CW83" i="11"/>
  <c r="CW79" i="11"/>
  <c r="CW75" i="11"/>
  <c r="CW71" i="11"/>
  <c r="CW67" i="11"/>
  <c r="CW65" i="11"/>
  <c r="CW61" i="11"/>
  <c r="CW57" i="11"/>
  <c r="CW53" i="11"/>
  <c r="CW49" i="11"/>
  <c r="CW45" i="11"/>
  <c r="CW41" i="11"/>
  <c r="CW183" i="11"/>
  <c r="CW165" i="11"/>
  <c r="CW138" i="11"/>
  <c r="CW132" i="11"/>
  <c r="CW129" i="11"/>
  <c r="CW194" i="11"/>
  <c r="CW102" i="11"/>
  <c r="CW98" i="11"/>
  <c r="CW94" i="11"/>
  <c r="CW86" i="11"/>
  <c r="CW82" i="11"/>
  <c r="CW78" i="11"/>
  <c r="CW74" i="11"/>
  <c r="CW66" i="11"/>
  <c r="CW58" i="11"/>
  <c r="CW54" i="11"/>
  <c r="CW46" i="11"/>
  <c r="CW42" i="11"/>
  <c r="CW84" i="11"/>
  <c r="CW25" i="11"/>
  <c r="CW14" i="11"/>
  <c r="CW12" i="11"/>
  <c r="CW11" i="11"/>
  <c r="CW37" i="11"/>
  <c r="CW30" i="11"/>
  <c r="CW26" i="11"/>
  <c r="CW13" i="11"/>
  <c r="CW64" i="11"/>
  <c r="CW63" i="11"/>
  <c r="CW60" i="11"/>
  <c r="CW59" i="11"/>
  <c r="CW55" i="11"/>
  <c r="CW39" i="11"/>
  <c r="CW38" i="11"/>
  <c r="CW9" i="11"/>
  <c r="CW40" i="11"/>
  <c r="CW35" i="11"/>
  <c r="CW31" i="11"/>
  <c r="CW27" i="11"/>
  <c r="CW21" i="11"/>
  <c r="CW52" i="11"/>
  <c r="CW51" i="11"/>
  <c r="CW48" i="11"/>
  <c r="CW47" i="11"/>
  <c r="CW20" i="11"/>
  <c r="CW10" i="11"/>
  <c r="CW88" i="11"/>
  <c r="CW69" i="11"/>
  <c r="CW68" i="11"/>
  <c r="CW32" i="11"/>
  <c r="CW19" i="11"/>
  <c r="CW23" i="11"/>
  <c r="CW18" i="11"/>
  <c r="CW36" i="11"/>
  <c r="CW33" i="11"/>
  <c r="CW29" i="11"/>
  <c r="CW24" i="11"/>
  <c r="CW15" i="11"/>
  <c r="CW8" i="11"/>
  <c r="CX972" i="11"/>
  <c r="CX971" i="11"/>
  <c r="CX970" i="11"/>
  <c r="CX968" i="11"/>
  <c r="CX969" i="11"/>
  <c r="CX962" i="11"/>
  <c r="CX967" i="11"/>
  <c r="CX963" i="11"/>
  <c r="CX961" i="11"/>
  <c r="CX959" i="11"/>
  <c r="CX950" i="11"/>
  <c r="CX966" i="11"/>
  <c r="CX965" i="11"/>
  <c r="CX958" i="11"/>
  <c r="CX954" i="11"/>
  <c r="CX952" i="11"/>
  <c r="CX957" i="11"/>
  <c r="CX956" i="11"/>
  <c r="CX960" i="11"/>
  <c r="CX951" i="11"/>
  <c r="CX949" i="11"/>
  <c r="CX947" i="11"/>
  <c r="CX945" i="11"/>
  <c r="CX944" i="11"/>
  <c r="CX943" i="11"/>
  <c r="CX948" i="11"/>
  <c r="CX942" i="11"/>
  <c r="CX940" i="11"/>
  <c r="CX939" i="11"/>
  <c r="CX938" i="11"/>
  <c r="CX936" i="11"/>
  <c r="CX935" i="11"/>
  <c r="CX934" i="11"/>
  <c r="CX933" i="11"/>
  <c r="CX953" i="11"/>
  <c r="CX931" i="11"/>
  <c r="CX932" i="11"/>
  <c r="CX941" i="11"/>
  <c r="CX924" i="11"/>
  <c r="CX918" i="11"/>
  <c r="CX925" i="11"/>
  <c r="CX923" i="11"/>
  <c r="CX926" i="11"/>
  <c r="CX927" i="11"/>
  <c r="CX922" i="11"/>
  <c r="CX930" i="11"/>
  <c r="CX929" i="11"/>
  <c r="CX921" i="11"/>
  <c r="CX920" i="11"/>
  <c r="CX912" i="11"/>
  <c r="CX906" i="11"/>
  <c r="CX888" i="11"/>
  <c r="CX917" i="11"/>
  <c r="CX911" i="11"/>
  <c r="CX909" i="11"/>
  <c r="CX916" i="11"/>
  <c r="CX915" i="11"/>
  <c r="CX914" i="11"/>
  <c r="CX913" i="11"/>
  <c r="CX907" i="11"/>
  <c r="CX905" i="11"/>
  <c r="CX904" i="11"/>
  <c r="CX903" i="11"/>
  <c r="CX902" i="11"/>
  <c r="CX908" i="11"/>
  <c r="CX897" i="11"/>
  <c r="CX893" i="11"/>
  <c r="CX887" i="11"/>
  <c r="CX881" i="11"/>
  <c r="CX877" i="11"/>
  <c r="CX873" i="11"/>
  <c r="CX869" i="11"/>
  <c r="CX900" i="11"/>
  <c r="CX889" i="11"/>
  <c r="CX895" i="11"/>
  <c r="CX876" i="11"/>
  <c r="CX898" i="11"/>
  <c r="CX892" i="11"/>
  <c r="CX896" i="11"/>
  <c r="CX899" i="11"/>
  <c r="CX891" i="11"/>
  <c r="CX894" i="11"/>
  <c r="CX890" i="11"/>
  <c r="CX868" i="11"/>
  <c r="CX859" i="11"/>
  <c r="CX846" i="11"/>
  <c r="CX870" i="11"/>
  <c r="CX866" i="11"/>
  <c r="CX858" i="11"/>
  <c r="CX854" i="11"/>
  <c r="CX850" i="11"/>
  <c r="CX886" i="11"/>
  <c r="CX862" i="11"/>
  <c r="CX878" i="11"/>
  <c r="CX871" i="11"/>
  <c r="CX874" i="11"/>
  <c r="CX883" i="11"/>
  <c r="CX882" i="11"/>
  <c r="CX875" i="11"/>
  <c r="CX855" i="11"/>
  <c r="CX851" i="11"/>
  <c r="CX841" i="11"/>
  <c r="CX828" i="11"/>
  <c r="CX824" i="11"/>
  <c r="CX849" i="11"/>
  <c r="CX840" i="11"/>
  <c r="CX836" i="11"/>
  <c r="CX832" i="11"/>
  <c r="CX867" i="11"/>
  <c r="CX844" i="11"/>
  <c r="CX831" i="11"/>
  <c r="CX861" i="11"/>
  <c r="CX860" i="11"/>
  <c r="CX857" i="11"/>
  <c r="CX856" i="11"/>
  <c r="CX845" i="11"/>
  <c r="CX865" i="11"/>
  <c r="CX853" i="11"/>
  <c r="CX852" i="11"/>
  <c r="CX848" i="11"/>
  <c r="CX833" i="11"/>
  <c r="CX820" i="11"/>
  <c r="CX827" i="11"/>
  <c r="CX818" i="11"/>
  <c r="CX814" i="11"/>
  <c r="CX813" i="11"/>
  <c r="CX809" i="11"/>
  <c r="CX805" i="11"/>
  <c r="CX800" i="11"/>
  <c r="CX796" i="11"/>
  <c r="CX792" i="11"/>
  <c r="CX817" i="11"/>
  <c r="CX804" i="11"/>
  <c r="CX823" i="11"/>
  <c r="CX812" i="11"/>
  <c r="CX816" i="11"/>
  <c r="CX807" i="11"/>
  <c r="CX839" i="11"/>
  <c r="CX838" i="11"/>
  <c r="CX835" i="11"/>
  <c r="CX834" i="11"/>
  <c r="CX830" i="11"/>
  <c r="CX822" i="11"/>
  <c r="CX810" i="11"/>
  <c r="CX806" i="11"/>
  <c r="CX801" i="11"/>
  <c r="CX797" i="11"/>
  <c r="CX793" i="11"/>
  <c r="CX789" i="11"/>
  <c r="CX808" i="11"/>
  <c r="CX795" i="11"/>
  <c r="CX794" i="11"/>
  <c r="CX785" i="11"/>
  <c r="CX780" i="11"/>
  <c r="CX815" i="11"/>
  <c r="CX826" i="11"/>
  <c r="CX819" i="11"/>
  <c r="CX803" i="11"/>
  <c r="CX802" i="11"/>
  <c r="CX799" i="11"/>
  <c r="CX798" i="11"/>
  <c r="CX790" i="11"/>
  <c r="CX786" i="11"/>
  <c r="CX781" i="11"/>
  <c r="CX777" i="11"/>
  <c r="CX787" i="11"/>
  <c r="CX783" i="11"/>
  <c r="CX772" i="11"/>
  <c r="CX768" i="11"/>
  <c r="CX763" i="11"/>
  <c r="CX759" i="11"/>
  <c r="CX755" i="11"/>
  <c r="CX776" i="11"/>
  <c r="CX791" i="11"/>
  <c r="CX784" i="11"/>
  <c r="CX782" i="11"/>
  <c r="CX774" i="11"/>
  <c r="CX779" i="11"/>
  <c r="CX773" i="11"/>
  <c r="CX775" i="11"/>
  <c r="CX766" i="11"/>
  <c r="CX758" i="11"/>
  <c r="CX750" i="11"/>
  <c r="CX736" i="11"/>
  <c r="CX732" i="11"/>
  <c r="CX727" i="11"/>
  <c r="CX771" i="11"/>
  <c r="CX762" i="11"/>
  <c r="CX760" i="11"/>
  <c r="CX749" i="11"/>
  <c r="CX740" i="11"/>
  <c r="CX731" i="11"/>
  <c r="CX722" i="11"/>
  <c r="CX714" i="11"/>
  <c r="CX767" i="11"/>
  <c r="CX756" i="11"/>
  <c r="CX753" i="11"/>
  <c r="CX739" i="11"/>
  <c r="CX735" i="11"/>
  <c r="CX726" i="11"/>
  <c r="CX748" i="11"/>
  <c r="CX761" i="11"/>
  <c r="CX752" i="11"/>
  <c r="CX764" i="11"/>
  <c r="CX757" i="11"/>
  <c r="CX747" i="11"/>
  <c r="CX742" i="11"/>
  <c r="CX769" i="11"/>
  <c r="CX765" i="11"/>
  <c r="CX751" i="11"/>
  <c r="CX737" i="11"/>
  <c r="CX733" i="11"/>
  <c r="CX778" i="11"/>
  <c r="CX770" i="11"/>
  <c r="CX746" i="11"/>
  <c r="CX741" i="11"/>
  <c r="CX728" i="11"/>
  <c r="CX723" i="11"/>
  <c r="CX719" i="11"/>
  <c r="CX699" i="11"/>
  <c r="CX695" i="11"/>
  <c r="CX691" i="11"/>
  <c r="CX738" i="11"/>
  <c r="CX710" i="11"/>
  <c r="CX730" i="11"/>
  <c r="CX729" i="11"/>
  <c r="CX725" i="11"/>
  <c r="CX724" i="11"/>
  <c r="CX721" i="11"/>
  <c r="CX720" i="11"/>
  <c r="CX717" i="11"/>
  <c r="CX716" i="11"/>
  <c r="CX713" i="11"/>
  <c r="CX709" i="11"/>
  <c r="CX705" i="11"/>
  <c r="CX701" i="11"/>
  <c r="CX734" i="11"/>
  <c r="CX712" i="11"/>
  <c r="CX743" i="11"/>
  <c r="CX687" i="11"/>
  <c r="CX700" i="11"/>
  <c r="CX694" i="11"/>
  <c r="CX680" i="11"/>
  <c r="CX676" i="11"/>
  <c r="CX672" i="11"/>
  <c r="CX668" i="11"/>
  <c r="CX664" i="11"/>
  <c r="CX660" i="11"/>
  <c r="CX706" i="11"/>
  <c r="CX696" i="11"/>
  <c r="CX690" i="11"/>
  <c r="CX655" i="11"/>
  <c r="CX651" i="11"/>
  <c r="CX692" i="11"/>
  <c r="CX686" i="11"/>
  <c r="CX683" i="11"/>
  <c r="CX679" i="11"/>
  <c r="CX675" i="11"/>
  <c r="CX671" i="11"/>
  <c r="CX667" i="11"/>
  <c r="CX659" i="11"/>
  <c r="CX702" i="11"/>
  <c r="CX688" i="11"/>
  <c r="CX708" i="11"/>
  <c r="CX684" i="11"/>
  <c r="CX682" i="11"/>
  <c r="CX678" i="11"/>
  <c r="CX697" i="11"/>
  <c r="CX704" i="11"/>
  <c r="CX693" i="11"/>
  <c r="CX689" i="11"/>
  <c r="CX681" i="11"/>
  <c r="CX677" i="11"/>
  <c r="CX698" i="11"/>
  <c r="CX685" i="11"/>
  <c r="CX656" i="11"/>
  <c r="CX653" i="11"/>
  <c r="CX612" i="11"/>
  <c r="CX673" i="11"/>
  <c r="CX645" i="11"/>
  <c r="CX641" i="11"/>
  <c r="CX637" i="11"/>
  <c r="CX633" i="11"/>
  <c r="CX629" i="11"/>
  <c r="CX625" i="11"/>
  <c r="CX674" i="11"/>
  <c r="CX670" i="11"/>
  <c r="CX669" i="11"/>
  <c r="CX650" i="11"/>
  <c r="CX666" i="11"/>
  <c r="CX665" i="11"/>
  <c r="CX662" i="11"/>
  <c r="CX661" i="11"/>
  <c r="CX652" i="11"/>
  <c r="CX648" i="11"/>
  <c r="CX643" i="11"/>
  <c r="CX647" i="11"/>
  <c r="CX618" i="11"/>
  <c r="CX630" i="11"/>
  <c r="CX609" i="11"/>
  <c r="CX579" i="11"/>
  <c r="CX575" i="11"/>
  <c r="CX632" i="11"/>
  <c r="CX631" i="11"/>
  <c r="CX620" i="11"/>
  <c r="CX615" i="11"/>
  <c r="CX604" i="11"/>
  <c r="CX596" i="11"/>
  <c r="CX592" i="11"/>
  <c r="CX649" i="11"/>
  <c r="CX638" i="11"/>
  <c r="CX623" i="11"/>
  <c r="CX608" i="11"/>
  <c r="CX646" i="11"/>
  <c r="CX640" i="11"/>
  <c r="CX639" i="11"/>
  <c r="CX626" i="11"/>
  <c r="CX654" i="11"/>
  <c r="CX628" i="11"/>
  <c r="CX627" i="11"/>
  <c r="CX616" i="11"/>
  <c r="CX658" i="11"/>
  <c r="CX644" i="11"/>
  <c r="CX634" i="11"/>
  <c r="CX624" i="11"/>
  <c r="CX636" i="11"/>
  <c r="CX635" i="11"/>
  <c r="CX619" i="11"/>
  <c r="CX614" i="11"/>
  <c r="CX606" i="11"/>
  <c r="CX589" i="11"/>
  <c r="CX585" i="11"/>
  <c r="CX607" i="11"/>
  <c r="CX594" i="11"/>
  <c r="CX610" i="11"/>
  <c r="CX595" i="11"/>
  <c r="CX586" i="11"/>
  <c r="CX581" i="11"/>
  <c r="CX578" i="11"/>
  <c r="CX573" i="11"/>
  <c r="CX605" i="11"/>
  <c r="CX598" i="11"/>
  <c r="CX657" i="11"/>
  <c r="CX602" i="11"/>
  <c r="CX599" i="11"/>
  <c r="CX587" i="11"/>
  <c r="CX584" i="11"/>
  <c r="CX642" i="11"/>
  <c r="CX621" i="11"/>
  <c r="CX611" i="11"/>
  <c r="CX603" i="11"/>
  <c r="CX582" i="11"/>
  <c r="CX593" i="11"/>
  <c r="CX577" i="11"/>
  <c r="CX574" i="11"/>
  <c r="CX597" i="11"/>
  <c r="CX591" i="11"/>
  <c r="CX566" i="11"/>
  <c r="CX563" i="11"/>
  <c r="CX559" i="11"/>
  <c r="CX583" i="11"/>
  <c r="CX568" i="11"/>
  <c r="CX554" i="11"/>
  <c r="CX590" i="11"/>
  <c r="CX562" i="11"/>
  <c r="CX558" i="11"/>
  <c r="CX549" i="11"/>
  <c r="CX540" i="11"/>
  <c r="CX565" i="11"/>
  <c r="CX553" i="11"/>
  <c r="CX548" i="11"/>
  <c r="CX544" i="11"/>
  <c r="CX567" i="11"/>
  <c r="CX561" i="11"/>
  <c r="CX557" i="11"/>
  <c r="CX543" i="11"/>
  <c r="CX539" i="11"/>
  <c r="CX535" i="11"/>
  <c r="CX531" i="11"/>
  <c r="CX527" i="11"/>
  <c r="CX576" i="11"/>
  <c r="CX572" i="11"/>
  <c r="CX570" i="11"/>
  <c r="CX552" i="11"/>
  <c r="CX569" i="11"/>
  <c r="CX564" i="11"/>
  <c r="CX560" i="11"/>
  <c r="CX556" i="11"/>
  <c r="CX551" i="11"/>
  <c r="CX542" i="11"/>
  <c r="CX538" i="11"/>
  <c r="CX534" i="11"/>
  <c r="CX530" i="11"/>
  <c r="CX526" i="11"/>
  <c r="CX522" i="11"/>
  <c r="CX518" i="11"/>
  <c r="CX529" i="11"/>
  <c r="CX520" i="11"/>
  <c r="CX541" i="11"/>
  <c r="CX525" i="11"/>
  <c r="CX516" i="11"/>
  <c r="CX513" i="11"/>
  <c r="CX532" i="11"/>
  <c r="CX521" i="11"/>
  <c r="CX504" i="11"/>
  <c r="CX500" i="11"/>
  <c r="CX496" i="11"/>
  <c r="CX550" i="11"/>
  <c r="CX546" i="11"/>
  <c r="CX533" i="11"/>
  <c r="CX523" i="11"/>
  <c r="CX517" i="11"/>
  <c r="CX545" i="11"/>
  <c r="CX519" i="11"/>
  <c r="CX555" i="11"/>
  <c r="CX536" i="11"/>
  <c r="CX515" i="11"/>
  <c r="CX511" i="11"/>
  <c r="CX507" i="11"/>
  <c r="CX514" i="11"/>
  <c r="CX502" i="11"/>
  <c r="CX493" i="11"/>
  <c r="CX482" i="11"/>
  <c r="CX478" i="11"/>
  <c r="CX474" i="11"/>
  <c r="CX537" i="11"/>
  <c r="CX486" i="11"/>
  <c r="CX485" i="11"/>
  <c r="CX481" i="11"/>
  <c r="CX510" i="11"/>
  <c r="CX505" i="11"/>
  <c r="CX503" i="11"/>
  <c r="CX512" i="11"/>
  <c r="CX501" i="11"/>
  <c r="CX499" i="11"/>
  <c r="CX494" i="11"/>
  <c r="CX488" i="11"/>
  <c r="CX484" i="11"/>
  <c r="CX480" i="11"/>
  <c r="CX476" i="11"/>
  <c r="CX490" i="11"/>
  <c r="CX471" i="11"/>
  <c r="CX467" i="11"/>
  <c r="CX463" i="11"/>
  <c r="CX483" i="11"/>
  <c r="CX479" i="11"/>
  <c r="CX475" i="11"/>
  <c r="CX458" i="11"/>
  <c r="CX453" i="11"/>
  <c r="CX508" i="11"/>
  <c r="CX506" i="11"/>
  <c r="CX495" i="11"/>
  <c r="CX487" i="11"/>
  <c r="CX470" i="11"/>
  <c r="CX466" i="11"/>
  <c r="CX462" i="11"/>
  <c r="CX473" i="11"/>
  <c r="CX468" i="11"/>
  <c r="CX455" i="11"/>
  <c r="CX447" i="11"/>
  <c r="CX439" i="11"/>
  <c r="CX430" i="11"/>
  <c r="CX426" i="11"/>
  <c r="CX422" i="11"/>
  <c r="CX418" i="11"/>
  <c r="CX472" i="11"/>
  <c r="CX445" i="11"/>
  <c r="CX441" i="11"/>
  <c r="CX433" i="11"/>
  <c r="CX429" i="11"/>
  <c r="CX425" i="11"/>
  <c r="CX417" i="11"/>
  <c r="CX413" i="11"/>
  <c r="CX409" i="11"/>
  <c r="CX489" i="11"/>
  <c r="CX477" i="11"/>
  <c r="CX459" i="11"/>
  <c r="CX456" i="11"/>
  <c r="CX450" i="11"/>
  <c r="CX448" i="11"/>
  <c r="CX443" i="11"/>
  <c r="CX438" i="11"/>
  <c r="CX435" i="11"/>
  <c r="CX384" i="11"/>
  <c r="CX460" i="11"/>
  <c r="CX457" i="11"/>
  <c r="CX454" i="11"/>
  <c r="CX440" i="11"/>
  <c r="CX432" i="11"/>
  <c r="CX428" i="11"/>
  <c r="CX424" i="11"/>
  <c r="CX420" i="11"/>
  <c r="CX416" i="11"/>
  <c r="CX412" i="11"/>
  <c r="CX408" i="11"/>
  <c r="CX404" i="11"/>
  <c r="CX400" i="11"/>
  <c r="CX379" i="11"/>
  <c r="CX498" i="11"/>
  <c r="CX452" i="11"/>
  <c r="CX446" i="11"/>
  <c r="CX444" i="11"/>
  <c r="CX465" i="11"/>
  <c r="CX461" i="11"/>
  <c r="CX451" i="11"/>
  <c r="CX442" i="11"/>
  <c r="CX434" i="11"/>
  <c r="CX431" i="11"/>
  <c r="CX427" i="11"/>
  <c r="CX423" i="11"/>
  <c r="CX419" i="11"/>
  <c r="CX415" i="11"/>
  <c r="CX411" i="11"/>
  <c r="CX407" i="11"/>
  <c r="CX403" i="11"/>
  <c r="CX382" i="11"/>
  <c r="CX524" i="11"/>
  <c r="CX469" i="11"/>
  <c r="CX464" i="11"/>
  <c r="CX449" i="11"/>
  <c r="CX436" i="11"/>
  <c r="CX398" i="11"/>
  <c r="CX394" i="11"/>
  <c r="CX390" i="11"/>
  <c r="CX386" i="11"/>
  <c r="CX402" i="11"/>
  <c r="CX365" i="11"/>
  <c r="CX361" i="11"/>
  <c r="CX356" i="11"/>
  <c r="CX350" i="11"/>
  <c r="CX346" i="11"/>
  <c r="CX327" i="11"/>
  <c r="CX323" i="11"/>
  <c r="CX314" i="11"/>
  <c r="CX301" i="11"/>
  <c r="CX297" i="11"/>
  <c r="CX292" i="11"/>
  <c r="CX288" i="11"/>
  <c r="CX395" i="11"/>
  <c r="CX380" i="11"/>
  <c r="CX369" i="11"/>
  <c r="CX355" i="11"/>
  <c r="CX341" i="11"/>
  <c r="CX336" i="11"/>
  <c r="CX331" i="11"/>
  <c r="CX318" i="11"/>
  <c r="CX385" i="11"/>
  <c r="CX381" i="11"/>
  <c r="CX364" i="11"/>
  <c r="CX360" i="11"/>
  <c r="CX354" i="11"/>
  <c r="CX349" i="11"/>
  <c r="CX335" i="11"/>
  <c r="CX326" i="11"/>
  <c r="CX322" i="11"/>
  <c r="CX313" i="11"/>
  <c r="CX309" i="11"/>
  <c r="CX300" i="11"/>
  <c r="CX296" i="11"/>
  <c r="CX291" i="11"/>
  <c r="CX287" i="11"/>
  <c r="CX283" i="11"/>
  <c r="CX414" i="11"/>
  <c r="CX399" i="11"/>
  <c r="CX368" i="11"/>
  <c r="CX344" i="11"/>
  <c r="CX340" i="11"/>
  <c r="CX334" i="11"/>
  <c r="CX330" i="11"/>
  <c r="CX321" i="11"/>
  <c r="CX317" i="11"/>
  <c r="CX410" i="11"/>
  <c r="CX367" i="11"/>
  <c r="CX363" i="11"/>
  <c r="CX358" i="11"/>
  <c r="CX353" i="11"/>
  <c r="CX348" i="11"/>
  <c r="CX325" i="11"/>
  <c r="CX387" i="11"/>
  <c r="CX378" i="11"/>
  <c r="CX375" i="11"/>
  <c r="CX371" i="11"/>
  <c r="CX343" i="11"/>
  <c r="CX338" i="11"/>
  <c r="CX329" i="11"/>
  <c r="CX406" i="11"/>
  <c r="CX362" i="11"/>
  <c r="CX357" i="11"/>
  <c r="CX347" i="11"/>
  <c r="CX328" i="11"/>
  <c r="CX401" i="11"/>
  <c r="CX391" i="11"/>
  <c r="CX374" i="11"/>
  <c r="CX370" i="11"/>
  <c r="CX351" i="11"/>
  <c r="CX342" i="11"/>
  <c r="CX337" i="11"/>
  <c r="CX319" i="11"/>
  <c r="CX315" i="11"/>
  <c r="CX306" i="11"/>
  <c r="CX302" i="11"/>
  <c r="CX316" i="11"/>
  <c r="CX307" i="11"/>
  <c r="CX304" i="11"/>
  <c r="CX303" i="11"/>
  <c r="CX299" i="11"/>
  <c r="CX298" i="11"/>
  <c r="CX281" i="11"/>
  <c r="CX272" i="11"/>
  <c r="CX268" i="11"/>
  <c r="CX243" i="11"/>
  <c r="CX238" i="11"/>
  <c r="CX234" i="11"/>
  <c r="CX225" i="11"/>
  <c r="CX217" i="11"/>
  <c r="CX295" i="11"/>
  <c r="CX290" i="11"/>
  <c r="CX289" i="11"/>
  <c r="CX267" i="11"/>
  <c r="CX263" i="11"/>
  <c r="CX259" i="11"/>
  <c r="CX255" i="11"/>
  <c r="CX251" i="11"/>
  <c r="CX233" i="11"/>
  <c r="CX229" i="11"/>
  <c r="CX200" i="11"/>
  <c r="CX191" i="11"/>
  <c r="CX324" i="11"/>
  <c r="CX312" i="11"/>
  <c r="CX311" i="11"/>
  <c r="CX308" i="11"/>
  <c r="CX246" i="11"/>
  <c r="CX242" i="11"/>
  <c r="CX237" i="11"/>
  <c r="CX228" i="11"/>
  <c r="CX224" i="11"/>
  <c r="CX220" i="11"/>
  <c r="CX212" i="11"/>
  <c r="CX199" i="11"/>
  <c r="CX282" i="11"/>
  <c r="CX279" i="11"/>
  <c r="CX275" i="11"/>
  <c r="CX262" i="11"/>
  <c r="CX258" i="11"/>
  <c r="CX254" i="11"/>
  <c r="CX284" i="11"/>
  <c r="CX270" i="11"/>
  <c r="CX280" i="11"/>
  <c r="CX274" i="11"/>
  <c r="CX265" i="11"/>
  <c r="CX261" i="11"/>
  <c r="CX257" i="11"/>
  <c r="CX286" i="11"/>
  <c r="CX269" i="11"/>
  <c r="CX294" i="11"/>
  <c r="CX293" i="11"/>
  <c r="CX277" i="11"/>
  <c r="CX273" i="11"/>
  <c r="CX264" i="11"/>
  <c r="CX260" i="11"/>
  <c r="CX256" i="11"/>
  <c r="CX252" i="11"/>
  <c r="CX248" i="11"/>
  <c r="CX239" i="11"/>
  <c r="CX230" i="11"/>
  <c r="CX253" i="11"/>
  <c r="CX245" i="11"/>
  <c r="CX244" i="11"/>
  <c r="CX240" i="11"/>
  <c r="CX236" i="11"/>
  <c r="CX235" i="11"/>
  <c r="CX213" i="11"/>
  <c r="CX196" i="11"/>
  <c r="CX180" i="11"/>
  <c r="CX232" i="11"/>
  <c r="CX223" i="11"/>
  <c r="CX222" i="11"/>
  <c r="CX219" i="11"/>
  <c r="CX203" i="11"/>
  <c r="CX188" i="11"/>
  <c r="CX175" i="11"/>
  <c r="CX166" i="11"/>
  <c r="CX130" i="11"/>
  <c r="CX126" i="11"/>
  <c r="CX108" i="11"/>
  <c r="CX250" i="11"/>
  <c r="CX249" i="11"/>
  <c r="CX241" i="11"/>
  <c r="CX206" i="11"/>
  <c r="CX194" i="11"/>
  <c r="CX183" i="11"/>
  <c r="CX174" i="11"/>
  <c r="CX165" i="11"/>
  <c r="CX214" i="11"/>
  <c r="CX192" i="11"/>
  <c r="CX182" i="11"/>
  <c r="CX178" i="11"/>
  <c r="CX173" i="11"/>
  <c r="CX169" i="11"/>
  <c r="CX164" i="11"/>
  <c r="CX155" i="11"/>
  <c r="CX151" i="11"/>
  <c r="CX146" i="11"/>
  <c r="CX210" i="11"/>
  <c r="CX207" i="11"/>
  <c r="CX197" i="11"/>
  <c r="CX177" i="11"/>
  <c r="CX168" i="11"/>
  <c r="CX163" i="11"/>
  <c r="CX159" i="11"/>
  <c r="CX150" i="11"/>
  <c r="CX128" i="11"/>
  <c r="CX202" i="11"/>
  <c r="CX181" i="11"/>
  <c r="CX172" i="11"/>
  <c r="CX158" i="11"/>
  <c r="CX145" i="11"/>
  <c r="CX140" i="11"/>
  <c r="CX136" i="11"/>
  <c r="CX132" i="11"/>
  <c r="CX123" i="11"/>
  <c r="CX227" i="11"/>
  <c r="CX226" i="11"/>
  <c r="CX215" i="11"/>
  <c r="CX211" i="11"/>
  <c r="CX205" i="11"/>
  <c r="CX193" i="11"/>
  <c r="CX190" i="11"/>
  <c r="CX185" i="11"/>
  <c r="CX176" i="11"/>
  <c r="CX160" i="11"/>
  <c r="CX133" i="11"/>
  <c r="CX119" i="11"/>
  <c r="CX106" i="11"/>
  <c r="CX93" i="11"/>
  <c r="CX89" i="11"/>
  <c r="CX81" i="11"/>
  <c r="CX77" i="11"/>
  <c r="CX73" i="11"/>
  <c r="CX69" i="11"/>
  <c r="CX63" i="11"/>
  <c r="CX59" i="11"/>
  <c r="CX55" i="11"/>
  <c r="CX51" i="11"/>
  <c r="CX47" i="11"/>
  <c r="CX39" i="11"/>
  <c r="CX201" i="11"/>
  <c r="CX148" i="11"/>
  <c r="CX147" i="11"/>
  <c r="CX117" i="11"/>
  <c r="CX114" i="11"/>
  <c r="CX187" i="11"/>
  <c r="CX157" i="11"/>
  <c r="CX156" i="11"/>
  <c r="CX137" i="11"/>
  <c r="CX125" i="11"/>
  <c r="CX112" i="11"/>
  <c r="CX104" i="11"/>
  <c r="CX100" i="11"/>
  <c r="CX96" i="11"/>
  <c r="CX92" i="11"/>
  <c r="CX88" i="11"/>
  <c r="CX84" i="11"/>
  <c r="CX162" i="11"/>
  <c r="CX153" i="11"/>
  <c r="CX152" i="11"/>
  <c r="CX144" i="11"/>
  <c r="CX134" i="11"/>
  <c r="CX120" i="11"/>
  <c r="CX111" i="11"/>
  <c r="CX141" i="11"/>
  <c r="CX135" i="11"/>
  <c r="CX118" i="11"/>
  <c r="CX107" i="11"/>
  <c r="CX103" i="11"/>
  <c r="CX99" i="11"/>
  <c r="CX95" i="11"/>
  <c r="CX138" i="11"/>
  <c r="CX129" i="11"/>
  <c r="CX113" i="11"/>
  <c r="CX139" i="11"/>
  <c r="CX102" i="11"/>
  <c r="CX98" i="11"/>
  <c r="CX94" i="11"/>
  <c r="CX86" i="11"/>
  <c r="CX82" i="11"/>
  <c r="CX78" i="11"/>
  <c r="CX74" i="11"/>
  <c r="CX66" i="11"/>
  <c r="CX58" i="11"/>
  <c r="CX54" i="11"/>
  <c r="CX46" i="11"/>
  <c r="CX42" i="11"/>
  <c r="CX38" i="11"/>
  <c r="CX167" i="11"/>
  <c r="CX127" i="11"/>
  <c r="CX122" i="11"/>
  <c r="CX121" i="11"/>
  <c r="CX109" i="11"/>
  <c r="CX71" i="11"/>
  <c r="CX37" i="11"/>
  <c r="CX30" i="11"/>
  <c r="CX26" i="11"/>
  <c r="CX13" i="11"/>
  <c r="CX11" i="11"/>
  <c r="CX10" i="11"/>
  <c r="CX83" i="11"/>
  <c r="CX64" i="11"/>
  <c r="CX60" i="11"/>
  <c r="CX12" i="11"/>
  <c r="CX65" i="11"/>
  <c r="CX61" i="11"/>
  <c r="CX40" i="11"/>
  <c r="CX35" i="11"/>
  <c r="CX31" i="11"/>
  <c r="CX27" i="11"/>
  <c r="CX21" i="11"/>
  <c r="CX75" i="11"/>
  <c r="CX52" i="11"/>
  <c r="CX48" i="11"/>
  <c r="CX20" i="11"/>
  <c r="CX68" i="11"/>
  <c r="CX67" i="11"/>
  <c r="CX57" i="11"/>
  <c r="CX53" i="11"/>
  <c r="CX49" i="11"/>
  <c r="CX41" i="11"/>
  <c r="CX32" i="11"/>
  <c r="CX19" i="11"/>
  <c r="CX9" i="11"/>
  <c r="CX23" i="11"/>
  <c r="CX18" i="11"/>
  <c r="CX87" i="11"/>
  <c r="CX79" i="11"/>
  <c r="CX45" i="11"/>
  <c r="CX36" i="11"/>
  <c r="CX33" i="11"/>
  <c r="CX29" i="11"/>
  <c r="CX24" i="11"/>
  <c r="CX15" i="11"/>
  <c r="CX25" i="11"/>
  <c r="CX14" i="11"/>
  <c r="CX8" i="11"/>
  <c r="CG972" i="11"/>
  <c r="CG971" i="11"/>
  <c r="CG970" i="11"/>
  <c r="CG969" i="11"/>
  <c r="CG968" i="11"/>
  <c r="CG967" i="11"/>
  <c r="CG966" i="11"/>
  <c r="CG965" i="11"/>
  <c r="CG963" i="11"/>
  <c r="CG962" i="11"/>
  <c r="CG961" i="11"/>
  <c r="CG960" i="11"/>
  <c r="CG958" i="11"/>
  <c r="CG948" i="11"/>
  <c r="CG947" i="11"/>
  <c r="CG945" i="11"/>
  <c r="CG944" i="11"/>
  <c r="CG943" i="11"/>
  <c r="CG942" i="11"/>
  <c r="CG959" i="11"/>
  <c r="CG957" i="11"/>
  <c r="CG954" i="11"/>
  <c r="CG956" i="11"/>
  <c r="CG949" i="11"/>
  <c r="CG953" i="11"/>
  <c r="CG951" i="11"/>
  <c r="CG950" i="11"/>
  <c r="CG952" i="11"/>
  <c r="CG938" i="11"/>
  <c r="CG935" i="11"/>
  <c r="CG941" i="11"/>
  <c r="CG940" i="11"/>
  <c r="CG936" i="11"/>
  <c r="CG939" i="11"/>
  <c r="CG932" i="11"/>
  <c r="CG934" i="11"/>
  <c r="CG933" i="11"/>
  <c r="CG931" i="11"/>
  <c r="CG923" i="11"/>
  <c r="CG930" i="11"/>
  <c r="CG924" i="11"/>
  <c r="CG929" i="11"/>
  <c r="CG925" i="11"/>
  <c r="CG922" i="11"/>
  <c r="CG926" i="11"/>
  <c r="CG927" i="11"/>
  <c r="CG921" i="11"/>
  <c r="CG920" i="11"/>
  <c r="CG918" i="11"/>
  <c r="CG916" i="11"/>
  <c r="CG908" i="11"/>
  <c r="CG915" i="11"/>
  <c r="CG914" i="11"/>
  <c r="CG913" i="11"/>
  <c r="CG911" i="11"/>
  <c r="CG909" i="11"/>
  <c r="CG907" i="11"/>
  <c r="CG906" i="11"/>
  <c r="CG917" i="11"/>
  <c r="CG912" i="11"/>
  <c r="CG905" i="11"/>
  <c r="CG904" i="11"/>
  <c r="CG903" i="11"/>
  <c r="CG902" i="11"/>
  <c r="CG900" i="11"/>
  <c r="CG899" i="11"/>
  <c r="CG898" i="11"/>
  <c r="CG897" i="11"/>
  <c r="CG896" i="11"/>
  <c r="CG895" i="11"/>
  <c r="CG894" i="11"/>
  <c r="CG893" i="11"/>
  <c r="CG892" i="11"/>
  <c r="CG891" i="11"/>
  <c r="CG890" i="11"/>
  <c r="CG889" i="11"/>
  <c r="CG888" i="11"/>
  <c r="CG881" i="11"/>
  <c r="CG877" i="11"/>
  <c r="CG882" i="11"/>
  <c r="CG878" i="11"/>
  <c r="CG874" i="11"/>
  <c r="CG870" i="11"/>
  <c r="CG887" i="11"/>
  <c r="CG883" i="11"/>
  <c r="CG876" i="11"/>
  <c r="CG875" i="11"/>
  <c r="CG855" i="11"/>
  <c r="CG851" i="11"/>
  <c r="CG869" i="11"/>
  <c r="CG867" i="11"/>
  <c r="CG859" i="11"/>
  <c r="CG871" i="11"/>
  <c r="CG858" i="11"/>
  <c r="CG854" i="11"/>
  <c r="CG873" i="11"/>
  <c r="CG886" i="11"/>
  <c r="CG860" i="11"/>
  <c r="CG833" i="11"/>
  <c r="CG820" i="11"/>
  <c r="CG866" i="11"/>
  <c r="CG845" i="11"/>
  <c r="CG841" i="11"/>
  <c r="CG828" i="11"/>
  <c r="CG840" i="11"/>
  <c r="CG836" i="11"/>
  <c r="CG832" i="11"/>
  <c r="CG868" i="11"/>
  <c r="CG850" i="11"/>
  <c r="CG862" i="11"/>
  <c r="CG861" i="11"/>
  <c r="CG848" i="11"/>
  <c r="CG857" i="11"/>
  <c r="CG856" i="11"/>
  <c r="CG846" i="11"/>
  <c r="CG865" i="11"/>
  <c r="CG849" i="11"/>
  <c r="CG853" i="11"/>
  <c r="CG852" i="11"/>
  <c r="CG844" i="11"/>
  <c r="CG839" i="11"/>
  <c r="CG838" i="11"/>
  <c r="CG835" i="11"/>
  <c r="CG834" i="11"/>
  <c r="CG831" i="11"/>
  <c r="CG830" i="11"/>
  <c r="CG823" i="11"/>
  <c r="CG810" i="11"/>
  <c r="CG806" i="11"/>
  <c r="CG801" i="11"/>
  <c r="CG797" i="11"/>
  <c r="CG793" i="11"/>
  <c r="CG789" i="11"/>
  <c r="CG818" i="11"/>
  <c r="CG814" i="11"/>
  <c r="CG813" i="11"/>
  <c r="CG809" i="11"/>
  <c r="CG805" i="11"/>
  <c r="CG800" i="11"/>
  <c r="CG796" i="11"/>
  <c r="CG792" i="11"/>
  <c r="CG826" i="11"/>
  <c r="CG819" i="11"/>
  <c r="CG817" i="11"/>
  <c r="CG824" i="11"/>
  <c r="CG822" i="11"/>
  <c r="CG812" i="11"/>
  <c r="CG827" i="11"/>
  <c r="CG816" i="11"/>
  <c r="CG815" i="11"/>
  <c r="CG808" i="11"/>
  <c r="CG807" i="11"/>
  <c r="CG799" i="11"/>
  <c r="CG798" i="11"/>
  <c r="CG795" i="11"/>
  <c r="CG794" i="11"/>
  <c r="CG803" i="11"/>
  <c r="CG802" i="11"/>
  <c r="CG804" i="11"/>
  <c r="CG787" i="11"/>
  <c r="CG782" i="11"/>
  <c r="CG778" i="11"/>
  <c r="CG773" i="11"/>
  <c r="CG769" i="11"/>
  <c r="CG764" i="11"/>
  <c r="CG786" i="11"/>
  <c r="CG784" i="11"/>
  <c r="CG777" i="11"/>
  <c r="CG772" i="11"/>
  <c r="CG768" i="11"/>
  <c r="CG763" i="11"/>
  <c r="CG759" i="11"/>
  <c r="CG755" i="11"/>
  <c r="CG790" i="11"/>
  <c r="CG785" i="11"/>
  <c r="CG775" i="11"/>
  <c r="CG783" i="11"/>
  <c r="CG780" i="11"/>
  <c r="CG774" i="11"/>
  <c r="CG770" i="11"/>
  <c r="CG765" i="11"/>
  <c r="CG791" i="11"/>
  <c r="CG746" i="11"/>
  <c r="CG741" i="11"/>
  <c r="CG728" i="11"/>
  <c r="CG723" i="11"/>
  <c r="CG719" i="11"/>
  <c r="CG766" i="11"/>
  <c r="CG761" i="11"/>
  <c r="CG750" i="11"/>
  <c r="CG736" i="11"/>
  <c r="CG732" i="11"/>
  <c r="CG727" i="11"/>
  <c r="CG762" i="11"/>
  <c r="CG757" i="11"/>
  <c r="CG749" i="11"/>
  <c r="CG740" i="11"/>
  <c r="CG731" i="11"/>
  <c r="CG722" i="11"/>
  <c r="CG714" i="11"/>
  <c r="CG781" i="11"/>
  <c r="CG776" i="11"/>
  <c r="CG767" i="11"/>
  <c r="CG753" i="11"/>
  <c r="CG748" i="11"/>
  <c r="CG779" i="11"/>
  <c r="CG758" i="11"/>
  <c r="CG752" i="11"/>
  <c r="CG738" i="11"/>
  <c r="CG771" i="11"/>
  <c r="CG760" i="11"/>
  <c r="CG747" i="11"/>
  <c r="CG742" i="11"/>
  <c r="CG756" i="11"/>
  <c r="CG751" i="11"/>
  <c r="CG737" i="11"/>
  <c r="CG733" i="11"/>
  <c r="CG724" i="11"/>
  <c r="CG687" i="11"/>
  <c r="CG735" i="11"/>
  <c r="CG710" i="11"/>
  <c r="CG706" i="11"/>
  <c r="CG702" i="11"/>
  <c r="CG743" i="11"/>
  <c r="CG734" i="11"/>
  <c r="CG730" i="11"/>
  <c r="CG729" i="11"/>
  <c r="CG726" i="11"/>
  <c r="CG725" i="11"/>
  <c r="CG721" i="11"/>
  <c r="CG720" i="11"/>
  <c r="CG717" i="11"/>
  <c r="CG716" i="11"/>
  <c r="CG739" i="11"/>
  <c r="CG713" i="11"/>
  <c r="CG712" i="11"/>
  <c r="CG708" i="11"/>
  <c r="CG704" i="11"/>
  <c r="CG700" i="11"/>
  <c r="CG696" i="11"/>
  <c r="CG692" i="11"/>
  <c r="CG699" i="11"/>
  <c r="CG688" i="11"/>
  <c r="CG656" i="11"/>
  <c r="CG705" i="11"/>
  <c r="CG695" i="11"/>
  <c r="CG684" i="11"/>
  <c r="CG680" i="11"/>
  <c r="CG676" i="11"/>
  <c r="CG672" i="11"/>
  <c r="CG668" i="11"/>
  <c r="CG664" i="11"/>
  <c r="CG660" i="11"/>
  <c r="CG709" i="11"/>
  <c r="CG697" i="11"/>
  <c r="CG691" i="11"/>
  <c r="CG655" i="11"/>
  <c r="CG651" i="11"/>
  <c r="CG701" i="11"/>
  <c r="CG693" i="11"/>
  <c r="CG689" i="11"/>
  <c r="CG683" i="11"/>
  <c r="CG679" i="11"/>
  <c r="CG675" i="11"/>
  <c r="CG698" i="11"/>
  <c r="CG685" i="11"/>
  <c r="CG694" i="11"/>
  <c r="CG682" i="11"/>
  <c r="CG678" i="11"/>
  <c r="CG690" i="11"/>
  <c r="CG686" i="11"/>
  <c r="CG681" i="11"/>
  <c r="CG677" i="11"/>
  <c r="CG673" i="11"/>
  <c r="CG669" i="11"/>
  <c r="CG665" i="11"/>
  <c r="CG661" i="11"/>
  <c r="CG657" i="11"/>
  <c r="CG659" i="11"/>
  <c r="CG658" i="11"/>
  <c r="CG654" i="11"/>
  <c r="CG646" i="11"/>
  <c r="CG642" i="11"/>
  <c r="CG638" i="11"/>
  <c r="CG634" i="11"/>
  <c r="CG630" i="11"/>
  <c r="CG626" i="11"/>
  <c r="CG650" i="11"/>
  <c r="CG674" i="11"/>
  <c r="CG652" i="11"/>
  <c r="CG645" i="11"/>
  <c r="CG641" i="11"/>
  <c r="CG637" i="11"/>
  <c r="CG633" i="11"/>
  <c r="CG629" i="11"/>
  <c r="CG625" i="11"/>
  <c r="CG671" i="11"/>
  <c r="CG670" i="11"/>
  <c r="CG649" i="11"/>
  <c r="CG644" i="11"/>
  <c r="CG653" i="11"/>
  <c r="CG667" i="11"/>
  <c r="CG666" i="11"/>
  <c r="CG662" i="11"/>
  <c r="CG648" i="11"/>
  <c r="CG643" i="11"/>
  <c r="CG639" i="11"/>
  <c r="CG635" i="11"/>
  <c r="CG631" i="11"/>
  <c r="CG627" i="11"/>
  <c r="CG623" i="11"/>
  <c r="CG614" i="11"/>
  <c r="CG647" i="11"/>
  <c r="CG610" i="11"/>
  <c r="CG605" i="11"/>
  <c r="CG597" i="11"/>
  <c r="CG593" i="11"/>
  <c r="CG584" i="11"/>
  <c r="CG616" i="11"/>
  <c r="CG611" i="11"/>
  <c r="CG609" i="11"/>
  <c r="CG632" i="11"/>
  <c r="CG624" i="11"/>
  <c r="CG621" i="11"/>
  <c r="CG619" i="11"/>
  <c r="CG640" i="11"/>
  <c r="CG628" i="11"/>
  <c r="CG620" i="11"/>
  <c r="CG618" i="11"/>
  <c r="CG615" i="11"/>
  <c r="CG602" i="11"/>
  <c r="CG598" i="11"/>
  <c r="CG594" i="11"/>
  <c r="CG590" i="11"/>
  <c r="CG581" i="11"/>
  <c r="CG608" i="11"/>
  <c r="CG606" i="11"/>
  <c r="CG604" i="11"/>
  <c r="CG582" i="11"/>
  <c r="CG575" i="11"/>
  <c r="CG591" i="11"/>
  <c r="CG607" i="11"/>
  <c r="CG636" i="11"/>
  <c r="CG595" i="11"/>
  <c r="CG592" i="11"/>
  <c r="CG589" i="11"/>
  <c r="CG586" i="11"/>
  <c r="CG585" i="11"/>
  <c r="CG583" i="11"/>
  <c r="CG577" i="11"/>
  <c r="CG579" i="11"/>
  <c r="CG569" i="11"/>
  <c r="CG565" i="11"/>
  <c r="CG612" i="11"/>
  <c r="CG603" i="11"/>
  <c r="CG578" i="11"/>
  <c r="CG568" i="11"/>
  <c r="CG555" i="11"/>
  <c r="CG599" i="11"/>
  <c r="CG563" i="11"/>
  <c r="CG559" i="11"/>
  <c r="CG570" i="11"/>
  <c r="CG554" i="11"/>
  <c r="CG545" i="11"/>
  <c r="CG576" i="11"/>
  <c r="CG567" i="11"/>
  <c r="CG562" i="11"/>
  <c r="CG558" i="11"/>
  <c r="CG549" i="11"/>
  <c r="CG540" i="11"/>
  <c r="CG553" i="11"/>
  <c r="CG548" i="11"/>
  <c r="CG544" i="11"/>
  <c r="CG596" i="11"/>
  <c r="CG574" i="11"/>
  <c r="CG561" i="11"/>
  <c r="CG557" i="11"/>
  <c r="CG543" i="11"/>
  <c r="CG539" i="11"/>
  <c r="CG535" i="11"/>
  <c r="CG531" i="11"/>
  <c r="CG527" i="11"/>
  <c r="CG523" i="11"/>
  <c r="CG519" i="11"/>
  <c r="CG515" i="11"/>
  <c r="CG572" i="11"/>
  <c r="CG552" i="11"/>
  <c r="CG560" i="11"/>
  <c r="CG564" i="11"/>
  <c r="CG541" i="11"/>
  <c r="CG536" i="11"/>
  <c r="CG534" i="11"/>
  <c r="CG517" i="11"/>
  <c r="CG514" i="11"/>
  <c r="CG551" i="11"/>
  <c r="CG537" i="11"/>
  <c r="CG573" i="11"/>
  <c r="CG550" i="11"/>
  <c r="CG546" i="11"/>
  <c r="CG526" i="11"/>
  <c r="CG513" i="11"/>
  <c r="CG488" i="11"/>
  <c r="CG529" i="11"/>
  <c r="CG522" i="11"/>
  <c r="CG587" i="11"/>
  <c r="CG524" i="11"/>
  <c r="CG518" i="11"/>
  <c r="CG538" i="11"/>
  <c r="CG532" i="11"/>
  <c r="CG530" i="11"/>
  <c r="CG520" i="11"/>
  <c r="CG503" i="11"/>
  <c r="CG499" i="11"/>
  <c r="CG495" i="11"/>
  <c r="CG516" i="11"/>
  <c r="CG510" i="11"/>
  <c r="CG505" i="11"/>
  <c r="CG496" i="11"/>
  <c r="CG489" i="11"/>
  <c r="CG470" i="11"/>
  <c r="CG466" i="11"/>
  <c r="CG542" i="11"/>
  <c r="CG533" i="11"/>
  <c r="CG521" i="11"/>
  <c r="CG485" i="11"/>
  <c r="CG481" i="11"/>
  <c r="CG556" i="11"/>
  <c r="CG511" i="11"/>
  <c r="CG508" i="11"/>
  <c r="CG506" i="11"/>
  <c r="CG504" i="11"/>
  <c r="CG490" i="11"/>
  <c r="CG472" i="11"/>
  <c r="CG468" i="11"/>
  <c r="CG464" i="11"/>
  <c r="CG566" i="11"/>
  <c r="CG512" i="11"/>
  <c r="CG502" i="11"/>
  <c r="CG500" i="11"/>
  <c r="CG493" i="11"/>
  <c r="CG484" i="11"/>
  <c r="CG480" i="11"/>
  <c r="CG476" i="11"/>
  <c r="CG459" i="11"/>
  <c r="CG454" i="11"/>
  <c r="CG450" i="11"/>
  <c r="CG446" i="11"/>
  <c r="CG442" i="11"/>
  <c r="CG438" i="11"/>
  <c r="CG434" i="11"/>
  <c r="CG525" i="11"/>
  <c r="CG498" i="11"/>
  <c r="CG487" i="11"/>
  <c r="CG471" i="11"/>
  <c r="CG467" i="11"/>
  <c r="CG463" i="11"/>
  <c r="CG507" i="11"/>
  <c r="CG483" i="11"/>
  <c r="CG479" i="11"/>
  <c r="CG475" i="11"/>
  <c r="CG458" i="11"/>
  <c r="CG453" i="11"/>
  <c r="CG449" i="11"/>
  <c r="CG445" i="11"/>
  <c r="CG482" i="11"/>
  <c r="CG452" i="11"/>
  <c r="CG448" i="11"/>
  <c r="CG441" i="11"/>
  <c r="CG486" i="11"/>
  <c r="CG478" i="11"/>
  <c r="CG430" i="11"/>
  <c r="CG426" i="11"/>
  <c r="CG422" i="11"/>
  <c r="CG418" i="11"/>
  <c r="CG477" i="11"/>
  <c r="CG444" i="11"/>
  <c r="CG443" i="11"/>
  <c r="CG435" i="11"/>
  <c r="CG455" i="11"/>
  <c r="CG451" i="11"/>
  <c r="CG440" i="11"/>
  <c r="CG433" i="11"/>
  <c r="CG429" i="11"/>
  <c r="CG425" i="11"/>
  <c r="CG417" i="11"/>
  <c r="CG413" i="11"/>
  <c r="CG409" i="11"/>
  <c r="CG401" i="11"/>
  <c r="CG380" i="11"/>
  <c r="CG384" i="11"/>
  <c r="CG465" i="11"/>
  <c r="CG460" i="11"/>
  <c r="CG447" i="11"/>
  <c r="CG432" i="11"/>
  <c r="CG428" i="11"/>
  <c r="CG424" i="11"/>
  <c r="CG420" i="11"/>
  <c r="CG416" i="11"/>
  <c r="CG412" i="11"/>
  <c r="CG408" i="11"/>
  <c r="CG404" i="11"/>
  <c r="CG494" i="11"/>
  <c r="CG469" i="11"/>
  <c r="CG456" i="11"/>
  <c r="CG436" i="11"/>
  <c r="CG399" i="11"/>
  <c r="CG395" i="11"/>
  <c r="CG391" i="11"/>
  <c r="CG387" i="11"/>
  <c r="CG501" i="11"/>
  <c r="CG474" i="11"/>
  <c r="CG473" i="11"/>
  <c r="CG462" i="11"/>
  <c r="CG461" i="11"/>
  <c r="CG457" i="11"/>
  <c r="CG439" i="11"/>
  <c r="CG431" i="11"/>
  <c r="CG427" i="11"/>
  <c r="CG423" i="11"/>
  <c r="CG419" i="11"/>
  <c r="CG415" i="11"/>
  <c r="CG411" i="11"/>
  <c r="CG407" i="11"/>
  <c r="CG403" i="11"/>
  <c r="CG382" i="11"/>
  <c r="CG394" i="11"/>
  <c r="CG379" i="11"/>
  <c r="CG374" i="11"/>
  <c r="CG370" i="11"/>
  <c r="CG351" i="11"/>
  <c r="CG342" i="11"/>
  <c r="CG337" i="11"/>
  <c r="CG319" i="11"/>
  <c r="CG315" i="11"/>
  <c r="CG306" i="11"/>
  <c r="CG302" i="11"/>
  <c r="CG410" i="11"/>
  <c r="CG402" i="11"/>
  <c r="CG365" i="11"/>
  <c r="CG361" i="11"/>
  <c r="CG356" i="11"/>
  <c r="CG350" i="11"/>
  <c r="CG346" i="11"/>
  <c r="CG327" i="11"/>
  <c r="CG323" i="11"/>
  <c r="CG314" i="11"/>
  <c r="CG301" i="11"/>
  <c r="CG297" i="11"/>
  <c r="CG292" i="11"/>
  <c r="CG288" i="11"/>
  <c r="CG284" i="11"/>
  <c r="CG398" i="11"/>
  <c r="CG378" i="11"/>
  <c r="CG369" i="11"/>
  <c r="CG355" i="11"/>
  <c r="CG341" i="11"/>
  <c r="CG336" i="11"/>
  <c r="CG331" i="11"/>
  <c r="CG318" i="11"/>
  <c r="CG385" i="11"/>
  <c r="CG381" i="11"/>
  <c r="CG364" i="11"/>
  <c r="CG360" i="11"/>
  <c r="CG354" i="11"/>
  <c r="CG349" i="11"/>
  <c r="CG335" i="11"/>
  <c r="CG326" i="11"/>
  <c r="CG322" i="11"/>
  <c r="CG386" i="11"/>
  <c r="CG368" i="11"/>
  <c r="CG344" i="11"/>
  <c r="CG340" i="11"/>
  <c r="CG334" i="11"/>
  <c r="CG330" i="11"/>
  <c r="CG321" i="11"/>
  <c r="CG317" i="11"/>
  <c r="CG406" i="11"/>
  <c r="CG367" i="11"/>
  <c r="CG363" i="11"/>
  <c r="CG358" i="11"/>
  <c r="CG353" i="11"/>
  <c r="CG348" i="11"/>
  <c r="CG414" i="11"/>
  <c r="CG400" i="11"/>
  <c r="CG390" i="11"/>
  <c r="CG375" i="11"/>
  <c r="CG371" i="11"/>
  <c r="CG343" i="11"/>
  <c r="CG338" i="11"/>
  <c r="CG329" i="11"/>
  <c r="CG362" i="11"/>
  <c r="CG357" i="11"/>
  <c r="CG347" i="11"/>
  <c r="CG328" i="11"/>
  <c r="CG324" i="11"/>
  <c r="CG311" i="11"/>
  <c r="CG298" i="11"/>
  <c r="CG293" i="11"/>
  <c r="CG289" i="11"/>
  <c r="CG294" i="11"/>
  <c r="CG282" i="11"/>
  <c r="CG277" i="11"/>
  <c r="CG273" i="11"/>
  <c r="CG264" i="11"/>
  <c r="CG260" i="11"/>
  <c r="CG256" i="11"/>
  <c r="CG252" i="11"/>
  <c r="CG248" i="11"/>
  <c r="CG239" i="11"/>
  <c r="CG230" i="11"/>
  <c r="CG307" i="11"/>
  <c r="CG304" i="11"/>
  <c r="CG303" i="11"/>
  <c r="CG300" i="11"/>
  <c r="CG299" i="11"/>
  <c r="CG272" i="11"/>
  <c r="CG268" i="11"/>
  <c r="CG243" i="11"/>
  <c r="CG238" i="11"/>
  <c r="CG234" i="11"/>
  <c r="CG225" i="11"/>
  <c r="CG217" i="11"/>
  <c r="CG213" i="11"/>
  <c r="CG295" i="11"/>
  <c r="CG291" i="11"/>
  <c r="CG290" i="11"/>
  <c r="CG280" i="11"/>
  <c r="CG267" i="11"/>
  <c r="CG263" i="11"/>
  <c r="CG259" i="11"/>
  <c r="CG255" i="11"/>
  <c r="CG251" i="11"/>
  <c r="CG233" i="11"/>
  <c r="CG229" i="11"/>
  <c r="CG200" i="11"/>
  <c r="CG313" i="11"/>
  <c r="CG312" i="11"/>
  <c r="CG309" i="11"/>
  <c r="CG308" i="11"/>
  <c r="CG296" i="11"/>
  <c r="CG286" i="11"/>
  <c r="CG287" i="11"/>
  <c r="CG283" i="11"/>
  <c r="CG279" i="11"/>
  <c r="CG275" i="11"/>
  <c r="CG262" i="11"/>
  <c r="CG258" i="11"/>
  <c r="CG325" i="11"/>
  <c r="CG281" i="11"/>
  <c r="CG270" i="11"/>
  <c r="CG274" i="11"/>
  <c r="CG265" i="11"/>
  <c r="CG261" i="11"/>
  <c r="CG257" i="11"/>
  <c r="CG316" i="11"/>
  <c r="CG269" i="11"/>
  <c r="CG244" i="11"/>
  <c r="CG235" i="11"/>
  <c r="CG226" i="11"/>
  <c r="CG222" i="11"/>
  <c r="CG228" i="11"/>
  <c r="CG227" i="11"/>
  <c r="CG215" i="11"/>
  <c r="CG212" i="11"/>
  <c r="CG201" i="11"/>
  <c r="CG190" i="11"/>
  <c r="CG185" i="11"/>
  <c r="CG176" i="11"/>
  <c r="CG253" i="11"/>
  <c r="CG246" i="11"/>
  <c r="CG245" i="11"/>
  <c r="CG240" i="11"/>
  <c r="CG237" i="11"/>
  <c r="CG236" i="11"/>
  <c r="CG214" i="11"/>
  <c r="CG192" i="11"/>
  <c r="CG180" i="11"/>
  <c r="CG157" i="11"/>
  <c r="CG153" i="11"/>
  <c r="CG148" i="11"/>
  <c r="CG144" i="11"/>
  <c r="CG139" i="11"/>
  <c r="CG135" i="11"/>
  <c r="CG122" i="11"/>
  <c r="CG118" i="11"/>
  <c r="CG113" i="11"/>
  <c r="CG232" i="11"/>
  <c r="CG224" i="11"/>
  <c r="CG223" i="11"/>
  <c r="CG220" i="11"/>
  <c r="CG219" i="11"/>
  <c r="CG210" i="11"/>
  <c r="CG207" i="11"/>
  <c r="CG197" i="11"/>
  <c r="CG188" i="11"/>
  <c r="CG175" i="11"/>
  <c r="CG166" i="11"/>
  <c r="CG250" i="11"/>
  <c r="CG249" i="11"/>
  <c r="CG242" i="11"/>
  <c r="CG241" i="11"/>
  <c r="CG211" i="11"/>
  <c r="CG205" i="11"/>
  <c r="CG193" i="11"/>
  <c r="CG187" i="11"/>
  <c r="CG160" i="11"/>
  <c r="CG196" i="11"/>
  <c r="CG182" i="11"/>
  <c r="CG178" i="11"/>
  <c r="CG173" i="11"/>
  <c r="CG169" i="11"/>
  <c r="CG164" i="11"/>
  <c r="CG155" i="11"/>
  <c r="CG151" i="11"/>
  <c r="CG146" i="11"/>
  <c r="CG141" i="11"/>
  <c r="CG137" i="11"/>
  <c r="CG133" i="11"/>
  <c r="CG120" i="11"/>
  <c r="CG203" i="11"/>
  <c r="CG199" i="11"/>
  <c r="CG191" i="11"/>
  <c r="CG177" i="11"/>
  <c r="CG168" i="11"/>
  <c r="CG163" i="11"/>
  <c r="CG159" i="11"/>
  <c r="CG150" i="11"/>
  <c r="CG128" i="11"/>
  <c r="CG254" i="11"/>
  <c r="CG206" i="11"/>
  <c r="CG194" i="11"/>
  <c r="CG181" i="11"/>
  <c r="CG172" i="11"/>
  <c r="CG183" i="11"/>
  <c r="CG138" i="11"/>
  <c r="CG132" i="11"/>
  <c r="CG129" i="11"/>
  <c r="CG108" i="11"/>
  <c r="CG93" i="11"/>
  <c r="CG89" i="11"/>
  <c r="CG81" i="11"/>
  <c r="CG77" i="11"/>
  <c r="CG73" i="11"/>
  <c r="CG202" i="11"/>
  <c r="CG147" i="11"/>
  <c r="CG136" i="11"/>
  <c r="CG130" i="11"/>
  <c r="CG127" i="11"/>
  <c r="CG111" i="11"/>
  <c r="CG156" i="11"/>
  <c r="CG107" i="11"/>
  <c r="CG104" i="11"/>
  <c r="CG100" i="11"/>
  <c r="CG96" i="11"/>
  <c r="CG92" i="11"/>
  <c r="CG165" i="11"/>
  <c r="CG162" i="11"/>
  <c r="CG158" i="11"/>
  <c r="CG152" i="11"/>
  <c r="CG140" i="11"/>
  <c r="CG121" i="11"/>
  <c r="CG174" i="11"/>
  <c r="CG167" i="11"/>
  <c r="CG145" i="11"/>
  <c r="CG125" i="11"/>
  <c r="CG123" i="11"/>
  <c r="CG119" i="11"/>
  <c r="CG103" i="11"/>
  <c r="CG99" i="11"/>
  <c r="CG95" i="11"/>
  <c r="CG87" i="11"/>
  <c r="CG83" i="11"/>
  <c r="CG79" i="11"/>
  <c r="CG75" i="11"/>
  <c r="CG71" i="11"/>
  <c r="CG67" i="11"/>
  <c r="CG65" i="11"/>
  <c r="CG61" i="11"/>
  <c r="CG57" i="11"/>
  <c r="CG53" i="11"/>
  <c r="CG49" i="11"/>
  <c r="CG45" i="11"/>
  <c r="CG41" i="11"/>
  <c r="CG134" i="11"/>
  <c r="CG117" i="11"/>
  <c r="CG114" i="11"/>
  <c r="CG109" i="11"/>
  <c r="CG126" i="11"/>
  <c r="CG112" i="11"/>
  <c r="CG106" i="11"/>
  <c r="CG102" i="11"/>
  <c r="CG98" i="11"/>
  <c r="CG94" i="11"/>
  <c r="CG86" i="11"/>
  <c r="CG82" i="11"/>
  <c r="CG78" i="11"/>
  <c r="CG74" i="11"/>
  <c r="CG66" i="11"/>
  <c r="CG58" i="11"/>
  <c r="CG54" i="11"/>
  <c r="CG46" i="11"/>
  <c r="CG42" i="11"/>
  <c r="CG25" i="11"/>
  <c r="CG14" i="11"/>
  <c r="CG12" i="11"/>
  <c r="CG11" i="11"/>
  <c r="CG88" i="11"/>
  <c r="CG30" i="11"/>
  <c r="CG26" i="11"/>
  <c r="CG13" i="11"/>
  <c r="CG64" i="11"/>
  <c r="CG63" i="11"/>
  <c r="CG60" i="11"/>
  <c r="CG59" i="11"/>
  <c r="CG55" i="11"/>
  <c r="CG9" i="11"/>
  <c r="CG35" i="11"/>
  <c r="CG31" i="11"/>
  <c r="CG27" i="11"/>
  <c r="CG21" i="11"/>
  <c r="CG84" i="11"/>
  <c r="CG52" i="11"/>
  <c r="CG51" i="11"/>
  <c r="CG48" i="11"/>
  <c r="CG47" i="11"/>
  <c r="CG20" i="11"/>
  <c r="CG10" i="11"/>
  <c r="CG69" i="11"/>
  <c r="CG68" i="11"/>
  <c r="CG37" i="11"/>
  <c r="CG36" i="11"/>
  <c r="CG32" i="11"/>
  <c r="CG19" i="11"/>
  <c r="CG39" i="11"/>
  <c r="CG38" i="11"/>
  <c r="CG23" i="11"/>
  <c r="CG18" i="11"/>
  <c r="CG40" i="11"/>
  <c r="CG33" i="11"/>
  <c r="CG29" i="11"/>
  <c r="CG24" i="11"/>
  <c r="CG15" i="11"/>
  <c r="CG8" i="11"/>
  <c r="CV972" i="11"/>
  <c r="CV971" i="11"/>
  <c r="CV970" i="11"/>
  <c r="CV969" i="11"/>
  <c r="CV968" i="11"/>
  <c r="CV967" i="11"/>
  <c r="CV966" i="11"/>
  <c r="CV965" i="11"/>
  <c r="CV963" i="11"/>
  <c r="CV962" i="11"/>
  <c r="CV957" i="11"/>
  <c r="CV951" i="11"/>
  <c r="CV961" i="11"/>
  <c r="CV953" i="11"/>
  <c r="CV959" i="11"/>
  <c r="CV958" i="11"/>
  <c r="CV948" i="11"/>
  <c r="CV960" i="11"/>
  <c r="CV956" i="11"/>
  <c r="CV947" i="11"/>
  <c r="CV943" i="11"/>
  <c r="CV952" i="11"/>
  <c r="CV945" i="11"/>
  <c r="CV949" i="11"/>
  <c r="CV954" i="11"/>
  <c r="CV950" i="11"/>
  <c r="CV940" i="11"/>
  <c r="CV934" i="11"/>
  <c r="CV942" i="11"/>
  <c r="CV939" i="11"/>
  <c r="CV935" i="11"/>
  <c r="CV938" i="11"/>
  <c r="CV936" i="11"/>
  <c r="CV931" i="11"/>
  <c r="CV930" i="11"/>
  <c r="CV929" i="11"/>
  <c r="CV933" i="11"/>
  <c r="CV944" i="11"/>
  <c r="CV941" i="11"/>
  <c r="CV932" i="11"/>
  <c r="CV920" i="11"/>
  <c r="CV924" i="11"/>
  <c r="CV918" i="11"/>
  <c r="CV925" i="11"/>
  <c r="CV923" i="11"/>
  <c r="CV926" i="11"/>
  <c r="CV927" i="11"/>
  <c r="CV922" i="11"/>
  <c r="CV921" i="11"/>
  <c r="CV917" i="11"/>
  <c r="CV916" i="11"/>
  <c r="CV915" i="11"/>
  <c r="CV914" i="11"/>
  <c r="CV913" i="11"/>
  <c r="CV912" i="11"/>
  <c r="CV911" i="11"/>
  <c r="CV909" i="11"/>
  <c r="CV908" i="11"/>
  <c r="CV907" i="11"/>
  <c r="CV906" i="11"/>
  <c r="CV905" i="11"/>
  <c r="CV904" i="11"/>
  <c r="CV903" i="11"/>
  <c r="CV902" i="11"/>
  <c r="CV900" i="11"/>
  <c r="CV899" i="11"/>
  <c r="CV898" i="11"/>
  <c r="CV897" i="11"/>
  <c r="CV896" i="11"/>
  <c r="CV895" i="11"/>
  <c r="CV894" i="11"/>
  <c r="CV893" i="11"/>
  <c r="CV892" i="11"/>
  <c r="CV891" i="11"/>
  <c r="CV890" i="11"/>
  <c r="CV889" i="11"/>
  <c r="CV886" i="11"/>
  <c r="CV882" i="11"/>
  <c r="CV878" i="11"/>
  <c r="CV874" i="11"/>
  <c r="CV870" i="11"/>
  <c r="CV887" i="11"/>
  <c r="CV881" i="11"/>
  <c r="CV877" i="11"/>
  <c r="CV888" i="11"/>
  <c r="CV866" i="11"/>
  <c r="CV860" i="11"/>
  <c r="CV883" i="11"/>
  <c r="CV876" i="11"/>
  <c r="CV875" i="11"/>
  <c r="CV855" i="11"/>
  <c r="CV851" i="11"/>
  <c r="CV868" i="11"/>
  <c r="CV859" i="11"/>
  <c r="CV873" i="11"/>
  <c r="CV869" i="11"/>
  <c r="CV871" i="11"/>
  <c r="CV856" i="11"/>
  <c r="CV852" i="11"/>
  <c r="CV854" i="11"/>
  <c r="CV853" i="11"/>
  <c r="CV848" i="11"/>
  <c r="CV833" i="11"/>
  <c r="CV850" i="11"/>
  <c r="CV846" i="11"/>
  <c r="CV841" i="11"/>
  <c r="CV828" i="11"/>
  <c r="CV849" i="11"/>
  <c r="CV867" i="11"/>
  <c r="CV862" i="11"/>
  <c r="CV861" i="11"/>
  <c r="CV858" i="11"/>
  <c r="CV857" i="11"/>
  <c r="CV845" i="11"/>
  <c r="CV865" i="11"/>
  <c r="CV838" i="11"/>
  <c r="CV834" i="11"/>
  <c r="CV826" i="11"/>
  <c r="CV819" i="11"/>
  <c r="CV815" i="11"/>
  <c r="CV840" i="11"/>
  <c r="CV839" i="11"/>
  <c r="CV836" i="11"/>
  <c r="CV835" i="11"/>
  <c r="CV831" i="11"/>
  <c r="CV830" i="11"/>
  <c r="CV824" i="11"/>
  <c r="CV822" i="11"/>
  <c r="CV810" i="11"/>
  <c r="CV806" i="11"/>
  <c r="CV801" i="11"/>
  <c r="CV797" i="11"/>
  <c r="CV793" i="11"/>
  <c r="CV844" i="11"/>
  <c r="CV827" i="11"/>
  <c r="CV818" i="11"/>
  <c r="CV814" i="11"/>
  <c r="CV832" i="11"/>
  <c r="CV820" i="11"/>
  <c r="CV813" i="11"/>
  <c r="CV817" i="11"/>
  <c r="CV823" i="11"/>
  <c r="CV812" i="11"/>
  <c r="CV808" i="11"/>
  <c r="CV807" i="11"/>
  <c r="CV802" i="11"/>
  <c r="CV798" i="11"/>
  <c r="CV794" i="11"/>
  <c r="CV790" i="11"/>
  <c r="CV816" i="11"/>
  <c r="CV804" i="11"/>
  <c r="CV787" i="11"/>
  <c r="CV800" i="11"/>
  <c r="CV799" i="11"/>
  <c r="CV786" i="11"/>
  <c r="CV781" i="11"/>
  <c r="CV809" i="11"/>
  <c r="CV805" i="11"/>
  <c r="CV792" i="11"/>
  <c r="CV791" i="11"/>
  <c r="CV803" i="11"/>
  <c r="CV783" i="11"/>
  <c r="CV778" i="11"/>
  <c r="CV779" i="11"/>
  <c r="CV785" i="11"/>
  <c r="CV773" i="11"/>
  <c r="CV769" i="11"/>
  <c r="CV764" i="11"/>
  <c r="CV760" i="11"/>
  <c r="CV756" i="11"/>
  <c r="CV789" i="11"/>
  <c r="CV777" i="11"/>
  <c r="CV796" i="11"/>
  <c r="CV782" i="11"/>
  <c r="CV771" i="11"/>
  <c r="CV784" i="11"/>
  <c r="CV775" i="11"/>
  <c r="CV766" i="11"/>
  <c r="CV795" i="11"/>
  <c r="CV774" i="11"/>
  <c r="CV776" i="11"/>
  <c r="CV772" i="11"/>
  <c r="CV770" i="11"/>
  <c r="CV751" i="11"/>
  <c r="CV737" i="11"/>
  <c r="CV733" i="11"/>
  <c r="CV724" i="11"/>
  <c r="CV746" i="11"/>
  <c r="CV741" i="11"/>
  <c r="CV728" i="11"/>
  <c r="CV723" i="11"/>
  <c r="CV719" i="11"/>
  <c r="CV758" i="11"/>
  <c r="CV750" i="11"/>
  <c r="CV736" i="11"/>
  <c r="CV732" i="11"/>
  <c r="CV727" i="11"/>
  <c r="CV763" i="11"/>
  <c r="CV762" i="11"/>
  <c r="CV749" i="11"/>
  <c r="CV768" i="11"/>
  <c r="CV767" i="11"/>
  <c r="CV753" i="11"/>
  <c r="CV780" i="11"/>
  <c r="CV759" i="11"/>
  <c r="CV748" i="11"/>
  <c r="CV743" i="11"/>
  <c r="CV761" i="11"/>
  <c r="CV755" i="11"/>
  <c r="CV752" i="11"/>
  <c r="CV738" i="11"/>
  <c r="CV734" i="11"/>
  <c r="CV765" i="11"/>
  <c r="CV757" i="11"/>
  <c r="CV747" i="11"/>
  <c r="CV742" i="11"/>
  <c r="CV729" i="11"/>
  <c r="CV720" i="11"/>
  <c r="CV716" i="11"/>
  <c r="CV712" i="11"/>
  <c r="CV708" i="11"/>
  <c r="CV704" i="11"/>
  <c r="CV700" i="11"/>
  <c r="CV696" i="11"/>
  <c r="CV692" i="11"/>
  <c r="CV740" i="11"/>
  <c r="CV739" i="11"/>
  <c r="CV731" i="11"/>
  <c r="CV710" i="11"/>
  <c r="CV706" i="11"/>
  <c r="CV702" i="11"/>
  <c r="CV730" i="11"/>
  <c r="CV726" i="11"/>
  <c r="CV725" i="11"/>
  <c r="CV722" i="11"/>
  <c r="CV721" i="11"/>
  <c r="CV717" i="11"/>
  <c r="CV714" i="11"/>
  <c r="CV735" i="11"/>
  <c r="CV713" i="11"/>
  <c r="CV688" i="11"/>
  <c r="CV684" i="11"/>
  <c r="CV693" i="11"/>
  <c r="CV689" i="11"/>
  <c r="CV681" i="11"/>
  <c r="CV677" i="11"/>
  <c r="CV673" i="11"/>
  <c r="CV669" i="11"/>
  <c r="CV665" i="11"/>
  <c r="CV661" i="11"/>
  <c r="CV657" i="11"/>
  <c r="CV699" i="11"/>
  <c r="CV698" i="11"/>
  <c r="CV685" i="11"/>
  <c r="CV656" i="11"/>
  <c r="CV652" i="11"/>
  <c r="CV705" i="11"/>
  <c r="CV694" i="11"/>
  <c r="CV680" i="11"/>
  <c r="CV676" i="11"/>
  <c r="CV672" i="11"/>
  <c r="CV668" i="11"/>
  <c r="CV664" i="11"/>
  <c r="CV660" i="11"/>
  <c r="CV690" i="11"/>
  <c r="CV701" i="11"/>
  <c r="CV686" i="11"/>
  <c r="CV683" i="11"/>
  <c r="CV679" i="11"/>
  <c r="CV675" i="11"/>
  <c r="CV695" i="11"/>
  <c r="CV682" i="11"/>
  <c r="CV678" i="11"/>
  <c r="CV674" i="11"/>
  <c r="CV709" i="11"/>
  <c r="CV697" i="11"/>
  <c r="CV691" i="11"/>
  <c r="CV687" i="11"/>
  <c r="CV647" i="11"/>
  <c r="CV618" i="11"/>
  <c r="CV659" i="11"/>
  <c r="CV658" i="11"/>
  <c r="CV655" i="11"/>
  <c r="CV651" i="11"/>
  <c r="CV646" i="11"/>
  <c r="CV642" i="11"/>
  <c r="CV638" i="11"/>
  <c r="CV634" i="11"/>
  <c r="CV630" i="11"/>
  <c r="CV626" i="11"/>
  <c r="CV653" i="11"/>
  <c r="CV671" i="11"/>
  <c r="CV670" i="11"/>
  <c r="CV654" i="11"/>
  <c r="CV649" i="11"/>
  <c r="CV644" i="11"/>
  <c r="CV650" i="11"/>
  <c r="CV619" i="11"/>
  <c r="CV637" i="11"/>
  <c r="CV636" i="11"/>
  <c r="CV612" i="11"/>
  <c r="CV606" i="11"/>
  <c r="CV589" i="11"/>
  <c r="CV585" i="11"/>
  <c r="CV576" i="11"/>
  <c r="CV572" i="11"/>
  <c r="CV625" i="11"/>
  <c r="CV610" i="11"/>
  <c r="CV605" i="11"/>
  <c r="CV597" i="11"/>
  <c r="CV593" i="11"/>
  <c r="CV631" i="11"/>
  <c r="CV609" i="11"/>
  <c r="CV666" i="11"/>
  <c r="CV633" i="11"/>
  <c r="CV632" i="11"/>
  <c r="CV623" i="11"/>
  <c r="CV620" i="11"/>
  <c r="CV615" i="11"/>
  <c r="CV648" i="11"/>
  <c r="CV639" i="11"/>
  <c r="CV667" i="11"/>
  <c r="CV645" i="11"/>
  <c r="CV641" i="11"/>
  <c r="CV640" i="11"/>
  <c r="CV627" i="11"/>
  <c r="CV662" i="11"/>
  <c r="CV629" i="11"/>
  <c r="CV628" i="11"/>
  <c r="CV616" i="11"/>
  <c r="CV607" i="11"/>
  <c r="CV586" i="11"/>
  <c r="CV604" i="11"/>
  <c r="CV608" i="11"/>
  <c r="CV594" i="11"/>
  <c r="CV591" i="11"/>
  <c r="CV583" i="11"/>
  <c r="CV635" i="11"/>
  <c r="CV581" i="11"/>
  <c r="CV624" i="11"/>
  <c r="CV598" i="11"/>
  <c r="CV595" i="11"/>
  <c r="CV592" i="11"/>
  <c r="CV578" i="11"/>
  <c r="CV602" i="11"/>
  <c r="CV584" i="11"/>
  <c r="CV621" i="11"/>
  <c r="CV614" i="11"/>
  <c r="CV611" i="11"/>
  <c r="CV599" i="11"/>
  <c r="CV596" i="11"/>
  <c r="CV587" i="11"/>
  <c r="CV590" i="11"/>
  <c r="CV603" i="11"/>
  <c r="CV564" i="11"/>
  <c r="CV560" i="11"/>
  <c r="CV556" i="11"/>
  <c r="CV643" i="11"/>
  <c r="CV577" i="11"/>
  <c r="CV555" i="11"/>
  <c r="CV575" i="11"/>
  <c r="CV566" i="11"/>
  <c r="CV563" i="11"/>
  <c r="CV559" i="11"/>
  <c r="CV550" i="11"/>
  <c r="CV541" i="11"/>
  <c r="CV568" i="11"/>
  <c r="CV554" i="11"/>
  <c r="CV545" i="11"/>
  <c r="CV582" i="11"/>
  <c r="CV565" i="11"/>
  <c r="CV562" i="11"/>
  <c r="CV558" i="11"/>
  <c r="CV549" i="11"/>
  <c r="CV540" i="11"/>
  <c r="CV536" i="11"/>
  <c r="CV532" i="11"/>
  <c r="CV574" i="11"/>
  <c r="CV553" i="11"/>
  <c r="CV548" i="11"/>
  <c r="CV544" i="11"/>
  <c r="CV579" i="11"/>
  <c r="CV573" i="11"/>
  <c r="CV567" i="11"/>
  <c r="CV561" i="11"/>
  <c r="CV557" i="11"/>
  <c r="CV543" i="11"/>
  <c r="CV539" i="11"/>
  <c r="CV535" i="11"/>
  <c r="CV531" i="11"/>
  <c r="CV527" i="11"/>
  <c r="CV523" i="11"/>
  <c r="CV519" i="11"/>
  <c r="CV515" i="11"/>
  <c r="CV570" i="11"/>
  <c r="CV538" i="11"/>
  <c r="CV537" i="11"/>
  <c r="CV522" i="11"/>
  <c r="CV569" i="11"/>
  <c r="CV524" i="11"/>
  <c r="CV518" i="11"/>
  <c r="CV514" i="11"/>
  <c r="CV542" i="11"/>
  <c r="CV529" i="11"/>
  <c r="CV520" i="11"/>
  <c r="CV505" i="11"/>
  <c r="CV501" i="11"/>
  <c r="CV493" i="11"/>
  <c r="CV525" i="11"/>
  <c r="CV516" i="11"/>
  <c r="CV513" i="11"/>
  <c r="CV552" i="11"/>
  <c r="CV551" i="11"/>
  <c r="CV530" i="11"/>
  <c r="CV521" i="11"/>
  <c r="CV546" i="11"/>
  <c r="CV533" i="11"/>
  <c r="CV517" i="11"/>
  <c r="CV512" i="11"/>
  <c r="CV508" i="11"/>
  <c r="CV526" i="11"/>
  <c r="CV495" i="11"/>
  <c r="CV483" i="11"/>
  <c r="CV479" i="11"/>
  <c r="CV475" i="11"/>
  <c r="CV502" i="11"/>
  <c r="CV500" i="11"/>
  <c r="CV482" i="11"/>
  <c r="CV498" i="11"/>
  <c r="CV489" i="11"/>
  <c r="CV507" i="11"/>
  <c r="CV503" i="11"/>
  <c r="CV486" i="11"/>
  <c r="CV485" i="11"/>
  <c r="CV481" i="11"/>
  <c r="CV477" i="11"/>
  <c r="CV460" i="11"/>
  <c r="CV534" i="11"/>
  <c r="CV511" i="11"/>
  <c r="CV510" i="11"/>
  <c r="CV499" i="11"/>
  <c r="CV496" i="11"/>
  <c r="CV488" i="11"/>
  <c r="CV472" i="11"/>
  <c r="CV468" i="11"/>
  <c r="CV464" i="11"/>
  <c r="CV455" i="11"/>
  <c r="CV494" i="11"/>
  <c r="CV484" i="11"/>
  <c r="CV480" i="11"/>
  <c r="CV476" i="11"/>
  <c r="CV459" i="11"/>
  <c r="CV454" i="11"/>
  <c r="CV490" i="11"/>
  <c r="CV471" i="11"/>
  <c r="CV467" i="11"/>
  <c r="CV463" i="11"/>
  <c r="CV465" i="11"/>
  <c r="CV462" i="11"/>
  <c r="CV461" i="11"/>
  <c r="CV458" i="11"/>
  <c r="CV451" i="11"/>
  <c r="CV449" i="11"/>
  <c r="CV431" i="11"/>
  <c r="CV427" i="11"/>
  <c r="CV423" i="11"/>
  <c r="CV419" i="11"/>
  <c r="CV469" i="11"/>
  <c r="CV453" i="11"/>
  <c r="CV436" i="11"/>
  <c r="CV474" i="11"/>
  <c r="CV473" i="11"/>
  <c r="CV447" i="11"/>
  <c r="CV445" i="11"/>
  <c r="CV439" i="11"/>
  <c r="CV430" i="11"/>
  <c r="CV426" i="11"/>
  <c r="CV422" i="11"/>
  <c r="CV418" i="11"/>
  <c r="CV414" i="11"/>
  <c r="CV410" i="11"/>
  <c r="CV441" i="11"/>
  <c r="CV385" i="11"/>
  <c r="CV478" i="11"/>
  <c r="CV450" i="11"/>
  <c r="CV438" i="11"/>
  <c r="CV433" i="11"/>
  <c r="CV429" i="11"/>
  <c r="CV425" i="11"/>
  <c r="CV417" i="11"/>
  <c r="CV413" i="11"/>
  <c r="CV409" i="11"/>
  <c r="CV401" i="11"/>
  <c r="CV380" i="11"/>
  <c r="CV506" i="11"/>
  <c r="CV504" i="11"/>
  <c r="CV456" i="11"/>
  <c r="CV448" i="11"/>
  <c r="CV443" i="11"/>
  <c r="CV435" i="11"/>
  <c r="CV487" i="11"/>
  <c r="CV466" i="11"/>
  <c r="CV457" i="11"/>
  <c r="CV446" i="11"/>
  <c r="CV440" i="11"/>
  <c r="CV432" i="11"/>
  <c r="CV428" i="11"/>
  <c r="CV424" i="11"/>
  <c r="CV420" i="11"/>
  <c r="CV416" i="11"/>
  <c r="CV412" i="11"/>
  <c r="CV408" i="11"/>
  <c r="CV404" i="11"/>
  <c r="CV400" i="11"/>
  <c r="CV379" i="11"/>
  <c r="CV470" i="11"/>
  <c r="CV452" i="11"/>
  <c r="CV444" i="11"/>
  <c r="CV442" i="11"/>
  <c r="CV434" i="11"/>
  <c r="CV399" i="11"/>
  <c r="CV395" i="11"/>
  <c r="CV391" i="11"/>
  <c r="CV387" i="11"/>
  <c r="CV406" i="11"/>
  <c r="CV362" i="11"/>
  <c r="CV357" i="11"/>
  <c r="CV347" i="11"/>
  <c r="CV328" i="11"/>
  <c r="CV324" i="11"/>
  <c r="CV311" i="11"/>
  <c r="CV298" i="11"/>
  <c r="CV293" i="11"/>
  <c r="CV289" i="11"/>
  <c r="CV415" i="11"/>
  <c r="CV403" i="11"/>
  <c r="CV394" i="11"/>
  <c r="CV374" i="11"/>
  <c r="CV370" i="11"/>
  <c r="CV351" i="11"/>
  <c r="CV342" i="11"/>
  <c r="CV337" i="11"/>
  <c r="CV319" i="11"/>
  <c r="CV315" i="11"/>
  <c r="CV306" i="11"/>
  <c r="CV302" i="11"/>
  <c r="CV280" i="11"/>
  <c r="CV402" i="11"/>
  <c r="CV384" i="11"/>
  <c r="CV365" i="11"/>
  <c r="CV361" i="11"/>
  <c r="CV356" i="11"/>
  <c r="CV350" i="11"/>
  <c r="CV346" i="11"/>
  <c r="CV327" i="11"/>
  <c r="CV323" i="11"/>
  <c r="CV314" i="11"/>
  <c r="CV301" i="11"/>
  <c r="CV297" i="11"/>
  <c r="CV292" i="11"/>
  <c r="CV288" i="11"/>
  <c r="CV284" i="11"/>
  <c r="CV411" i="11"/>
  <c r="CV398" i="11"/>
  <c r="CV382" i="11"/>
  <c r="CV369" i="11"/>
  <c r="CV355" i="11"/>
  <c r="CV341" i="11"/>
  <c r="CV336" i="11"/>
  <c r="CV331" i="11"/>
  <c r="CV318" i="11"/>
  <c r="CV381" i="11"/>
  <c r="CV364" i="11"/>
  <c r="CV360" i="11"/>
  <c r="CV354" i="11"/>
  <c r="CV349" i="11"/>
  <c r="CV335" i="11"/>
  <c r="CV326" i="11"/>
  <c r="CV322" i="11"/>
  <c r="CV386" i="11"/>
  <c r="CV368" i="11"/>
  <c r="CV344" i="11"/>
  <c r="CV340" i="11"/>
  <c r="CV334" i="11"/>
  <c r="CV330" i="11"/>
  <c r="CV407" i="11"/>
  <c r="CV367" i="11"/>
  <c r="CV363" i="11"/>
  <c r="CV358" i="11"/>
  <c r="CV353" i="11"/>
  <c r="CV348" i="11"/>
  <c r="CV390" i="11"/>
  <c r="CV378" i="11"/>
  <c r="CV375" i="11"/>
  <c r="CV371" i="11"/>
  <c r="CV343" i="11"/>
  <c r="CV338" i="11"/>
  <c r="CV329" i="11"/>
  <c r="CV316" i="11"/>
  <c r="CV307" i="11"/>
  <c r="CV303" i="11"/>
  <c r="CV286" i="11"/>
  <c r="CV269" i="11"/>
  <c r="CV244" i="11"/>
  <c r="CV235" i="11"/>
  <c r="CV226" i="11"/>
  <c r="CV222" i="11"/>
  <c r="CV294" i="11"/>
  <c r="CV283" i="11"/>
  <c r="CV277" i="11"/>
  <c r="CV273" i="11"/>
  <c r="CV264" i="11"/>
  <c r="CV260" i="11"/>
  <c r="CV256" i="11"/>
  <c r="CV252" i="11"/>
  <c r="CV248" i="11"/>
  <c r="CV239" i="11"/>
  <c r="CV230" i="11"/>
  <c r="CV205" i="11"/>
  <c r="CV201" i="11"/>
  <c r="CV196" i="11"/>
  <c r="CV192" i="11"/>
  <c r="CV325" i="11"/>
  <c r="CV304" i="11"/>
  <c r="CV300" i="11"/>
  <c r="CV299" i="11"/>
  <c r="CV281" i="11"/>
  <c r="CV272" i="11"/>
  <c r="CV268" i="11"/>
  <c r="CV243" i="11"/>
  <c r="CV238" i="11"/>
  <c r="CV234" i="11"/>
  <c r="CV225" i="11"/>
  <c r="CV217" i="11"/>
  <c r="CV213" i="11"/>
  <c r="CV321" i="11"/>
  <c r="CV295" i="11"/>
  <c r="CV291" i="11"/>
  <c r="CV290" i="11"/>
  <c r="CV267" i="11"/>
  <c r="CV263" i="11"/>
  <c r="CV259" i="11"/>
  <c r="CV255" i="11"/>
  <c r="CV312" i="11"/>
  <c r="CV309" i="11"/>
  <c r="CV308" i="11"/>
  <c r="CV296" i="11"/>
  <c r="CV313" i="11"/>
  <c r="CV287" i="11"/>
  <c r="CV282" i="11"/>
  <c r="CV279" i="11"/>
  <c r="CV275" i="11"/>
  <c r="CV262" i="11"/>
  <c r="CV258" i="11"/>
  <c r="CV254" i="11"/>
  <c r="CV270" i="11"/>
  <c r="CV317" i="11"/>
  <c r="CV274" i="11"/>
  <c r="CV265" i="11"/>
  <c r="CV261" i="11"/>
  <c r="CV257" i="11"/>
  <c r="CV253" i="11"/>
  <c r="CV249" i="11"/>
  <c r="CV240" i="11"/>
  <c r="CV202" i="11"/>
  <c r="CV191" i="11"/>
  <c r="CV181" i="11"/>
  <c r="CV172" i="11"/>
  <c r="CV228" i="11"/>
  <c r="CV227" i="11"/>
  <c r="CV215" i="11"/>
  <c r="CV211" i="11"/>
  <c r="CV193" i="11"/>
  <c r="CV190" i="11"/>
  <c r="CV185" i="11"/>
  <c r="CV176" i="11"/>
  <c r="CV167" i="11"/>
  <c r="CV162" i="11"/>
  <c r="CV127" i="11"/>
  <c r="CV109" i="11"/>
  <c r="CV246" i="11"/>
  <c r="CV245" i="11"/>
  <c r="CV237" i="11"/>
  <c r="CV236" i="11"/>
  <c r="CV180" i="11"/>
  <c r="CV233" i="11"/>
  <c r="CV232" i="11"/>
  <c r="CV229" i="11"/>
  <c r="CV224" i="11"/>
  <c r="CV223" i="11"/>
  <c r="CV220" i="11"/>
  <c r="CV219" i="11"/>
  <c r="CV251" i="11"/>
  <c r="CV250" i="11"/>
  <c r="CV242" i="11"/>
  <c r="CV241" i="11"/>
  <c r="CV206" i="11"/>
  <c r="CV194" i="11"/>
  <c r="CV183" i="11"/>
  <c r="CV174" i="11"/>
  <c r="CV165" i="11"/>
  <c r="CV156" i="11"/>
  <c r="CV152" i="11"/>
  <c r="CV147" i="11"/>
  <c r="CV212" i="11"/>
  <c r="CV187" i="11"/>
  <c r="CV160" i="11"/>
  <c r="CV129" i="11"/>
  <c r="CV125" i="11"/>
  <c r="CV214" i="11"/>
  <c r="CV182" i="11"/>
  <c r="CV178" i="11"/>
  <c r="CV173" i="11"/>
  <c r="CV169" i="11"/>
  <c r="CV164" i="11"/>
  <c r="CV155" i="11"/>
  <c r="CV151" i="11"/>
  <c r="CV146" i="11"/>
  <c r="CV141" i="11"/>
  <c r="CV137" i="11"/>
  <c r="CV133" i="11"/>
  <c r="CV210" i="11"/>
  <c r="CV207" i="11"/>
  <c r="CV200" i="11"/>
  <c r="CV197" i="11"/>
  <c r="CV177" i="11"/>
  <c r="CV188" i="11"/>
  <c r="CV122" i="11"/>
  <c r="CV102" i="11"/>
  <c r="CV98" i="11"/>
  <c r="CV94" i="11"/>
  <c r="CV86" i="11"/>
  <c r="CV82" i="11"/>
  <c r="CV78" i="11"/>
  <c r="CV74" i="11"/>
  <c r="CV66" i="11"/>
  <c r="CV58" i="11"/>
  <c r="CV54" i="11"/>
  <c r="CV46" i="11"/>
  <c r="CV42" i="11"/>
  <c r="CV38" i="11"/>
  <c r="CV203" i="11"/>
  <c r="CV136" i="11"/>
  <c r="CV130" i="11"/>
  <c r="CV121" i="11"/>
  <c r="CV175" i="11"/>
  <c r="CV148" i="11"/>
  <c r="CV119" i="11"/>
  <c r="CV106" i="11"/>
  <c r="CV93" i="11"/>
  <c r="CV89" i="11"/>
  <c r="CV81" i="11"/>
  <c r="CV77" i="11"/>
  <c r="CV73" i="11"/>
  <c r="CV157" i="11"/>
  <c r="CV140" i="11"/>
  <c r="CV128" i="11"/>
  <c r="CV117" i="11"/>
  <c r="CV114" i="11"/>
  <c r="CV108" i="11"/>
  <c r="CV153" i="11"/>
  <c r="CV144" i="11"/>
  <c r="CV123" i="11"/>
  <c r="CV120" i="11"/>
  <c r="CV112" i="11"/>
  <c r="CV104" i="11"/>
  <c r="CV100" i="11"/>
  <c r="CV96" i="11"/>
  <c r="CV92" i="11"/>
  <c r="CV158" i="11"/>
  <c r="CV135" i="11"/>
  <c r="CV134" i="11"/>
  <c r="CV118" i="11"/>
  <c r="CV111" i="11"/>
  <c r="CV163" i="11"/>
  <c r="CV145" i="11"/>
  <c r="CV126" i="11"/>
  <c r="CV113" i="11"/>
  <c r="CV107" i="11"/>
  <c r="CV103" i="11"/>
  <c r="CV99" i="11"/>
  <c r="CV95" i="11"/>
  <c r="CV87" i="11"/>
  <c r="CV83" i="11"/>
  <c r="CV79" i="11"/>
  <c r="CV75" i="11"/>
  <c r="CV71" i="11"/>
  <c r="CV67" i="11"/>
  <c r="CV65" i="11"/>
  <c r="CV61" i="11"/>
  <c r="CV57" i="11"/>
  <c r="CV53" i="11"/>
  <c r="CV49" i="11"/>
  <c r="CV45" i="11"/>
  <c r="CV41" i="11"/>
  <c r="CV37" i="11"/>
  <c r="CV199" i="11"/>
  <c r="CV168" i="11"/>
  <c r="CV166" i="11"/>
  <c r="CV159" i="11"/>
  <c r="CV150" i="11"/>
  <c r="CV139" i="11"/>
  <c r="CV138" i="11"/>
  <c r="CV132" i="11"/>
  <c r="CV36" i="11"/>
  <c r="CV33" i="11"/>
  <c r="CV29" i="11"/>
  <c r="CV24" i="11"/>
  <c r="CV15" i="11"/>
  <c r="CV84" i="11"/>
  <c r="CV25" i="11"/>
  <c r="CV14" i="11"/>
  <c r="CV8" i="11"/>
  <c r="CV12" i="11"/>
  <c r="CV30" i="11"/>
  <c r="CV26" i="11"/>
  <c r="CV64" i="11"/>
  <c r="CV63" i="11"/>
  <c r="CV60" i="11"/>
  <c r="CV59" i="11"/>
  <c r="CV55" i="11"/>
  <c r="CV39" i="11"/>
  <c r="CV40" i="11"/>
  <c r="CV35" i="11"/>
  <c r="CV31" i="11"/>
  <c r="CV27" i="11"/>
  <c r="CV21" i="11"/>
  <c r="CV11" i="11"/>
  <c r="CV52" i="11"/>
  <c r="CV51" i="11"/>
  <c r="CV48" i="11"/>
  <c r="CV47" i="11"/>
  <c r="CV20" i="11"/>
  <c r="CV10" i="11"/>
  <c r="CV88" i="11"/>
  <c r="CV69" i="11"/>
  <c r="CV68" i="11"/>
  <c r="CV32" i="11"/>
  <c r="CV19" i="11"/>
  <c r="CV9" i="11"/>
  <c r="CV23" i="11"/>
  <c r="CV18" i="11"/>
  <c r="CV13" i="11"/>
  <c r="CS972" i="11"/>
  <c r="CS971" i="11"/>
  <c r="CS970" i="11"/>
  <c r="CS969" i="11"/>
  <c r="CS968" i="11"/>
  <c r="CS967" i="11"/>
  <c r="CS966" i="11"/>
  <c r="CS959" i="11"/>
  <c r="CS958" i="11"/>
  <c r="CS957" i="11"/>
  <c r="CS956" i="11"/>
  <c r="CS954" i="11"/>
  <c r="CS953" i="11"/>
  <c r="CS952" i="11"/>
  <c r="CS951" i="11"/>
  <c r="CS950" i="11"/>
  <c r="CS949" i="11"/>
  <c r="CS948" i="11"/>
  <c r="CS961" i="11"/>
  <c r="CS962" i="11"/>
  <c r="CS965" i="11"/>
  <c r="CS960" i="11"/>
  <c r="CS963" i="11"/>
  <c r="CS947" i="11"/>
  <c r="CS942" i="11"/>
  <c r="CS944" i="11"/>
  <c r="CS941" i="11"/>
  <c r="CS940" i="11"/>
  <c r="CS939" i="11"/>
  <c r="CS943" i="11"/>
  <c r="CS945" i="11"/>
  <c r="CS931" i="11"/>
  <c r="CS930" i="11"/>
  <c r="CS929" i="11"/>
  <c r="CS927" i="11"/>
  <c r="CS926" i="11"/>
  <c r="CS925" i="11"/>
  <c r="CS924" i="11"/>
  <c r="CS923" i="11"/>
  <c r="CS922" i="11"/>
  <c r="CS921" i="11"/>
  <c r="CS920" i="11"/>
  <c r="CS918" i="11"/>
  <c r="CS934" i="11"/>
  <c r="CS932" i="11"/>
  <c r="CS935" i="11"/>
  <c r="CS938" i="11"/>
  <c r="CS936" i="11"/>
  <c r="CS933" i="11"/>
  <c r="CS917" i="11"/>
  <c r="CS916" i="11"/>
  <c r="CS915" i="11"/>
  <c r="CS914" i="11"/>
  <c r="CS913" i="11"/>
  <c r="CS912" i="11"/>
  <c r="CS907" i="11"/>
  <c r="CS908" i="11"/>
  <c r="CS906" i="11"/>
  <c r="CS905" i="11"/>
  <c r="CS904" i="11"/>
  <c r="CS903" i="11"/>
  <c r="CS902" i="11"/>
  <c r="CS911" i="11"/>
  <c r="CS909" i="11"/>
  <c r="CS887" i="11"/>
  <c r="CS894" i="11"/>
  <c r="CS891" i="11"/>
  <c r="CS867" i="11"/>
  <c r="CS897" i="11"/>
  <c r="CS888" i="11"/>
  <c r="CS886" i="11"/>
  <c r="CS883" i="11"/>
  <c r="CS875" i="11"/>
  <c r="CS900" i="11"/>
  <c r="CS893" i="11"/>
  <c r="CS890" i="11"/>
  <c r="CS895" i="11"/>
  <c r="CS898" i="11"/>
  <c r="CS889" i="11"/>
  <c r="CS892" i="11"/>
  <c r="CS896" i="11"/>
  <c r="CS899" i="11"/>
  <c r="CS876" i="11"/>
  <c r="CS868" i="11"/>
  <c r="CS882" i="11"/>
  <c r="CS871" i="11"/>
  <c r="CS857" i="11"/>
  <c r="CS853" i="11"/>
  <c r="CS874" i="11"/>
  <c r="CS869" i="11"/>
  <c r="CS865" i="11"/>
  <c r="CS861" i="11"/>
  <c r="CS856" i="11"/>
  <c r="CS852" i="11"/>
  <c r="CS870" i="11"/>
  <c r="CS877" i="11"/>
  <c r="CS878" i="11"/>
  <c r="CS873" i="11"/>
  <c r="CS881" i="11"/>
  <c r="CS862" i="11"/>
  <c r="CS849" i="11"/>
  <c r="CS845" i="11"/>
  <c r="CS839" i="11"/>
  <c r="CS835" i="11"/>
  <c r="CS822" i="11"/>
  <c r="CS858" i="11"/>
  <c r="CS830" i="11"/>
  <c r="CS848" i="11"/>
  <c r="CS838" i="11"/>
  <c r="CS834" i="11"/>
  <c r="CS866" i="11"/>
  <c r="CS859" i="11"/>
  <c r="CS854" i="11"/>
  <c r="CS860" i="11"/>
  <c r="CS855" i="11"/>
  <c r="CS850" i="11"/>
  <c r="CS846" i="11"/>
  <c r="CS844" i="11"/>
  <c r="CS851" i="11"/>
  <c r="CS831" i="11"/>
  <c r="CS827" i="11"/>
  <c r="CS823" i="11"/>
  <c r="CS812" i="11"/>
  <c r="CS808" i="11"/>
  <c r="CS803" i="11"/>
  <c r="CS799" i="11"/>
  <c r="CS795" i="11"/>
  <c r="CS791" i="11"/>
  <c r="CS826" i="11"/>
  <c r="CS816" i="11"/>
  <c r="CS807" i="11"/>
  <c r="CS802" i="11"/>
  <c r="CS798" i="11"/>
  <c r="CS794" i="11"/>
  <c r="CS819" i="11"/>
  <c r="CS815" i="11"/>
  <c r="CS840" i="11"/>
  <c r="CS836" i="11"/>
  <c r="CS824" i="11"/>
  <c r="CS828" i="11"/>
  <c r="CS818" i="11"/>
  <c r="CS814" i="11"/>
  <c r="CS841" i="11"/>
  <c r="CS833" i="11"/>
  <c r="CS817" i="11"/>
  <c r="CS804" i="11"/>
  <c r="CS792" i="11"/>
  <c r="CS793" i="11"/>
  <c r="CS832" i="11"/>
  <c r="CS806" i="11"/>
  <c r="CS790" i="11"/>
  <c r="CS820" i="11"/>
  <c r="CS810" i="11"/>
  <c r="CS809" i="11"/>
  <c r="CS805" i="11"/>
  <c r="CS801" i="11"/>
  <c r="CS813" i="11"/>
  <c r="CS796" i="11"/>
  <c r="CS797" i="11"/>
  <c r="CS786" i="11"/>
  <c r="CS784" i="11"/>
  <c r="CS771" i="11"/>
  <c r="CS767" i="11"/>
  <c r="CS762" i="11"/>
  <c r="CS787" i="11"/>
  <c r="CS775" i="11"/>
  <c r="CS766" i="11"/>
  <c r="CS781" i="11"/>
  <c r="CS779" i="11"/>
  <c r="CS774" i="11"/>
  <c r="CS770" i="11"/>
  <c r="CS765" i="11"/>
  <c r="CS761" i="11"/>
  <c r="CS757" i="11"/>
  <c r="CS785" i="11"/>
  <c r="CS783" i="11"/>
  <c r="CS789" i="11"/>
  <c r="CS777" i="11"/>
  <c r="CS780" i="11"/>
  <c r="CS778" i="11"/>
  <c r="CS772" i="11"/>
  <c r="CS768" i="11"/>
  <c r="CS763" i="11"/>
  <c r="CS800" i="11"/>
  <c r="CS782" i="11"/>
  <c r="CS776" i="11"/>
  <c r="CS769" i="11"/>
  <c r="CS759" i="11"/>
  <c r="CS748" i="11"/>
  <c r="CS743" i="11"/>
  <c r="CS730" i="11"/>
  <c r="CS721" i="11"/>
  <c r="CS717" i="11"/>
  <c r="CS773" i="11"/>
  <c r="CS755" i="11"/>
  <c r="CS752" i="11"/>
  <c r="CS738" i="11"/>
  <c r="CS734" i="11"/>
  <c r="CS725" i="11"/>
  <c r="CS747" i="11"/>
  <c r="CS742" i="11"/>
  <c r="CS729" i="11"/>
  <c r="CS720" i="11"/>
  <c r="CS716" i="11"/>
  <c r="CS751" i="11"/>
  <c r="CS760" i="11"/>
  <c r="CS746" i="11"/>
  <c r="CS758" i="11"/>
  <c r="CS756" i="11"/>
  <c r="CS750" i="11"/>
  <c r="CS736" i="11"/>
  <c r="CS749" i="11"/>
  <c r="CS740" i="11"/>
  <c r="CS731" i="11"/>
  <c r="CS764" i="11"/>
  <c r="CS753" i="11"/>
  <c r="CS739" i="11"/>
  <c r="CS735" i="11"/>
  <c r="CS726" i="11"/>
  <c r="CS722" i="11"/>
  <c r="CS714" i="11"/>
  <c r="CS689" i="11"/>
  <c r="CS685" i="11"/>
  <c r="CS727" i="11"/>
  <c r="CS723" i="11"/>
  <c r="CS713" i="11"/>
  <c r="CS709" i="11"/>
  <c r="CS741" i="11"/>
  <c r="CS728" i="11"/>
  <c r="CS719" i="11"/>
  <c r="CS712" i="11"/>
  <c r="CS708" i="11"/>
  <c r="CS704" i="11"/>
  <c r="CS700" i="11"/>
  <c r="CS737" i="11"/>
  <c r="CS724" i="11"/>
  <c r="CS733" i="11"/>
  <c r="CS732" i="11"/>
  <c r="CS710" i="11"/>
  <c r="CS706" i="11"/>
  <c r="CS702" i="11"/>
  <c r="CS698" i="11"/>
  <c r="CS694" i="11"/>
  <c r="CS697" i="11"/>
  <c r="CS695" i="11"/>
  <c r="CS693" i="11"/>
  <c r="CS682" i="11"/>
  <c r="CS678" i="11"/>
  <c r="CS674" i="11"/>
  <c r="CS670" i="11"/>
  <c r="CS666" i="11"/>
  <c r="CS662" i="11"/>
  <c r="CS658" i="11"/>
  <c r="CS699" i="11"/>
  <c r="CS691" i="11"/>
  <c r="CS687" i="11"/>
  <c r="CS653" i="11"/>
  <c r="CS705" i="11"/>
  <c r="CS681" i="11"/>
  <c r="CS677" i="11"/>
  <c r="CS696" i="11"/>
  <c r="CS701" i="11"/>
  <c r="CS692" i="11"/>
  <c r="CS680" i="11"/>
  <c r="CS676" i="11"/>
  <c r="CS690" i="11"/>
  <c r="CS688" i="11"/>
  <c r="CS686" i="11"/>
  <c r="CS684" i="11"/>
  <c r="CS683" i="11"/>
  <c r="CS679" i="11"/>
  <c r="CS675" i="11"/>
  <c r="CS671" i="11"/>
  <c r="CS667" i="11"/>
  <c r="CS659" i="11"/>
  <c r="CS657" i="11"/>
  <c r="CS654" i="11"/>
  <c r="CS652" i="11"/>
  <c r="CS649" i="11"/>
  <c r="CS644" i="11"/>
  <c r="CS640" i="11"/>
  <c r="CS636" i="11"/>
  <c r="CS632" i="11"/>
  <c r="CS628" i="11"/>
  <c r="CS624" i="11"/>
  <c r="CS615" i="11"/>
  <c r="CS672" i="11"/>
  <c r="CS650" i="11"/>
  <c r="CS673" i="11"/>
  <c r="CS648" i="11"/>
  <c r="CS643" i="11"/>
  <c r="CS639" i="11"/>
  <c r="CS635" i="11"/>
  <c r="CS631" i="11"/>
  <c r="CS627" i="11"/>
  <c r="CS668" i="11"/>
  <c r="CS669" i="11"/>
  <c r="CS655" i="11"/>
  <c r="CS651" i="11"/>
  <c r="CS646" i="11"/>
  <c r="CS664" i="11"/>
  <c r="CS660" i="11"/>
  <c r="CS656" i="11"/>
  <c r="CS665" i="11"/>
  <c r="CS661" i="11"/>
  <c r="CS645" i="11"/>
  <c r="CS641" i="11"/>
  <c r="CS637" i="11"/>
  <c r="CS633" i="11"/>
  <c r="CS629" i="11"/>
  <c r="CS625" i="11"/>
  <c r="CS621" i="11"/>
  <c r="CS616" i="11"/>
  <c r="CS603" i="11"/>
  <c r="CS599" i="11"/>
  <c r="CS595" i="11"/>
  <c r="CS591" i="11"/>
  <c r="CS582" i="11"/>
  <c r="CS642" i="11"/>
  <c r="CS619" i="11"/>
  <c r="CS614" i="11"/>
  <c r="CS607" i="11"/>
  <c r="CS586" i="11"/>
  <c r="CS630" i="11"/>
  <c r="CS638" i="11"/>
  <c r="CS610" i="11"/>
  <c r="CS647" i="11"/>
  <c r="CS626" i="11"/>
  <c r="CS623" i="11"/>
  <c r="CS604" i="11"/>
  <c r="CS596" i="11"/>
  <c r="CS592" i="11"/>
  <c r="CS583" i="11"/>
  <c r="CS606" i="11"/>
  <c r="CS593" i="11"/>
  <c r="CS590" i="11"/>
  <c r="CS634" i="11"/>
  <c r="CS577" i="11"/>
  <c r="CS620" i="11"/>
  <c r="CS597" i="11"/>
  <c r="CS594" i="11"/>
  <c r="CS574" i="11"/>
  <c r="CS608" i="11"/>
  <c r="CS585" i="11"/>
  <c r="CS579" i="11"/>
  <c r="CS612" i="11"/>
  <c r="CS609" i="11"/>
  <c r="CS598" i="11"/>
  <c r="CS589" i="11"/>
  <c r="CS581" i="11"/>
  <c r="CS576" i="11"/>
  <c r="CS618" i="11"/>
  <c r="CS605" i="11"/>
  <c r="CS602" i="11"/>
  <c r="CS573" i="11"/>
  <c r="CS567" i="11"/>
  <c r="CS587" i="11"/>
  <c r="CS584" i="11"/>
  <c r="CS572" i="11"/>
  <c r="CS553" i="11"/>
  <c r="CS570" i="11"/>
  <c r="CS561" i="11"/>
  <c r="CS557" i="11"/>
  <c r="CS569" i="11"/>
  <c r="CS552" i="11"/>
  <c r="CS578" i="11"/>
  <c r="CS564" i="11"/>
  <c r="CS560" i="11"/>
  <c r="CS556" i="11"/>
  <c r="CS551" i="11"/>
  <c r="CS542" i="11"/>
  <c r="CS538" i="11"/>
  <c r="CS611" i="11"/>
  <c r="CS575" i="11"/>
  <c r="CS566" i="11"/>
  <c r="CS555" i="11"/>
  <c r="CS546" i="11"/>
  <c r="CS563" i="11"/>
  <c r="CS559" i="11"/>
  <c r="CS550" i="11"/>
  <c r="CS541" i="11"/>
  <c r="CS537" i="11"/>
  <c r="CS533" i="11"/>
  <c r="CS529" i="11"/>
  <c r="CS525" i="11"/>
  <c r="CS521" i="11"/>
  <c r="CS517" i="11"/>
  <c r="CS568" i="11"/>
  <c r="CS554" i="11"/>
  <c r="CS545" i="11"/>
  <c r="CS515" i="11"/>
  <c r="CS512" i="11"/>
  <c r="CS558" i="11"/>
  <c r="CS531" i="11"/>
  <c r="CS562" i="11"/>
  <c r="CS540" i="11"/>
  <c r="CS539" i="11"/>
  <c r="CS534" i="11"/>
  <c r="CS526" i="11"/>
  <c r="CS524" i="11"/>
  <c r="CS511" i="11"/>
  <c r="CS507" i="11"/>
  <c r="CS490" i="11"/>
  <c r="CS486" i="11"/>
  <c r="CS548" i="11"/>
  <c r="CS522" i="11"/>
  <c r="CS520" i="11"/>
  <c r="CS549" i="11"/>
  <c r="CS543" i="11"/>
  <c r="CS535" i="11"/>
  <c r="CS532" i="11"/>
  <c r="CS518" i="11"/>
  <c r="CS516" i="11"/>
  <c r="CS514" i="11"/>
  <c r="CS565" i="11"/>
  <c r="CS544" i="11"/>
  <c r="CS505" i="11"/>
  <c r="CS501" i="11"/>
  <c r="CS493" i="11"/>
  <c r="CS499" i="11"/>
  <c r="CS494" i="11"/>
  <c r="CS488" i="11"/>
  <c r="CS472" i="11"/>
  <c r="CS468" i="11"/>
  <c r="CS464" i="11"/>
  <c r="CS508" i="11"/>
  <c r="CS506" i="11"/>
  <c r="CS504" i="11"/>
  <c r="CS495" i="11"/>
  <c r="CS483" i="11"/>
  <c r="CS479" i="11"/>
  <c r="CS527" i="11"/>
  <c r="CS519" i="11"/>
  <c r="CS513" i="11"/>
  <c r="CS502" i="11"/>
  <c r="CS500" i="11"/>
  <c r="CS487" i="11"/>
  <c r="CS470" i="11"/>
  <c r="CS466" i="11"/>
  <c r="CS462" i="11"/>
  <c r="CS530" i="11"/>
  <c r="CS523" i="11"/>
  <c r="CS498" i="11"/>
  <c r="CS489" i="11"/>
  <c r="CS482" i="11"/>
  <c r="CS478" i="11"/>
  <c r="CS474" i="11"/>
  <c r="CS457" i="11"/>
  <c r="CS452" i="11"/>
  <c r="CS448" i="11"/>
  <c r="CS444" i="11"/>
  <c r="CS440" i="11"/>
  <c r="CS436" i="11"/>
  <c r="CS473" i="11"/>
  <c r="CS469" i="11"/>
  <c r="CS465" i="11"/>
  <c r="CS461" i="11"/>
  <c r="CS536" i="11"/>
  <c r="CS510" i="11"/>
  <c r="CS503" i="11"/>
  <c r="CS496" i="11"/>
  <c r="CS485" i="11"/>
  <c r="CS481" i="11"/>
  <c r="CS477" i="11"/>
  <c r="CS460" i="11"/>
  <c r="CS456" i="11"/>
  <c r="CS451" i="11"/>
  <c r="CS447" i="11"/>
  <c r="CS446" i="11"/>
  <c r="CS467" i="11"/>
  <c r="CS432" i="11"/>
  <c r="CS428" i="11"/>
  <c r="CS424" i="11"/>
  <c r="CS420" i="11"/>
  <c r="CS416" i="11"/>
  <c r="CS480" i="11"/>
  <c r="CS471" i="11"/>
  <c r="CS455" i="11"/>
  <c r="CS442" i="11"/>
  <c r="CS434" i="11"/>
  <c r="CS484" i="11"/>
  <c r="CS458" i="11"/>
  <c r="CS449" i="11"/>
  <c r="CS431" i="11"/>
  <c r="CS427" i="11"/>
  <c r="CS423" i="11"/>
  <c r="CS419" i="11"/>
  <c r="CS415" i="11"/>
  <c r="CS411" i="11"/>
  <c r="CS407" i="11"/>
  <c r="CS403" i="11"/>
  <c r="CS382" i="11"/>
  <c r="CS378" i="11"/>
  <c r="CS476" i="11"/>
  <c r="CS475" i="11"/>
  <c r="CS463" i="11"/>
  <c r="CS453" i="11"/>
  <c r="CS439" i="11"/>
  <c r="CS398" i="11"/>
  <c r="CS394" i="11"/>
  <c r="CS390" i="11"/>
  <c r="CS386" i="11"/>
  <c r="CS459" i="11"/>
  <c r="CS445" i="11"/>
  <c r="CS430" i="11"/>
  <c r="CS426" i="11"/>
  <c r="CS422" i="11"/>
  <c r="CS418" i="11"/>
  <c r="CS414" i="11"/>
  <c r="CS410" i="11"/>
  <c r="CS406" i="11"/>
  <c r="CS454" i="11"/>
  <c r="CS450" i="11"/>
  <c r="CS441" i="11"/>
  <c r="CS385" i="11"/>
  <c r="CS443" i="11"/>
  <c r="CS438" i="11"/>
  <c r="CS435" i="11"/>
  <c r="CS433" i="11"/>
  <c r="CS429" i="11"/>
  <c r="CS425" i="11"/>
  <c r="CS417" i="11"/>
  <c r="CS413" i="11"/>
  <c r="CS409" i="11"/>
  <c r="CS401" i="11"/>
  <c r="CS380" i="11"/>
  <c r="CS400" i="11"/>
  <c r="CS387" i="11"/>
  <c r="CS368" i="11"/>
  <c r="CS344" i="11"/>
  <c r="CS340" i="11"/>
  <c r="CS334" i="11"/>
  <c r="CS330" i="11"/>
  <c r="CS321" i="11"/>
  <c r="CS317" i="11"/>
  <c r="CS304" i="11"/>
  <c r="CS295" i="11"/>
  <c r="CS367" i="11"/>
  <c r="CS363" i="11"/>
  <c r="CS358" i="11"/>
  <c r="CS353" i="11"/>
  <c r="CS348" i="11"/>
  <c r="CS325" i="11"/>
  <c r="CS312" i="11"/>
  <c r="CS308" i="11"/>
  <c r="CS299" i="11"/>
  <c r="CS294" i="11"/>
  <c r="CS290" i="11"/>
  <c r="CS286" i="11"/>
  <c r="CS391" i="11"/>
  <c r="CS379" i="11"/>
  <c r="CS375" i="11"/>
  <c r="CS371" i="11"/>
  <c r="CS343" i="11"/>
  <c r="CS338" i="11"/>
  <c r="CS329" i="11"/>
  <c r="CS316" i="11"/>
  <c r="CS307" i="11"/>
  <c r="CS303" i="11"/>
  <c r="CS281" i="11"/>
  <c r="CS404" i="11"/>
  <c r="CS402" i="11"/>
  <c r="CS384" i="11"/>
  <c r="CS362" i="11"/>
  <c r="CS357" i="11"/>
  <c r="CS347" i="11"/>
  <c r="CS328" i="11"/>
  <c r="CS324" i="11"/>
  <c r="CS412" i="11"/>
  <c r="CS395" i="11"/>
  <c r="CS374" i="11"/>
  <c r="CS370" i="11"/>
  <c r="CS351" i="11"/>
  <c r="CS342" i="11"/>
  <c r="CS337" i="11"/>
  <c r="CS319" i="11"/>
  <c r="CS381" i="11"/>
  <c r="CS365" i="11"/>
  <c r="CS361" i="11"/>
  <c r="CS356" i="11"/>
  <c r="CS350" i="11"/>
  <c r="CS346" i="11"/>
  <c r="CS399" i="11"/>
  <c r="CS369" i="11"/>
  <c r="CS355" i="11"/>
  <c r="CS341" i="11"/>
  <c r="CS336" i="11"/>
  <c r="CS331" i="11"/>
  <c r="CS408" i="11"/>
  <c r="CS364" i="11"/>
  <c r="CS360" i="11"/>
  <c r="CS354" i="11"/>
  <c r="CS349" i="11"/>
  <c r="CS335" i="11"/>
  <c r="CS326" i="11"/>
  <c r="CS322" i="11"/>
  <c r="CS313" i="11"/>
  <c r="CS309" i="11"/>
  <c r="CS300" i="11"/>
  <c r="CS296" i="11"/>
  <c r="CS291" i="11"/>
  <c r="CS287" i="11"/>
  <c r="CS318" i="11"/>
  <c r="CS314" i="11"/>
  <c r="CS306" i="11"/>
  <c r="CS302" i="11"/>
  <c r="CS297" i="11"/>
  <c r="CS293" i="11"/>
  <c r="CS282" i="11"/>
  <c r="CS280" i="11"/>
  <c r="CS279" i="11"/>
  <c r="CS275" i="11"/>
  <c r="CS262" i="11"/>
  <c r="CS258" i="11"/>
  <c r="CS254" i="11"/>
  <c r="CS250" i="11"/>
  <c r="CS232" i="11"/>
  <c r="CS327" i="11"/>
  <c r="CS315" i="11"/>
  <c r="CS298" i="11"/>
  <c r="CS288" i="11"/>
  <c r="CS270" i="11"/>
  <c r="CS245" i="11"/>
  <c r="CS241" i="11"/>
  <c r="CS236" i="11"/>
  <c r="CS227" i="11"/>
  <c r="CS223" i="11"/>
  <c r="CS219" i="11"/>
  <c r="CS215" i="11"/>
  <c r="CS211" i="11"/>
  <c r="CS289" i="11"/>
  <c r="CS274" i="11"/>
  <c r="CS265" i="11"/>
  <c r="CS261" i="11"/>
  <c r="CS257" i="11"/>
  <c r="CS253" i="11"/>
  <c r="CS249" i="11"/>
  <c r="CS240" i="11"/>
  <c r="CS206" i="11"/>
  <c r="CS202" i="11"/>
  <c r="CS193" i="11"/>
  <c r="CS311" i="11"/>
  <c r="CS269" i="11"/>
  <c r="CS323" i="11"/>
  <c r="CS283" i="11"/>
  <c r="CS277" i="11"/>
  <c r="CS273" i="11"/>
  <c r="CS264" i="11"/>
  <c r="CS260" i="11"/>
  <c r="CS256" i="11"/>
  <c r="CS272" i="11"/>
  <c r="CS268" i="11"/>
  <c r="CS301" i="11"/>
  <c r="CS267" i="11"/>
  <c r="CS263" i="11"/>
  <c r="CS259" i="11"/>
  <c r="CS255" i="11"/>
  <c r="CS292" i="11"/>
  <c r="CS284" i="11"/>
  <c r="CS246" i="11"/>
  <c r="CS242" i="11"/>
  <c r="CS237" i="11"/>
  <c r="CS228" i="11"/>
  <c r="CS224" i="11"/>
  <c r="CS220" i="11"/>
  <c r="CS252" i="11"/>
  <c r="CS243" i="11"/>
  <c r="CS239" i="11"/>
  <c r="CS234" i="11"/>
  <c r="CS226" i="11"/>
  <c r="CS212" i="11"/>
  <c r="CS210" i="11"/>
  <c r="CS197" i="11"/>
  <c r="CS187" i="11"/>
  <c r="CS244" i="11"/>
  <c r="CS235" i="11"/>
  <c r="CS182" i="11"/>
  <c r="CS178" i="11"/>
  <c r="CS173" i="11"/>
  <c r="CS169" i="11"/>
  <c r="CS164" i="11"/>
  <c r="CS155" i="11"/>
  <c r="CS151" i="11"/>
  <c r="CS146" i="11"/>
  <c r="CS141" i="11"/>
  <c r="CS137" i="11"/>
  <c r="CS133" i="11"/>
  <c r="CS120" i="11"/>
  <c r="CS111" i="11"/>
  <c r="CS248" i="11"/>
  <c r="CS222" i="11"/>
  <c r="CS207" i="11"/>
  <c r="CS205" i="11"/>
  <c r="CS200" i="11"/>
  <c r="CS177" i="11"/>
  <c r="CS168" i="11"/>
  <c r="CS213" i="11"/>
  <c r="CS190" i="11"/>
  <c r="CS185" i="11"/>
  <c r="CS176" i="11"/>
  <c r="CS167" i="11"/>
  <c r="CS162" i="11"/>
  <c r="CS180" i="11"/>
  <c r="CS157" i="11"/>
  <c r="CS153" i="11"/>
  <c r="CS148" i="11"/>
  <c r="CS144" i="11"/>
  <c r="CS139" i="11"/>
  <c r="CS135" i="11"/>
  <c r="CS122" i="11"/>
  <c r="CS118" i="11"/>
  <c r="CS113" i="11"/>
  <c r="CS238" i="11"/>
  <c r="CS233" i="11"/>
  <c r="CS229" i="11"/>
  <c r="CS203" i="11"/>
  <c r="CS201" i="11"/>
  <c r="CS199" i="11"/>
  <c r="CS188" i="11"/>
  <c r="CS175" i="11"/>
  <c r="CS166" i="11"/>
  <c r="CS130" i="11"/>
  <c r="CS126" i="11"/>
  <c r="CS251" i="11"/>
  <c r="CS230" i="11"/>
  <c r="CS225" i="11"/>
  <c r="CS217" i="11"/>
  <c r="CS214" i="11"/>
  <c r="CS194" i="11"/>
  <c r="CS192" i="11"/>
  <c r="CS183" i="11"/>
  <c r="CS174" i="11"/>
  <c r="CS163" i="11"/>
  <c r="CS145" i="11"/>
  <c r="CS138" i="11"/>
  <c r="CS129" i="11"/>
  <c r="CS159" i="11"/>
  <c r="CS150" i="11"/>
  <c r="CS132" i="11"/>
  <c r="CS107" i="11"/>
  <c r="CS103" i="11"/>
  <c r="CS99" i="11"/>
  <c r="CS95" i="11"/>
  <c r="CS87" i="11"/>
  <c r="CS83" i="11"/>
  <c r="CS79" i="11"/>
  <c r="CS75" i="11"/>
  <c r="CS71" i="11"/>
  <c r="CS181" i="11"/>
  <c r="CS160" i="11"/>
  <c r="CS147" i="11"/>
  <c r="CS136" i="11"/>
  <c r="CS127" i="11"/>
  <c r="CS121" i="11"/>
  <c r="CS109" i="11"/>
  <c r="CS102" i="11"/>
  <c r="CS98" i="11"/>
  <c r="CS94" i="11"/>
  <c r="CS156" i="11"/>
  <c r="CS119" i="11"/>
  <c r="CS106" i="11"/>
  <c r="CS152" i="11"/>
  <c r="CS140" i="11"/>
  <c r="CS128" i="11"/>
  <c r="CS125" i="11"/>
  <c r="CS117" i="11"/>
  <c r="CS114" i="11"/>
  <c r="CS93" i="11"/>
  <c r="CS89" i="11"/>
  <c r="CS81" i="11"/>
  <c r="CS77" i="11"/>
  <c r="CS73" i="11"/>
  <c r="CS69" i="11"/>
  <c r="CS63" i="11"/>
  <c r="CS59" i="11"/>
  <c r="CS55" i="11"/>
  <c r="CS51" i="11"/>
  <c r="CS47" i="11"/>
  <c r="CS134" i="11"/>
  <c r="CS123" i="11"/>
  <c r="CS112" i="11"/>
  <c r="CS108" i="11"/>
  <c r="CS196" i="11"/>
  <c r="CS191" i="11"/>
  <c r="CS172" i="11"/>
  <c r="CS165" i="11"/>
  <c r="CS158" i="11"/>
  <c r="CS104" i="11"/>
  <c r="CS100" i="11"/>
  <c r="CS96" i="11"/>
  <c r="CS92" i="11"/>
  <c r="CS88" i="11"/>
  <c r="CS84" i="11"/>
  <c r="CS68" i="11"/>
  <c r="CS64" i="11"/>
  <c r="CS60" i="11"/>
  <c r="CS52" i="11"/>
  <c r="CS48" i="11"/>
  <c r="CS86" i="11"/>
  <c r="CS78" i="11"/>
  <c r="CS46" i="11"/>
  <c r="CS20" i="11"/>
  <c r="CS10" i="11"/>
  <c r="CS32" i="11"/>
  <c r="CS19" i="11"/>
  <c r="CS9" i="11"/>
  <c r="CS36" i="11"/>
  <c r="CS23" i="11"/>
  <c r="CS18" i="11"/>
  <c r="CS82" i="11"/>
  <c r="CS65" i="11"/>
  <c r="CS61" i="11"/>
  <c r="CS37" i="11"/>
  <c r="CS33" i="11"/>
  <c r="CS29" i="11"/>
  <c r="CS24" i="11"/>
  <c r="CS15" i="11"/>
  <c r="CS66" i="11"/>
  <c r="CS25" i="11"/>
  <c r="CS14" i="11"/>
  <c r="CS8" i="11"/>
  <c r="CS74" i="11"/>
  <c r="CS67" i="11"/>
  <c r="CS57" i="11"/>
  <c r="CS53" i="11"/>
  <c r="CS49" i="11"/>
  <c r="CS41" i="11"/>
  <c r="CS38" i="11"/>
  <c r="CS30" i="11"/>
  <c r="CS26" i="11"/>
  <c r="CS13" i="11"/>
  <c r="CS58" i="11"/>
  <c r="CS54" i="11"/>
  <c r="CS42" i="11"/>
  <c r="CS40" i="11"/>
  <c r="CS39" i="11"/>
  <c r="CS12" i="11"/>
  <c r="CS45" i="11"/>
  <c r="CS35" i="11"/>
  <c r="CS31" i="11"/>
  <c r="CS27" i="11"/>
  <c r="CS21" i="11"/>
  <c r="CS11" i="11"/>
  <c r="CN972" i="11"/>
  <c r="CN971" i="11"/>
  <c r="CN970" i="11"/>
  <c r="CN969" i="11"/>
  <c r="CN968" i="11"/>
  <c r="CN967" i="11"/>
  <c r="CN966" i="11"/>
  <c r="CN965" i="11"/>
  <c r="CN963" i="11"/>
  <c r="CN962" i="11"/>
  <c r="CN961" i="11"/>
  <c r="CN959" i="11"/>
  <c r="CN960" i="11"/>
  <c r="CN957" i="11"/>
  <c r="CN952" i="11"/>
  <c r="CN950" i="11"/>
  <c r="CN956" i="11"/>
  <c r="CN951" i="11"/>
  <c r="CN949" i="11"/>
  <c r="CN953" i="11"/>
  <c r="CN958" i="11"/>
  <c r="CN954" i="11"/>
  <c r="CN945" i="11"/>
  <c r="CN947" i="11"/>
  <c r="CN944" i="11"/>
  <c r="CN942" i="11"/>
  <c r="CN948" i="11"/>
  <c r="CN936" i="11"/>
  <c r="CN941" i="11"/>
  <c r="CN940" i="11"/>
  <c r="CN939" i="11"/>
  <c r="CN933" i="11"/>
  <c r="CN934" i="11"/>
  <c r="CN943" i="11"/>
  <c r="CN931" i="11"/>
  <c r="CN930" i="11"/>
  <c r="CN929" i="11"/>
  <c r="CN938" i="11"/>
  <c r="CN935" i="11"/>
  <c r="CN932" i="11"/>
  <c r="CN926" i="11"/>
  <c r="CN920" i="11"/>
  <c r="CN927" i="11"/>
  <c r="CN918" i="11"/>
  <c r="CN923" i="11"/>
  <c r="CN922" i="11"/>
  <c r="CN924" i="11"/>
  <c r="CN921" i="11"/>
  <c r="CN925" i="11"/>
  <c r="CN917" i="11"/>
  <c r="CN916" i="11"/>
  <c r="CN915" i="11"/>
  <c r="CN914" i="11"/>
  <c r="CN913" i="11"/>
  <c r="CN912" i="11"/>
  <c r="CN911" i="11"/>
  <c r="CN909" i="11"/>
  <c r="CN908" i="11"/>
  <c r="CN907" i="11"/>
  <c r="CN906" i="11"/>
  <c r="CN905" i="11"/>
  <c r="CN904" i="11"/>
  <c r="CN903" i="11"/>
  <c r="CN902" i="11"/>
  <c r="CN900" i="11"/>
  <c r="CN899" i="11"/>
  <c r="CN898" i="11"/>
  <c r="CN897" i="11"/>
  <c r="CN896" i="11"/>
  <c r="CN895" i="11"/>
  <c r="CN894" i="11"/>
  <c r="CN893" i="11"/>
  <c r="CN892" i="11"/>
  <c r="CN891" i="11"/>
  <c r="CN890" i="11"/>
  <c r="CN889" i="11"/>
  <c r="CN887" i="11"/>
  <c r="CN882" i="11"/>
  <c r="CN878" i="11"/>
  <c r="CN874" i="11"/>
  <c r="CN870" i="11"/>
  <c r="CN881" i="11"/>
  <c r="CN877" i="11"/>
  <c r="CN888" i="11"/>
  <c r="CN866" i="11"/>
  <c r="CN868" i="11"/>
  <c r="CN860" i="11"/>
  <c r="CN873" i="11"/>
  <c r="CN855" i="11"/>
  <c r="CN851" i="11"/>
  <c r="CN859" i="11"/>
  <c r="CN869" i="11"/>
  <c r="CN883" i="11"/>
  <c r="CN876" i="11"/>
  <c r="CN875" i="11"/>
  <c r="CN871" i="11"/>
  <c r="CN886" i="11"/>
  <c r="CN856" i="11"/>
  <c r="CN852" i="11"/>
  <c r="CN846" i="11"/>
  <c r="CN862" i="11"/>
  <c r="CN861" i="11"/>
  <c r="CN849" i="11"/>
  <c r="CN833" i="11"/>
  <c r="CN858" i="11"/>
  <c r="CN857" i="11"/>
  <c r="CN844" i="11"/>
  <c r="CN841" i="11"/>
  <c r="CN828" i="11"/>
  <c r="CN865" i="11"/>
  <c r="CN854" i="11"/>
  <c r="CN853" i="11"/>
  <c r="CN845" i="11"/>
  <c r="CN867" i="11"/>
  <c r="CN850" i="11"/>
  <c r="CN848" i="11"/>
  <c r="CN838" i="11"/>
  <c r="CN834" i="11"/>
  <c r="CN827" i="11"/>
  <c r="CN815" i="11"/>
  <c r="CN820" i="11"/>
  <c r="CN810" i="11"/>
  <c r="CN806" i="11"/>
  <c r="CN801" i="11"/>
  <c r="CN797" i="11"/>
  <c r="CN793" i="11"/>
  <c r="CN818" i="11"/>
  <c r="CN814" i="11"/>
  <c r="CN823" i="11"/>
  <c r="CN813" i="11"/>
  <c r="CN817" i="11"/>
  <c r="CN840" i="11"/>
  <c r="CN839" i="11"/>
  <c r="CN836" i="11"/>
  <c r="CN835" i="11"/>
  <c r="CN831" i="11"/>
  <c r="CN830" i="11"/>
  <c r="CN812" i="11"/>
  <c r="CN808" i="11"/>
  <c r="CN832" i="11"/>
  <c r="CN824" i="11"/>
  <c r="CN822" i="11"/>
  <c r="CN807" i="11"/>
  <c r="CN802" i="11"/>
  <c r="CN798" i="11"/>
  <c r="CN794" i="11"/>
  <c r="CN790" i="11"/>
  <c r="CN787" i="11"/>
  <c r="CN816" i="11"/>
  <c r="CN792" i="11"/>
  <c r="CN791" i="11"/>
  <c r="CN789" i="11"/>
  <c r="CN786" i="11"/>
  <c r="CN781" i="11"/>
  <c r="CN826" i="11"/>
  <c r="CN819" i="11"/>
  <c r="CN804" i="11"/>
  <c r="CN809" i="11"/>
  <c r="CN800" i="11"/>
  <c r="CN799" i="11"/>
  <c r="CN805" i="11"/>
  <c r="CN796" i="11"/>
  <c r="CN795" i="11"/>
  <c r="CN783" i="11"/>
  <c r="CN778" i="11"/>
  <c r="CN780" i="11"/>
  <c r="CN773" i="11"/>
  <c r="CN769" i="11"/>
  <c r="CN764" i="11"/>
  <c r="CN760" i="11"/>
  <c r="CN756" i="11"/>
  <c r="CN803" i="11"/>
  <c r="CN777" i="11"/>
  <c r="CN782" i="11"/>
  <c r="CN784" i="11"/>
  <c r="CN771" i="11"/>
  <c r="CN779" i="11"/>
  <c r="CN775" i="11"/>
  <c r="CN766" i="11"/>
  <c r="CN785" i="11"/>
  <c r="CN774" i="11"/>
  <c r="CN768" i="11"/>
  <c r="CN767" i="11"/>
  <c r="CN758" i="11"/>
  <c r="CN751" i="11"/>
  <c r="CN737" i="11"/>
  <c r="CN733" i="11"/>
  <c r="CN724" i="11"/>
  <c r="CN746" i="11"/>
  <c r="CN741" i="11"/>
  <c r="CN728" i="11"/>
  <c r="CN723" i="11"/>
  <c r="CN719" i="11"/>
  <c r="CN776" i="11"/>
  <c r="CN772" i="11"/>
  <c r="CN750" i="11"/>
  <c r="CN736" i="11"/>
  <c r="CN732" i="11"/>
  <c r="CN727" i="11"/>
  <c r="CN765" i="11"/>
  <c r="CN759" i="11"/>
  <c r="CN749" i="11"/>
  <c r="CN770" i="11"/>
  <c r="CN761" i="11"/>
  <c r="CN755" i="11"/>
  <c r="CN753" i="11"/>
  <c r="CN757" i="11"/>
  <c r="CN748" i="11"/>
  <c r="CN743" i="11"/>
  <c r="CN752" i="11"/>
  <c r="CN738" i="11"/>
  <c r="CN734" i="11"/>
  <c r="CN763" i="11"/>
  <c r="CN762" i="11"/>
  <c r="CN747" i="11"/>
  <c r="CN742" i="11"/>
  <c r="CN729" i="11"/>
  <c r="CN720" i="11"/>
  <c r="CN716" i="11"/>
  <c r="CN712" i="11"/>
  <c r="CN708" i="11"/>
  <c r="CN704" i="11"/>
  <c r="CN700" i="11"/>
  <c r="CN696" i="11"/>
  <c r="CN692" i="11"/>
  <c r="CN735" i="11"/>
  <c r="CN730" i="11"/>
  <c r="CN726" i="11"/>
  <c r="CN725" i="11"/>
  <c r="CN722" i="11"/>
  <c r="CN721" i="11"/>
  <c r="CN717" i="11"/>
  <c r="CN714" i="11"/>
  <c r="CN740" i="11"/>
  <c r="CN739" i="11"/>
  <c r="CN710" i="11"/>
  <c r="CN706" i="11"/>
  <c r="CN702" i="11"/>
  <c r="CN731" i="11"/>
  <c r="CN713" i="11"/>
  <c r="CN688" i="11"/>
  <c r="CN684" i="11"/>
  <c r="CN701" i="11"/>
  <c r="CN694" i="11"/>
  <c r="CN681" i="11"/>
  <c r="CN677" i="11"/>
  <c r="CN673" i="11"/>
  <c r="CN669" i="11"/>
  <c r="CN665" i="11"/>
  <c r="CN661" i="11"/>
  <c r="CN657" i="11"/>
  <c r="CN709" i="11"/>
  <c r="CN690" i="11"/>
  <c r="CN656" i="11"/>
  <c r="CN652" i="11"/>
  <c r="CN686" i="11"/>
  <c r="CN680" i="11"/>
  <c r="CN676" i="11"/>
  <c r="CN672" i="11"/>
  <c r="CN668" i="11"/>
  <c r="CN664" i="11"/>
  <c r="CN660" i="11"/>
  <c r="CN695" i="11"/>
  <c r="CN683" i="11"/>
  <c r="CN679" i="11"/>
  <c r="CN675" i="11"/>
  <c r="CN699" i="11"/>
  <c r="CN697" i="11"/>
  <c r="CN691" i="11"/>
  <c r="CN687" i="11"/>
  <c r="CN705" i="11"/>
  <c r="CN693" i="11"/>
  <c r="CN689" i="11"/>
  <c r="CN682" i="11"/>
  <c r="CN678" i="11"/>
  <c r="CN698" i="11"/>
  <c r="CN685" i="11"/>
  <c r="CN653" i="11"/>
  <c r="CN647" i="11"/>
  <c r="CN618" i="11"/>
  <c r="CN671" i="11"/>
  <c r="CN670" i="11"/>
  <c r="CN646" i="11"/>
  <c r="CN642" i="11"/>
  <c r="CN638" i="11"/>
  <c r="CN634" i="11"/>
  <c r="CN630" i="11"/>
  <c r="CN626" i="11"/>
  <c r="CN667" i="11"/>
  <c r="CN666" i="11"/>
  <c r="CN650" i="11"/>
  <c r="CN659" i="11"/>
  <c r="CN658" i="11"/>
  <c r="CN655" i="11"/>
  <c r="CN649" i="11"/>
  <c r="CN644" i="11"/>
  <c r="CN619" i="11"/>
  <c r="CN674" i="11"/>
  <c r="CN651" i="11"/>
  <c r="CN639" i="11"/>
  <c r="CN606" i="11"/>
  <c r="CN589" i="11"/>
  <c r="CN585" i="11"/>
  <c r="CN576" i="11"/>
  <c r="CN572" i="11"/>
  <c r="CN641" i="11"/>
  <c r="CN640" i="11"/>
  <c r="CN627" i="11"/>
  <c r="CN623" i="11"/>
  <c r="CN620" i="11"/>
  <c r="CN615" i="11"/>
  <c r="CN610" i="11"/>
  <c r="CN605" i="11"/>
  <c r="CN597" i="11"/>
  <c r="CN593" i="11"/>
  <c r="CN643" i="11"/>
  <c r="CN629" i="11"/>
  <c r="CN628" i="11"/>
  <c r="CN609" i="11"/>
  <c r="CN635" i="11"/>
  <c r="CN637" i="11"/>
  <c r="CN636" i="11"/>
  <c r="CN616" i="11"/>
  <c r="CN625" i="11"/>
  <c r="CN624" i="11"/>
  <c r="CN654" i="11"/>
  <c r="CN648" i="11"/>
  <c r="CN631" i="11"/>
  <c r="CN612" i="11"/>
  <c r="CN607" i="11"/>
  <c r="CN586" i="11"/>
  <c r="CN598" i="11"/>
  <c r="CN595" i="11"/>
  <c r="CN592" i="11"/>
  <c r="CN602" i="11"/>
  <c r="CN599" i="11"/>
  <c r="CN596" i="11"/>
  <c r="CN587" i="11"/>
  <c r="CN584" i="11"/>
  <c r="CN578" i="11"/>
  <c r="CN573" i="11"/>
  <c r="CN603" i="11"/>
  <c r="CN645" i="11"/>
  <c r="CN590" i="11"/>
  <c r="CN582" i="11"/>
  <c r="CN608" i="11"/>
  <c r="CN604" i="11"/>
  <c r="CN662" i="11"/>
  <c r="CN633" i="11"/>
  <c r="CN611" i="11"/>
  <c r="CN632" i="11"/>
  <c r="CN579" i="11"/>
  <c r="CN564" i="11"/>
  <c r="CN560" i="11"/>
  <c r="CN556" i="11"/>
  <c r="CN574" i="11"/>
  <c r="CN566" i="11"/>
  <c r="CN555" i="11"/>
  <c r="CN621" i="11"/>
  <c r="CN568" i="11"/>
  <c r="CN563" i="11"/>
  <c r="CN559" i="11"/>
  <c r="CN550" i="11"/>
  <c r="CN541" i="11"/>
  <c r="CN591" i="11"/>
  <c r="CN581" i="11"/>
  <c r="CN577" i="11"/>
  <c r="CN565" i="11"/>
  <c r="CN554" i="11"/>
  <c r="CN545" i="11"/>
  <c r="CN594" i="11"/>
  <c r="CN583" i="11"/>
  <c r="CN562" i="11"/>
  <c r="CN558" i="11"/>
  <c r="CN549" i="11"/>
  <c r="CN540" i="11"/>
  <c r="CN536" i="11"/>
  <c r="CN532" i="11"/>
  <c r="CN614" i="11"/>
  <c r="CN570" i="11"/>
  <c r="CN567" i="11"/>
  <c r="CN553" i="11"/>
  <c r="CN548" i="11"/>
  <c r="CN544" i="11"/>
  <c r="CN575" i="11"/>
  <c r="CN569" i="11"/>
  <c r="CN561" i="11"/>
  <c r="CN557" i="11"/>
  <c r="CN543" i="11"/>
  <c r="CN539" i="11"/>
  <c r="CN535" i="11"/>
  <c r="CN531" i="11"/>
  <c r="CN527" i="11"/>
  <c r="CN523" i="11"/>
  <c r="CN519" i="11"/>
  <c r="CN515" i="11"/>
  <c r="CN552" i="11"/>
  <c r="CN551" i="11"/>
  <c r="CN546" i="11"/>
  <c r="CN520" i="11"/>
  <c r="CN530" i="11"/>
  <c r="CN525" i="11"/>
  <c r="CN516" i="11"/>
  <c r="CN514" i="11"/>
  <c r="CN533" i="11"/>
  <c r="CN521" i="11"/>
  <c r="CN505" i="11"/>
  <c r="CN501" i="11"/>
  <c r="CN493" i="11"/>
  <c r="CN538" i="11"/>
  <c r="CN517" i="11"/>
  <c r="CN513" i="11"/>
  <c r="CN534" i="11"/>
  <c r="CN542" i="11"/>
  <c r="CN537" i="11"/>
  <c r="CN526" i="11"/>
  <c r="CN512" i="11"/>
  <c r="CN508" i="11"/>
  <c r="CN502" i="11"/>
  <c r="CN500" i="11"/>
  <c r="CN487" i="11"/>
  <c r="CN483" i="11"/>
  <c r="CN479" i="11"/>
  <c r="CN475" i="11"/>
  <c r="CN507" i="11"/>
  <c r="CN503" i="11"/>
  <c r="CN489" i="11"/>
  <c r="CN482" i="11"/>
  <c r="CN524" i="11"/>
  <c r="CN518" i="11"/>
  <c r="CN510" i="11"/>
  <c r="CN499" i="11"/>
  <c r="CN496" i="11"/>
  <c r="CN486" i="11"/>
  <c r="CN522" i="11"/>
  <c r="CN494" i="11"/>
  <c r="CN488" i="11"/>
  <c r="CN485" i="11"/>
  <c r="CN481" i="11"/>
  <c r="CN477" i="11"/>
  <c r="CN460" i="11"/>
  <c r="CN472" i="11"/>
  <c r="CN468" i="11"/>
  <c r="CN464" i="11"/>
  <c r="CN455" i="11"/>
  <c r="CN495" i="11"/>
  <c r="CN490" i="11"/>
  <c r="CN484" i="11"/>
  <c r="CN480" i="11"/>
  <c r="CN476" i="11"/>
  <c r="CN459" i="11"/>
  <c r="CN454" i="11"/>
  <c r="CN506" i="11"/>
  <c r="CN504" i="11"/>
  <c r="CN471" i="11"/>
  <c r="CN467" i="11"/>
  <c r="CN463" i="11"/>
  <c r="CN447" i="11"/>
  <c r="CN445" i="11"/>
  <c r="CN436" i="11"/>
  <c r="CN431" i="11"/>
  <c r="CN427" i="11"/>
  <c r="CN423" i="11"/>
  <c r="CN419" i="11"/>
  <c r="CN466" i="11"/>
  <c r="CN439" i="11"/>
  <c r="CN470" i="11"/>
  <c r="CN456" i="11"/>
  <c r="CN450" i="11"/>
  <c r="CN441" i="11"/>
  <c r="CN430" i="11"/>
  <c r="CN426" i="11"/>
  <c r="CN422" i="11"/>
  <c r="CN418" i="11"/>
  <c r="CN414" i="11"/>
  <c r="CN410" i="11"/>
  <c r="CN465" i="11"/>
  <c r="CN457" i="11"/>
  <c r="CN448" i="11"/>
  <c r="CN438" i="11"/>
  <c r="CN385" i="11"/>
  <c r="CN511" i="11"/>
  <c r="CN469" i="11"/>
  <c r="CN462" i="11"/>
  <c r="CN461" i="11"/>
  <c r="CN452" i="11"/>
  <c r="CN446" i="11"/>
  <c r="CN443" i="11"/>
  <c r="CN435" i="11"/>
  <c r="CN433" i="11"/>
  <c r="CN429" i="11"/>
  <c r="CN425" i="11"/>
  <c r="CN417" i="11"/>
  <c r="CN413" i="11"/>
  <c r="CN409" i="11"/>
  <c r="CN401" i="11"/>
  <c r="CN380" i="11"/>
  <c r="CN474" i="11"/>
  <c r="CN473" i="11"/>
  <c r="CN458" i="11"/>
  <c r="CN444" i="11"/>
  <c r="CN440" i="11"/>
  <c r="CN498" i="11"/>
  <c r="CN453" i="11"/>
  <c r="CN451" i="11"/>
  <c r="CN449" i="11"/>
  <c r="CN442" i="11"/>
  <c r="CN434" i="11"/>
  <c r="CN432" i="11"/>
  <c r="CN428" i="11"/>
  <c r="CN424" i="11"/>
  <c r="CN420" i="11"/>
  <c r="CN416" i="11"/>
  <c r="CN412" i="11"/>
  <c r="CN408" i="11"/>
  <c r="CN404" i="11"/>
  <c r="CN400" i="11"/>
  <c r="CN379" i="11"/>
  <c r="CN529" i="11"/>
  <c r="CN478" i="11"/>
  <c r="CN399" i="11"/>
  <c r="CN395" i="11"/>
  <c r="CN391" i="11"/>
  <c r="CN387" i="11"/>
  <c r="CN381" i="11"/>
  <c r="CN362" i="11"/>
  <c r="CN357" i="11"/>
  <c r="CN347" i="11"/>
  <c r="CN328" i="11"/>
  <c r="CN324" i="11"/>
  <c r="CN311" i="11"/>
  <c r="CN298" i="11"/>
  <c r="CN293" i="11"/>
  <c r="CN289" i="11"/>
  <c r="CN407" i="11"/>
  <c r="CN386" i="11"/>
  <c r="CN374" i="11"/>
  <c r="CN370" i="11"/>
  <c r="CN351" i="11"/>
  <c r="CN342" i="11"/>
  <c r="CN337" i="11"/>
  <c r="CN319" i="11"/>
  <c r="CN315" i="11"/>
  <c r="CN306" i="11"/>
  <c r="CN302" i="11"/>
  <c r="CN280" i="11"/>
  <c r="CN415" i="11"/>
  <c r="CN365" i="11"/>
  <c r="CN361" i="11"/>
  <c r="CN356" i="11"/>
  <c r="CN350" i="11"/>
  <c r="CN346" i="11"/>
  <c r="CN327" i="11"/>
  <c r="CN323" i="11"/>
  <c r="CN314" i="11"/>
  <c r="CN301" i="11"/>
  <c r="CN297" i="11"/>
  <c r="CN292" i="11"/>
  <c r="CN288" i="11"/>
  <c r="CN284" i="11"/>
  <c r="CN406" i="11"/>
  <c r="CN390" i="11"/>
  <c r="CN369" i="11"/>
  <c r="CN355" i="11"/>
  <c r="CN341" i="11"/>
  <c r="CN336" i="11"/>
  <c r="CN331" i="11"/>
  <c r="CN318" i="11"/>
  <c r="CN364" i="11"/>
  <c r="CN360" i="11"/>
  <c r="CN354" i="11"/>
  <c r="CN349" i="11"/>
  <c r="CN335" i="11"/>
  <c r="CN326" i="11"/>
  <c r="CN322" i="11"/>
  <c r="CN411" i="11"/>
  <c r="CN403" i="11"/>
  <c r="CN394" i="11"/>
  <c r="CN378" i="11"/>
  <c r="CN368" i="11"/>
  <c r="CN344" i="11"/>
  <c r="CN340" i="11"/>
  <c r="CN334" i="11"/>
  <c r="CN330" i="11"/>
  <c r="CN402" i="11"/>
  <c r="CN384" i="11"/>
  <c r="CN367" i="11"/>
  <c r="CN363" i="11"/>
  <c r="CN358" i="11"/>
  <c r="CN353" i="11"/>
  <c r="CN348" i="11"/>
  <c r="CN398" i="11"/>
  <c r="CN382" i="11"/>
  <c r="CN375" i="11"/>
  <c r="CN371" i="11"/>
  <c r="CN343" i="11"/>
  <c r="CN338" i="11"/>
  <c r="CN329" i="11"/>
  <c r="CN316" i="11"/>
  <c r="CN307" i="11"/>
  <c r="CN303" i="11"/>
  <c r="CN313" i="11"/>
  <c r="CN312" i="11"/>
  <c r="CN309" i="11"/>
  <c r="CN308" i="11"/>
  <c r="CN296" i="11"/>
  <c r="CN281" i="11"/>
  <c r="CN269" i="11"/>
  <c r="CN244" i="11"/>
  <c r="CN235" i="11"/>
  <c r="CN226" i="11"/>
  <c r="CN222" i="11"/>
  <c r="CN317" i="11"/>
  <c r="CN287" i="11"/>
  <c r="CN277" i="11"/>
  <c r="CN273" i="11"/>
  <c r="CN264" i="11"/>
  <c r="CN260" i="11"/>
  <c r="CN256" i="11"/>
  <c r="CN252" i="11"/>
  <c r="CN248" i="11"/>
  <c r="CN239" i="11"/>
  <c r="CN230" i="11"/>
  <c r="CN205" i="11"/>
  <c r="CN201" i="11"/>
  <c r="CN196" i="11"/>
  <c r="CN192" i="11"/>
  <c r="CN272" i="11"/>
  <c r="CN268" i="11"/>
  <c r="CN243" i="11"/>
  <c r="CN238" i="11"/>
  <c r="CN234" i="11"/>
  <c r="CN225" i="11"/>
  <c r="CN217" i="11"/>
  <c r="CN213" i="11"/>
  <c r="CN282" i="11"/>
  <c r="CN267" i="11"/>
  <c r="CN263" i="11"/>
  <c r="CN259" i="11"/>
  <c r="CN255" i="11"/>
  <c r="CN325" i="11"/>
  <c r="CN321" i="11"/>
  <c r="CN294" i="11"/>
  <c r="CN279" i="11"/>
  <c r="CN275" i="11"/>
  <c r="CN262" i="11"/>
  <c r="CN258" i="11"/>
  <c r="CN254" i="11"/>
  <c r="CN304" i="11"/>
  <c r="CN300" i="11"/>
  <c r="CN299" i="11"/>
  <c r="CN286" i="11"/>
  <c r="CN270" i="11"/>
  <c r="CN295" i="11"/>
  <c r="CN291" i="11"/>
  <c r="CN290" i="11"/>
  <c r="CN283" i="11"/>
  <c r="CN274" i="11"/>
  <c r="CN265" i="11"/>
  <c r="CN261" i="11"/>
  <c r="CN257" i="11"/>
  <c r="CN253" i="11"/>
  <c r="CN249" i="11"/>
  <c r="CN240" i="11"/>
  <c r="CN251" i="11"/>
  <c r="CN250" i="11"/>
  <c r="CN242" i="11"/>
  <c r="CN241" i="11"/>
  <c r="CN181" i="11"/>
  <c r="CN172" i="11"/>
  <c r="CN203" i="11"/>
  <c r="CN199" i="11"/>
  <c r="CN190" i="11"/>
  <c r="CN185" i="11"/>
  <c r="CN176" i="11"/>
  <c r="CN167" i="11"/>
  <c r="CN162" i="11"/>
  <c r="CN127" i="11"/>
  <c r="CN109" i="11"/>
  <c r="CN206" i="11"/>
  <c r="CN194" i="11"/>
  <c r="CN180" i="11"/>
  <c r="CN212" i="11"/>
  <c r="CN214" i="11"/>
  <c r="CN183" i="11"/>
  <c r="CN174" i="11"/>
  <c r="CN165" i="11"/>
  <c r="CN156" i="11"/>
  <c r="CN152" i="11"/>
  <c r="CN147" i="11"/>
  <c r="CN228" i="11"/>
  <c r="CN227" i="11"/>
  <c r="CN215" i="11"/>
  <c r="CN210" i="11"/>
  <c r="CN207" i="11"/>
  <c r="CN200" i="11"/>
  <c r="CN197" i="11"/>
  <c r="CN187" i="11"/>
  <c r="CN160" i="11"/>
  <c r="CN129" i="11"/>
  <c r="CN125" i="11"/>
  <c r="CN246" i="11"/>
  <c r="CN245" i="11"/>
  <c r="CN237" i="11"/>
  <c r="CN236" i="11"/>
  <c r="CN202" i="11"/>
  <c r="CN182" i="11"/>
  <c r="CN178" i="11"/>
  <c r="CN173" i="11"/>
  <c r="CN169" i="11"/>
  <c r="CN164" i="11"/>
  <c r="CN155" i="11"/>
  <c r="CN151" i="11"/>
  <c r="CN146" i="11"/>
  <c r="CN141" i="11"/>
  <c r="CN137" i="11"/>
  <c r="CN133" i="11"/>
  <c r="CN233" i="11"/>
  <c r="CN232" i="11"/>
  <c r="CN229" i="11"/>
  <c r="CN224" i="11"/>
  <c r="CN223" i="11"/>
  <c r="CN220" i="11"/>
  <c r="CN219" i="11"/>
  <c r="CN211" i="11"/>
  <c r="CN193" i="11"/>
  <c r="CN191" i="11"/>
  <c r="CN177" i="11"/>
  <c r="CN153" i="11"/>
  <c r="CN144" i="11"/>
  <c r="CN140" i="11"/>
  <c r="CN128" i="11"/>
  <c r="CN119" i="11"/>
  <c r="CN102" i="11"/>
  <c r="CN98" i="11"/>
  <c r="CN94" i="11"/>
  <c r="CN86" i="11"/>
  <c r="CN82" i="11"/>
  <c r="CN78" i="11"/>
  <c r="CN74" i="11"/>
  <c r="CN66" i="11"/>
  <c r="CN58" i="11"/>
  <c r="CN54" i="11"/>
  <c r="CN46" i="11"/>
  <c r="CN42" i="11"/>
  <c r="CN38" i="11"/>
  <c r="CN188" i="11"/>
  <c r="CN168" i="11"/>
  <c r="CN158" i="11"/>
  <c r="CN123" i="11"/>
  <c r="CN117" i="11"/>
  <c r="CN114" i="11"/>
  <c r="CN106" i="11"/>
  <c r="CN166" i="11"/>
  <c r="CN163" i="11"/>
  <c r="CN145" i="11"/>
  <c r="CN135" i="11"/>
  <c r="CN134" i="11"/>
  <c r="CN120" i="11"/>
  <c r="CN112" i="11"/>
  <c r="CN108" i="11"/>
  <c r="CN93" i="11"/>
  <c r="CN89" i="11"/>
  <c r="CN81" i="11"/>
  <c r="CN77" i="11"/>
  <c r="CN73" i="11"/>
  <c r="CN175" i="11"/>
  <c r="CN159" i="11"/>
  <c r="CN150" i="11"/>
  <c r="CN126" i="11"/>
  <c r="CN118" i="11"/>
  <c r="CN139" i="11"/>
  <c r="CN138" i="11"/>
  <c r="CN132" i="11"/>
  <c r="CN113" i="11"/>
  <c r="CN111" i="11"/>
  <c r="CN104" i="11"/>
  <c r="CN100" i="11"/>
  <c r="CN96" i="11"/>
  <c r="CN92" i="11"/>
  <c r="CN122" i="11"/>
  <c r="CN107" i="11"/>
  <c r="CN148" i="11"/>
  <c r="CN136" i="11"/>
  <c r="CN130" i="11"/>
  <c r="CN103" i="11"/>
  <c r="CN99" i="11"/>
  <c r="CN95" i="11"/>
  <c r="CN87" i="11"/>
  <c r="CN83" i="11"/>
  <c r="CN79" i="11"/>
  <c r="CN75" i="11"/>
  <c r="CN71" i="11"/>
  <c r="CN67" i="11"/>
  <c r="CN65" i="11"/>
  <c r="CN61" i="11"/>
  <c r="CN57" i="11"/>
  <c r="CN53" i="11"/>
  <c r="CN49" i="11"/>
  <c r="CN45" i="11"/>
  <c r="CN41" i="11"/>
  <c r="CN37" i="11"/>
  <c r="CN157" i="11"/>
  <c r="CN121" i="11"/>
  <c r="CN88" i="11"/>
  <c r="CN33" i="11"/>
  <c r="CN29" i="11"/>
  <c r="CN24" i="11"/>
  <c r="CN15" i="11"/>
  <c r="CN13" i="11"/>
  <c r="CN12" i="11"/>
  <c r="CN52" i="11"/>
  <c r="CN51" i="11"/>
  <c r="CN48" i="11"/>
  <c r="CN47" i="11"/>
  <c r="CN39" i="11"/>
  <c r="CN25" i="11"/>
  <c r="CN14" i="11"/>
  <c r="CN8" i="11"/>
  <c r="CN69" i="11"/>
  <c r="CN68" i="11"/>
  <c r="CN40" i="11"/>
  <c r="CN30" i="11"/>
  <c r="CN26" i="11"/>
  <c r="CN84" i="11"/>
  <c r="CN35" i="11"/>
  <c r="CN31" i="11"/>
  <c r="CN27" i="11"/>
  <c r="CN21" i="11"/>
  <c r="CN11" i="11"/>
  <c r="CN20" i="11"/>
  <c r="CN10" i="11"/>
  <c r="CN32" i="11"/>
  <c r="CN19" i="11"/>
  <c r="CN9" i="11"/>
  <c r="CN64" i="11"/>
  <c r="CN63" i="11"/>
  <c r="CN60" i="11"/>
  <c r="CN59" i="11"/>
  <c r="CN55" i="11"/>
  <c r="CN36" i="11"/>
  <c r="CN23" i="11"/>
  <c r="CN18" i="11"/>
  <c r="CU972" i="11"/>
  <c r="CU971" i="11"/>
  <c r="CU970" i="11"/>
  <c r="CU969" i="11"/>
  <c r="CU965" i="11"/>
  <c r="CU961" i="11"/>
  <c r="CU962" i="11"/>
  <c r="CU968" i="11"/>
  <c r="CU966" i="11"/>
  <c r="CU963" i="11"/>
  <c r="CU967" i="11"/>
  <c r="CU959" i="11"/>
  <c r="CU958" i="11"/>
  <c r="CU957" i="11"/>
  <c r="CU954" i="11"/>
  <c r="CU952" i="11"/>
  <c r="CU950" i="11"/>
  <c r="CU948" i="11"/>
  <c r="CU960" i="11"/>
  <c r="CU956" i="11"/>
  <c r="CU949" i="11"/>
  <c r="CU953" i="11"/>
  <c r="CU951" i="11"/>
  <c r="CU947" i="11"/>
  <c r="CU943" i="11"/>
  <c r="CU944" i="11"/>
  <c r="CU941" i="11"/>
  <c r="CU940" i="11"/>
  <c r="CU939" i="11"/>
  <c r="CU938" i="11"/>
  <c r="CU936" i="11"/>
  <c r="CU935" i="11"/>
  <c r="CU934" i="11"/>
  <c r="CU933" i="11"/>
  <c r="CU932" i="11"/>
  <c r="CU942" i="11"/>
  <c r="CU945" i="11"/>
  <c r="CU931" i="11"/>
  <c r="CU930" i="11"/>
  <c r="CU929" i="11"/>
  <c r="CU921" i="11"/>
  <c r="CU917" i="11"/>
  <c r="CU916" i="11"/>
  <c r="CU915" i="11"/>
  <c r="CU914" i="11"/>
  <c r="CU913" i="11"/>
  <c r="CU912" i="11"/>
  <c r="CU911" i="11"/>
  <c r="CU909" i="11"/>
  <c r="CU908" i="11"/>
  <c r="CU907" i="11"/>
  <c r="CU906" i="11"/>
  <c r="CU920" i="11"/>
  <c r="CU924" i="11"/>
  <c r="CU918" i="11"/>
  <c r="CU925" i="11"/>
  <c r="CU923" i="11"/>
  <c r="CU926" i="11"/>
  <c r="CU927" i="11"/>
  <c r="CU922" i="11"/>
  <c r="CU905" i="11"/>
  <c r="CU904" i="11"/>
  <c r="CU903" i="11"/>
  <c r="CU902" i="11"/>
  <c r="CU900" i="11"/>
  <c r="CU899" i="11"/>
  <c r="CU898" i="11"/>
  <c r="CU897" i="11"/>
  <c r="CU896" i="11"/>
  <c r="CU895" i="11"/>
  <c r="CU894" i="11"/>
  <c r="CU893" i="11"/>
  <c r="CU892" i="11"/>
  <c r="CU891" i="11"/>
  <c r="CU886" i="11"/>
  <c r="CU890" i="11"/>
  <c r="CU866" i="11"/>
  <c r="CU882" i="11"/>
  <c r="CU878" i="11"/>
  <c r="CU889" i="11"/>
  <c r="CU888" i="11"/>
  <c r="CU883" i="11"/>
  <c r="CU875" i="11"/>
  <c r="CU871" i="11"/>
  <c r="CU856" i="11"/>
  <c r="CU852" i="11"/>
  <c r="CU860" i="11"/>
  <c r="CU876" i="11"/>
  <c r="CU870" i="11"/>
  <c r="CU855" i="11"/>
  <c r="CU851" i="11"/>
  <c r="CU887" i="11"/>
  <c r="CU877" i="11"/>
  <c r="CU868" i="11"/>
  <c r="CU873" i="11"/>
  <c r="CU881" i="11"/>
  <c r="CU874" i="11"/>
  <c r="CU869" i="11"/>
  <c r="CU867" i="11"/>
  <c r="CU865" i="11"/>
  <c r="CU861" i="11"/>
  <c r="CU848" i="11"/>
  <c r="CU844" i="11"/>
  <c r="CU838" i="11"/>
  <c r="CU834" i="11"/>
  <c r="CU859" i="11"/>
  <c r="CU854" i="11"/>
  <c r="CU853" i="11"/>
  <c r="CU833" i="11"/>
  <c r="CU850" i="11"/>
  <c r="CU846" i="11"/>
  <c r="CU849" i="11"/>
  <c r="CU862" i="11"/>
  <c r="CU858" i="11"/>
  <c r="CU857" i="11"/>
  <c r="CU845" i="11"/>
  <c r="CU830" i="11"/>
  <c r="CU826" i="11"/>
  <c r="CU807" i="11"/>
  <c r="CU802" i="11"/>
  <c r="CU798" i="11"/>
  <c r="CU794" i="11"/>
  <c r="CU790" i="11"/>
  <c r="CU819" i="11"/>
  <c r="CU815" i="11"/>
  <c r="CU840" i="11"/>
  <c r="CU839" i="11"/>
  <c r="CU836" i="11"/>
  <c r="CU835" i="11"/>
  <c r="CU831" i="11"/>
  <c r="CU824" i="11"/>
  <c r="CU822" i="11"/>
  <c r="CU810" i="11"/>
  <c r="CU806" i="11"/>
  <c r="CU801" i="11"/>
  <c r="CU797" i="11"/>
  <c r="CU793" i="11"/>
  <c r="CU828" i="11"/>
  <c r="CU827" i="11"/>
  <c r="CU818" i="11"/>
  <c r="CU814" i="11"/>
  <c r="CU841" i="11"/>
  <c r="CU832" i="11"/>
  <c r="CU820" i="11"/>
  <c r="CU813" i="11"/>
  <c r="CU817" i="11"/>
  <c r="CU816" i="11"/>
  <c r="CU803" i="11"/>
  <c r="CU804" i="11"/>
  <c r="CU787" i="11"/>
  <c r="CU782" i="11"/>
  <c r="CU800" i="11"/>
  <c r="CU799" i="11"/>
  <c r="CU823" i="11"/>
  <c r="CU809" i="11"/>
  <c r="CU808" i="11"/>
  <c r="CU805" i="11"/>
  <c r="CU792" i="11"/>
  <c r="CU791" i="11"/>
  <c r="CU812" i="11"/>
  <c r="CU795" i="11"/>
  <c r="CU781" i="11"/>
  <c r="CU774" i="11"/>
  <c r="CU770" i="11"/>
  <c r="CU765" i="11"/>
  <c r="CU779" i="11"/>
  <c r="CU785" i="11"/>
  <c r="CU773" i="11"/>
  <c r="CU769" i="11"/>
  <c r="CU764" i="11"/>
  <c r="CU760" i="11"/>
  <c r="CU756" i="11"/>
  <c r="CU789" i="11"/>
  <c r="CU783" i="11"/>
  <c r="CU778" i="11"/>
  <c r="CU776" i="11"/>
  <c r="CU796" i="11"/>
  <c r="CU786" i="11"/>
  <c r="CU771" i="11"/>
  <c r="CU767" i="11"/>
  <c r="CU762" i="11"/>
  <c r="CU784" i="11"/>
  <c r="CU775" i="11"/>
  <c r="CU757" i="11"/>
  <c r="CU747" i="11"/>
  <c r="CU742" i="11"/>
  <c r="CU729" i="11"/>
  <c r="CU720" i="11"/>
  <c r="CU716" i="11"/>
  <c r="CU772" i="11"/>
  <c r="CU751" i="11"/>
  <c r="CU737" i="11"/>
  <c r="CU733" i="11"/>
  <c r="CU724" i="11"/>
  <c r="CU766" i="11"/>
  <c r="CU746" i="11"/>
  <c r="CU741" i="11"/>
  <c r="CU728" i="11"/>
  <c r="CU723" i="11"/>
  <c r="CU719" i="11"/>
  <c r="CU758" i="11"/>
  <c r="CU750" i="11"/>
  <c r="CU763" i="11"/>
  <c r="CU749" i="11"/>
  <c r="CU768" i="11"/>
  <c r="CU753" i="11"/>
  <c r="CU739" i="11"/>
  <c r="CU780" i="11"/>
  <c r="CU777" i="11"/>
  <c r="CU759" i="11"/>
  <c r="CU748" i="11"/>
  <c r="CU743" i="11"/>
  <c r="CU761" i="11"/>
  <c r="CU755" i="11"/>
  <c r="CU752" i="11"/>
  <c r="CU738" i="11"/>
  <c r="CU734" i="11"/>
  <c r="CU725" i="11"/>
  <c r="CU688" i="11"/>
  <c r="CU684" i="11"/>
  <c r="CU712" i="11"/>
  <c r="CU740" i="11"/>
  <c r="CU736" i="11"/>
  <c r="CU731" i="11"/>
  <c r="CU699" i="11"/>
  <c r="CU732" i="11"/>
  <c r="CU730" i="11"/>
  <c r="CU726" i="11"/>
  <c r="CU722" i="11"/>
  <c r="CU721" i="11"/>
  <c r="CU717" i="11"/>
  <c r="CU714" i="11"/>
  <c r="CU735" i="11"/>
  <c r="CU727" i="11"/>
  <c r="CU713" i="11"/>
  <c r="CU709" i="11"/>
  <c r="CU705" i="11"/>
  <c r="CU701" i="11"/>
  <c r="CU697" i="11"/>
  <c r="CU693" i="11"/>
  <c r="CU691" i="11"/>
  <c r="CU687" i="11"/>
  <c r="CU700" i="11"/>
  <c r="CU689" i="11"/>
  <c r="CU681" i="11"/>
  <c r="CU677" i="11"/>
  <c r="CU673" i="11"/>
  <c r="CU669" i="11"/>
  <c r="CU665" i="11"/>
  <c r="CU661" i="11"/>
  <c r="CU657" i="11"/>
  <c r="CU706" i="11"/>
  <c r="CU698" i="11"/>
  <c r="CU696" i="11"/>
  <c r="CU685" i="11"/>
  <c r="CU656" i="11"/>
  <c r="CU652" i="11"/>
  <c r="CU694" i="11"/>
  <c r="CU692" i="11"/>
  <c r="CU680" i="11"/>
  <c r="CU676" i="11"/>
  <c r="CU702" i="11"/>
  <c r="CU690" i="11"/>
  <c r="CU710" i="11"/>
  <c r="CU708" i="11"/>
  <c r="CU686" i="11"/>
  <c r="CU683" i="11"/>
  <c r="CU679" i="11"/>
  <c r="CU675" i="11"/>
  <c r="CU704" i="11"/>
  <c r="CU695" i="11"/>
  <c r="CU682" i="11"/>
  <c r="CU678" i="11"/>
  <c r="CU674" i="11"/>
  <c r="CU670" i="11"/>
  <c r="CU666" i="11"/>
  <c r="CU662" i="11"/>
  <c r="CU658" i="11"/>
  <c r="CU667" i="11"/>
  <c r="CU648" i="11"/>
  <c r="CU643" i="11"/>
  <c r="CU639" i="11"/>
  <c r="CU635" i="11"/>
  <c r="CU631" i="11"/>
  <c r="CU627" i="11"/>
  <c r="CU623" i="11"/>
  <c r="CU614" i="11"/>
  <c r="CU668" i="11"/>
  <c r="CU647" i="11"/>
  <c r="CU659" i="11"/>
  <c r="CU655" i="11"/>
  <c r="CU651" i="11"/>
  <c r="CU646" i="11"/>
  <c r="CU642" i="11"/>
  <c r="CU638" i="11"/>
  <c r="CU634" i="11"/>
  <c r="CU630" i="11"/>
  <c r="CU626" i="11"/>
  <c r="CU664" i="11"/>
  <c r="CU645" i="11"/>
  <c r="CU671" i="11"/>
  <c r="CU654" i="11"/>
  <c r="CU649" i="11"/>
  <c r="CU644" i="11"/>
  <c r="CU640" i="11"/>
  <c r="CU636" i="11"/>
  <c r="CU632" i="11"/>
  <c r="CU628" i="11"/>
  <c r="CU624" i="11"/>
  <c r="CU615" i="11"/>
  <c r="CU621" i="11"/>
  <c r="CU619" i="11"/>
  <c r="CU602" i="11"/>
  <c r="CU598" i="11"/>
  <c r="CU594" i="11"/>
  <c r="CU590" i="11"/>
  <c r="CU581" i="11"/>
  <c r="CU637" i="11"/>
  <c r="CU612" i="11"/>
  <c r="CU606" i="11"/>
  <c r="CU589" i="11"/>
  <c r="CU660" i="11"/>
  <c r="CU625" i="11"/>
  <c r="CU610" i="11"/>
  <c r="CU653" i="11"/>
  <c r="CU618" i="11"/>
  <c r="CU633" i="11"/>
  <c r="CU620" i="11"/>
  <c r="CU672" i="11"/>
  <c r="CU650" i="11"/>
  <c r="CU641" i="11"/>
  <c r="CU611" i="11"/>
  <c r="CU603" i="11"/>
  <c r="CU599" i="11"/>
  <c r="CU595" i="11"/>
  <c r="CU591" i="11"/>
  <c r="CU582" i="11"/>
  <c r="CU597" i="11"/>
  <c r="CU604" i="11"/>
  <c r="CU585" i="11"/>
  <c r="CU579" i="11"/>
  <c r="CU629" i="11"/>
  <c r="CU609" i="11"/>
  <c r="CU608" i="11"/>
  <c r="CU607" i="11"/>
  <c r="CU583" i="11"/>
  <c r="CU576" i="11"/>
  <c r="CU616" i="11"/>
  <c r="CU605" i="11"/>
  <c r="CU586" i="11"/>
  <c r="CU592" i="11"/>
  <c r="CU578" i="11"/>
  <c r="CU584" i="11"/>
  <c r="CU575" i="11"/>
  <c r="CU570" i="11"/>
  <c r="CU566" i="11"/>
  <c r="CU569" i="11"/>
  <c r="CU564" i="11"/>
  <c r="CU560" i="11"/>
  <c r="CU556" i="11"/>
  <c r="CU577" i="11"/>
  <c r="CU555" i="11"/>
  <c r="CU546" i="11"/>
  <c r="CU593" i="11"/>
  <c r="CU563" i="11"/>
  <c r="CU559" i="11"/>
  <c r="CU550" i="11"/>
  <c r="CU541" i="11"/>
  <c r="CU596" i="11"/>
  <c r="CU568" i="11"/>
  <c r="CU554" i="11"/>
  <c r="CU545" i="11"/>
  <c r="CU565" i="11"/>
  <c r="CU562" i="11"/>
  <c r="CU558" i="11"/>
  <c r="CU549" i="11"/>
  <c r="CU540" i="11"/>
  <c r="CU536" i="11"/>
  <c r="CU532" i="11"/>
  <c r="CU524" i="11"/>
  <c r="CU520" i="11"/>
  <c r="CU516" i="11"/>
  <c r="CU587" i="11"/>
  <c r="CU574" i="11"/>
  <c r="CU572" i="11"/>
  <c r="CU553" i="11"/>
  <c r="CU548" i="11"/>
  <c r="CU544" i="11"/>
  <c r="CU539" i="11"/>
  <c r="CU534" i="11"/>
  <c r="CU526" i="11"/>
  <c r="CU511" i="11"/>
  <c r="CU573" i="11"/>
  <c r="CU538" i="11"/>
  <c r="CU537" i="11"/>
  <c r="CU522" i="11"/>
  <c r="CU557" i="11"/>
  <c r="CU543" i="11"/>
  <c r="CU535" i="11"/>
  <c r="CU518" i="11"/>
  <c r="CU514" i="11"/>
  <c r="CU510" i="11"/>
  <c r="CU489" i="11"/>
  <c r="CU561" i="11"/>
  <c r="CU542" i="11"/>
  <c r="CU529" i="11"/>
  <c r="CU567" i="11"/>
  <c r="CU525" i="11"/>
  <c r="CU523" i="11"/>
  <c r="CU552" i="11"/>
  <c r="CU551" i="11"/>
  <c r="CU530" i="11"/>
  <c r="CU527" i="11"/>
  <c r="CU521" i="11"/>
  <c r="CU519" i="11"/>
  <c r="CU504" i="11"/>
  <c r="CU500" i="11"/>
  <c r="CU496" i="11"/>
  <c r="CU531" i="11"/>
  <c r="CU490" i="11"/>
  <c r="CU471" i="11"/>
  <c r="CU467" i="11"/>
  <c r="CU515" i="11"/>
  <c r="CU506" i="11"/>
  <c r="CU493" i="11"/>
  <c r="CU487" i="11"/>
  <c r="CU513" i="11"/>
  <c r="CU502" i="11"/>
  <c r="CU482" i="11"/>
  <c r="CU498" i="11"/>
  <c r="CU473" i="11"/>
  <c r="CU469" i="11"/>
  <c r="CU465" i="11"/>
  <c r="CU461" i="11"/>
  <c r="CU507" i="11"/>
  <c r="CU505" i="11"/>
  <c r="CU503" i="11"/>
  <c r="CU486" i="11"/>
  <c r="CU485" i="11"/>
  <c r="CU481" i="11"/>
  <c r="CU477" i="11"/>
  <c r="CU460" i="11"/>
  <c r="CU456" i="11"/>
  <c r="CU451" i="11"/>
  <c r="CU447" i="11"/>
  <c r="CU443" i="11"/>
  <c r="CU439" i="11"/>
  <c r="CU435" i="11"/>
  <c r="CU512" i="11"/>
  <c r="CU501" i="11"/>
  <c r="CU499" i="11"/>
  <c r="CU488" i="11"/>
  <c r="CU472" i="11"/>
  <c r="CU468" i="11"/>
  <c r="CU464" i="11"/>
  <c r="CU455" i="11"/>
  <c r="CU517" i="11"/>
  <c r="CU494" i="11"/>
  <c r="CU484" i="11"/>
  <c r="CU480" i="11"/>
  <c r="CU476" i="11"/>
  <c r="CU459" i="11"/>
  <c r="CU454" i="11"/>
  <c r="CU450" i="11"/>
  <c r="CU446" i="11"/>
  <c r="CU470" i="11"/>
  <c r="CU452" i="11"/>
  <c r="CU444" i="11"/>
  <c r="CU442" i="11"/>
  <c r="CU434" i="11"/>
  <c r="CU462" i="11"/>
  <c r="CU458" i="11"/>
  <c r="CU449" i="11"/>
  <c r="CU431" i="11"/>
  <c r="CU427" i="11"/>
  <c r="CU423" i="11"/>
  <c r="CU419" i="11"/>
  <c r="CU415" i="11"/>
  <c r="CU475" i="11"/>
  <c r="CU463" i="11"/>
  <c r="CU453" i="11"/>
  <c r="CU436" i="11"/>
  <c r="CU479" i="11"/>
  <c r="CU474" i="11"/>
  <c r="CU445" i="11"/>
  <c r="CU430" i="11"/>
  <c r="CU426" i="11"/>
  <c r="CU422" i="11"/>
  <c r="CU418" i="11"/>
  <c r="CU414" i="11"/>
  <c r="CU410" i="11"/>
  <c r="CU406" i="11"/>
  <c r="CU402" i="11"/>
  <c r="CU381" i="11"/>
  <c r="CU483" i="11"/>
  <c r="CU441" i="11"/>
  <c r="CU385" i="11"/>
  <c r="CU533" i="11"/>
  <c r="CU508" i="11"/>
  <c r="CU495" i="11"/>
  <c r="CU478" i="11"/>
  <c r="CU438" i="11"/>
  <c r="CU433" i="11"/>
  <c r="CU429" i="11"/>
  <c r="CU425" i="11"/>
  <c r="CU417" i="11"/>
  <c r="CU413" i="11"/>
  <c r="CU409" i="11"/>
  <c r="CU448" i="11"/>
  <c r="CU384" i="11"/>
  <c r="CU466" i="11"/>
  <c r="CU457" i="11"/>
  <c r="CU440" i="11"/>
  <c r="CU432" i="11"/>
  <c r="CU428" i="11"/>
  <c r="CU424" i="11"/>
  <c r="CU420" i="11"/>
  <c r="CU416" i="11"/>
  <c r="CU412" i="11"/>
  <c r="CU408" i="11"/>
  <c r="CU404" i="11"/>
  <c r="CU400" i="11"/>
  <c r="CU379" i="11"/>
  <c r="CU401" i="11"/>
  <c r="CU391" i="11"/>
  <c r="CU390" i="11"/>
  <c r="CU378" i="11"/>
  <c r="CU375" i="11"/>
  <c r="CU371" i="11"/>
  <c r="CU343" i="11"/>
  <c r="CU338" i="11"/>
  <c r="CU329" i="11"/>
  <c r="CU316" i="11"/>
  <c r="CU307" i="11"/>
  <c r="CU303" i="11"/>
  <c r="CU362" i="11"/>
  <c r="CU357" i="11"/>
  <c r="CU347" i="11"/>
  <c r="CU328" i="11"/>
  <c r="CU324" i="11"/>
  <c r="CU311" i="11"/>
  <c r="CU298" i="11"/>
  <c r="CU293" i="11"/>
  <c r="CU289" i="11"/>
  <c r="CU403" i="11"/>
  <c r="CU395" i="11"/>
  <c r="CU394" i="11"/>
  <c r="CU380" i="11"/>
  <c r="CU374" i="11"/>
  <c r="CU370" i="11"/>
  <c r="CU351" i="11"/>
  <c r="CU342" i="11"/>
  <c r="CU337" i="11"/>
  <c r="CU319" i="11"/>
  <c r="CU315" i="11"/>
  <c r="CU306" i="11"/>
  <c r="CU302" i="11"/>
  <c r="CU280" i="11"/>
  <c r="CU365" i="11"/>
  <c r="CU361" i="11"/>
  <c r="CU356" i="11"/>
  <c r="CU350" i="11"/>
  <c r="CU346" i="11"/>
  <c r="CU327" i="11"/>
  <c r="CU323" i="11"/>
  <c r="CU314" i="11"/>
  <c r="CU411" i="11"/>
  <c r="CU399" i="11"/>
  <c r="CU398" i="11"/>
  <c r="CU382" i="11"/>
  <c r="CU369" i="11"/>
  <c r="CU355" i="11"/>
  <c r="CU341" i="11"/>
  <c r="CU336" i="11"/>
  <c r="CU331" i="11"/>
  <c r="CU318" i="11"/>
  <c r="CU364" i="11"/>
  <c r="CU360" i="11"/>
  <c r="CU354" i="11"/>
  <c r="CU349" i="11"/>
  <c r="CU335" i="11"/>
  <c r="CU387" i="11"/>
  <c r="CU386" i="11"/>
  <c r="CU368" i="11"/>
  <c r="CU344" i="11"/>
  <c r="CU340" i="11"/>
  <c r="CU334" i="11"/>
  <c r="CU330" i="11"/>
  <c r="CU407" i="11"/>
  <c r="CU367" i="11"/>
  <c r="CU363" i="11"/>
  <c r="CU358" i="11"/>
  <c r="CU353" i="11"/>
  <c r="CU348" i="11"/>
  <c r="CU325" i="11"/>
  <c r="CU312" i="11"/>
  <c r="CU308" i="11"/>
  <c r="CU299" i="11"/>
  <c r="CU294" i="11"/>
  <c r="CU290" i="11"/>
  <c r="CU326" i="11"/>
  <c r="CU317" i="11"/>
  <c r="CU274" i="11"/>
  <c r="CU265" i="11"/>
  <c r="CU261" i="11"/>
  <c r="CU257" i="11"/>
  <c r="CU253" i="11"/>
  <c r="CU249" i="11"/>
  <c r="CU240" i="11"/>
  <c r="CU286" i="11"/>
  <c r="CU269" i="11"/>
  <c r="CU244" i="11"/>
  <c r="CU235" i="11"/>
  <c r="CU226" i="11"/>
  <c r="CU222" i="11"/>
  <c r="CU214" i="11"/>
  <c r="CU210" i="11"/>
  <c r="CU197" i="11"/>
  <c r="CU283" i="11"/>
  <c r="CU277" i="11"/>
  <c r="CU273" i="11"/>
  <c r="CU264" i="11"/>
  <c r="CU260" i="11"/>
  <c r="CU256" i="11"/>
  <c r="CU252" i="11"/>
  <c r="CU248" i="11"/>
  <c r="CU239" i="11"/>
  <c r="CU230" i="11"/>
  <c r="CU205" i="11"/>
  <c r="CU201" i="11"/>
  <c r="CU196" i="11"/>
  <c r="CU192" i="11"/>
  <c r="CU322" i="11"/>
  <c r="CU304" i="11"/>
  <c r="CU300" i="11"/>
  <c r="CU281" i="11"/>
  <c r="CU272" i="11"/>
  <c r="CU268" i="11"/>
  <c r="CU321" i="11"/>
  <c r="CU301" i="11"/>
  <c r="CU295" i="11"/>
  <c r="CU291" i="11"/>
  <c r="CU267" i="11"/>
  <c r="CU263" i="11"/>
  <c r="CU259" i="11"/>
  <c r="CU255" i="11"/>
  <c r="CU309" i="11"/>
  <c r="CU296" i="11"/>
  <c r="CU292" i="11"/>
  <c r="CU284" i="11"/>
  <c r="CU313" i="11"/>
  <c r="CU297" i="11"/>
  <c r="CU287" i="11"/>
  <c r="CU282" i="11"/>
  <c r="CU279" i="11"/>
  <c r="CU275" i="11"/>
  <c r="CU262" i="11"/>
  <c r="CU258" i="11"/>
  <c r="CU254" i="11"/>
  <c r="CU288" i="11"/>
  <c r="CU270" i="11"/>
  <c r="CU245" i="11"/>
  <c r="CU241" i="11"/>
  <c r="CU236" i="11"/>
  <c r="CU227" i="11"/>
  <c r="CU223" i="11"/>
  <c r="CU219" i="11"/>
  <c r="CU215" i="11"/>
  <c r="CU207" i="11"/>
  <c r="CU200" i="11"/>
  <c r="CU177" i="11"/>
  <c r="CU168" i="11"/>
  <c r="CU213" i="11"/>
  <c r="CU202" i="11"/>
  <c r="CU191" i="11"/>
  <c r="CU181" i="11"/>
  <c r="CU172" i="11"/>
  <c r="CU158" i="11"/>
  <c r="CU145" i="11"/>
  <c r="CU140" i="11"/>
  <c r="CU136" i="11"/>
  <c r="CU132" i="11"/>
  <c r="CU123" i="11"/>
  <c r="CU119" i="11"/>
  <c r="CU114" i="11"/>
  <c r="CU228" i="11"/>
  <c r="CU211" i="11"/>
  <c r="CU193" i="11"/>
  <c r="CU190" i="11"/>
  <c r="CU185" i="11"/>
  <c r="CU176" i="11"/>
  <c r="CU167" i="11"/>
  <c r="CU246" i="11"/>
  <c r="CU237" i="11"/>
  <c r="CU238" i="11"/>
  <c r="CU233" i="11"/>
  <c r="CU232" i="11"/>
  <c r="CU229" i="11"/>
  <c r="CU224" i="11"/>
  <c r="CU220" i="11"/>
  <c r="CU203" i="11"/>
  <c r="CU199" i="11"/>
  <c r="CU188" i="11"/>
  <c r="CU175" i="11"/>
  <c r="CU166" i="11"/>
  <c r="CU251" i="11"/>
  <c r="CU250" i="11"/>
  <c r="CU242" i="11"/>
  <c r="CU225" i="11"/>
  <c r="CU217" i="11"/>
  <c r="CU206" i="11"/>
  <c r="CU194" i="11"/>
  <c r="CU183" i="11"/>
  <c r="CU174" i="11"/>
  <c r="CU165" i="11"/>
  <c r="CU156" i="11"/>
  <c r="CU152" i="11"/>
  <c r="CU147" i="11"/>
  <c r="CU138" i="11"/>
  <c r="CU134" i="11"/>
  <c r="CU121" i="11"/>
  <c r="CU117" i="11"/>
  <c r="CU112" i="11"/>
  <c r="CU243" i="11"/>
  <c r="CU234" i="11"/>
  <c r="CU212" i="11"/>
  <c r="CU187" i="11"/>
  <c r="CU160" i="11"/>
  <c r="CU129" i="11"/>
  <c r="CU125" i="11"/>
  <c r="CU182" i="11"/>
  <c r="CU178" i="11"/>
  <c r="CU173" i="11"/>
  <c r="CU159" i="11"/>
  <c r="CU155" i="11"/>
  <c r="CU150" i="11"/>
  <c r="CU139" i="11"/>
  <c r="CU151" i="11"/>
  <c r="CU133" i="11"/>
  <c r="CU127" i="11"/>
  <c r="CU122" i="11"/>
  <c r="CU109" i="11"/>
  <c r="CU102" i="11"/>
  <c r="CU98" i="11"/>
  <c r="CU94" i="11"/>
  <c r="CU86" i="11"/>
  <c r="CU82" i="11"/>
  <c r="CU78" i="11"/>
  <c r="CU74" i="11"/>
  <c r="CU130" i="11"/>
  <c r="CU180" i="11"/>
  <c r="CU148" i="11"/>
  <c r="CU137" i="11"/>
  <c r="CU106" i="11"/>
  <c r="CU93" i="11"/>
  <c r="CU164" i="11"/>
  <c r="CU157" i="11"/>
  <c r="CU128" i="11"/>
  <c r="CU108" i="11"/>
  <c r="CU162" i="11"/>
  <c r="CU153" i="11"/>
  <c r="CU144" i="11"/>
  <c r="CU141" i="11"/>
  <c r="CU120" i="11"/>
  <c r="CU104" i="11"/>
  <c r="CU100" i="11"/>
  <c r="CU96" i="11"/>
  <c r="CU92" i="11"/>
  <c r="CU88" i="11"/>
  <c r="CU84" i="11"/>
  <c r="CU68" i="11"/>
  <c r="CU64" i="11"/>
  <c r="CU60" i="11"/>
  <c r="CU52" i="11"/>
  <c r="CU48" i="11"/>
  <c r="CU135" i="11"/>
  <c r="CU118" i="11"/>
  <c r="CU111" i="11"/>
  <c r="CU169" i="11"/>
  <c r="CU163" i="11"/>
  <c r="CU146" i="11"/>
  <c r="CU126" i="11"/>
  <c r="CU113" i="11"/>
  <c r="CU107" i="11"/>
  <c r="CU103" i="11"/>
  <c r="CU99" i="11"/>
  <c r="CU95" i="11"/>
  <c r="CU87" i="11"/>
  <c r="CU83" i="11"/>
  <c r="CU79" i="11"/>
  <c r="CU75" i="11"/>
  <c r="CU71" i="11"/>
  <c r="CU67" i="11"/>
  <c r="CU65" i="11"/>
  <c r="CU61" i="11"/>
  <c r="CU57" i="11"/>
  <c r="CU53" i="11"/>
  <c r="CU49" i="11"/>
  <c r="CU45" i="11"/>
  <c r="CU41" i="11"/>
  <c r="CU23" i="11"/>
  <c r="CU18" i="11"/>
  <c r="CU14" i="11"/>
  <c r="CU8" i="11"/>
  <c r="CU13" i="11"/>
  <c r="CU36" i="11"/>
  <c r="CU33" i="11"/>
  <c r="CU29" i="11"/>
  <c r="CU24" i="11"/>
  <c r="CU15" i="11"/>
  <c r="CU81" i="11"/>
  <c r="CU66" i="11"/>
  <c r="CU37" i="11"/>
  <c r="CU25" i="11"/>
  <c r="CU38" i="11"/>
  <c r="CU30" i="11"/>
  <c r="CU26" i="11"/>
  <c r="CU89" i="11"/>
  <c r="CU73" i="11"/>
  <c r="CU63" i="11"/>
  <c r="CU59" i="11"/>
  <c r="CU58" i="11"/>
  <c r="CU55" i="11"/>
  <c r="CU54" i="11"/>
  <c r="CU42" i="11"/>
  <c r="CU39" i="11"/>
  <c r="CU12" i="11"/>
  <c r="CU40" i="11"/>
  <c r="CU35" i="11"/>
  <c r="CU31" i="11"/>
  <c r="CU27" i="11"/>
  <c r="CU21" i="11"/>
  <c r="CU11" i="11"/>
  <c r="CU51" i="11"/>
  <c r="CU47" i="11"/>
  <c r="CU46" i="11"/>
  <c r="CU20" i="11"/>
  <c r="CU10" i="11"/>
  <c r="CU77" i="11"/>
  <c r="CU69" i="11"/>
  <c r="CU32" i="11"/>
  <c r="CU19" i="11"/>
  <c r="CU9" i="11"/>
  <c r="CI972" i="11"/>
  <c r="CI971" i="11"/>
  <c r="CI969" i="11"/>
  <c r="CI967" i="11"/>
  <c r="CI965" i="11"/>
  <c r="CI970" i="11"/>
  <c r="CI966" i="11"/>
  <c r="CI961" i="11"/>
  <c r="CI963" i="11"/>
  <c r="CI968" i="11"/>
  <c r="CI959" i="11"/>
  <c r="CI953" i="11"/>
  <c r="CI949" i="11"/>
  <c r="CI958" i="11"/>
  <c r="CI957" i="11"/>
  <c r="CI952" i="11"/>
  <c r="CI962" i="11"/>
  <c r="CI956" i="11"/>
  <c r="CI950" i="11"/>
  <c r="CI960" i="11"/>
  <c r="CI951" i="11"/>
  <c r="CI948" i="11"/>
  <c r="CI944" i="11"/>
  <c r="CI942" i="11"/>
  <c r="CI954" i="11"/>
  <c r="CI943" i="11"/>
  <c r="CI941" i="11"/>
  <c r="CI940" i="11"/>
  <c r="CI939" i="11"/>
  <c r="CI938" i="11"/>
  <c r="CI936" i="11"/>
  <c r="CI935" i="11"/>
  <c r="CI934" i="11"/>
  <c r="CI947" i="11"/>
  <c r="CI945" i="11"/>
  <c r="CI932" i="11"/>
  <c r="CI931" i="11"/>
  <c r="CI930" i="11"/>
  <c r="CI929" i="11"/>
  <c r="CI927" i="11"/>
  <c r="CI926" i="11"/>
  <c r="CI925" i="11"/>
  <c r="CI924" i="11"/>
  <c r="CI933" i="11"/>
  <c r="CI922" i="11"/>
  <c r="CI921" i="11"/>
  <c r="CI920" i="11"/>
  <c r="CI917" i="11"/>
  <c r="CI916" i="11"/>
  <c r="CI915" i="11"/>
  <c r="CI914" i="11"/>
  <c r="CI913" i="11"/>
  <c r="CI912" i="11"/>
  <c r="CI911" i="11"/>
  <c r="CI909" i="11"/>
  <c r="CI908" i="11"/>
  <c r="CI923" i="11"/>
  <c r="CI907" i="11"/>
  <c r="CI918" i="11"/>
  <c r="CI906" i="11"/>
  <c r="CI905" i="11"/>
  <c r="CI904" i="11"/>
  <c r="CI903" i="11"/>
  <c r="CI902" i="11"/>
  <c r="CI888" i="11"/>
  <c r="CI900" i="11"/>
  <c r="CI891" i="11"/>
  <c r="CI895" i="11"/>
  <c r="CI893" i="11"/>
  <c r="CI886" i="11"/>
  <c r="CI876" i="11"/>
  <c r="CI898" i="11"/>
  <c r="CI890" i="11"/>
  <c r="CI896" i="11"/>
  <c r="CI892" i="11"/>
  <c r="CI889" i="11"/>
  <c r="CI899" i="11"/>
  <c r="CI894" i="11"/>
  <c r="CI897" i="11"/>
  <c r="CI881" i="11"/>
  <c r="CI877" i="11"/>
  <c r="CI873" i="11"/>
  <c r="CI869" i="11"/>
  <c r="CI871" i="11"/>
  <c r="CI858" i="11"/>
  <c r="CI854" i="11"/>
  <c r="CI850" i="11"/>
  <c r="CI874" i="11"/>
  <c r="CI862" i="11"/>
  <c r="CI857" i="11"/>
  <c r="CI853" i="11"/>
  <c r="CI868" i="11"/>
  <c r="CI878" i="11"/>
  <c r="CI870" i="11"/>
  <c r="CI887" i="11"/>
  <c r="CI883" i="11"/>
  <c r="CI882" i="11"/>
  <c r="CI875" i="11"/>
  <c r="CI867" i="11"/>
  <c r="CI859" i="11"/>
  <c r="CI846" i="11"/>
  <c r="CI840" i="11"/>
  <c r="CI836" i="11"/>
  <c r="CI832" i="11"/>
  <c r="CI819" i="11"/>
  <c r="CI831" i="11"/>
  <c r="CI861" i="11"/>
  <c r="CI860" i="11"/>
  <c r="CI855" i="11"/>
  <c r="CI848" i="11"/>
  <c r="CI839" i="11"/>
  <c r="CI835" i="11"/>
  <c r="CI856" i="11"/>
  <c r="CI865" i="11"/>
  <c r="CI851" i="11"/>
  <c r="CI849" i="11"/>
  <c r="CI852" i="11"/>
  <c r="CI844" i="11"/>
  <c r="CI866" i="11"/>
  <c r="CI845" i="11"/>
  <c r="CI841" i="11"/>
  <c r="CI828" i="11"/>
  <c r="CI824" i="11"/>
  <c r="CI813" i="11"/>
  <c r="CI809" i="11"/>
  <c r="CI805" i="11"/>
  <c r="CI800" i="11"/>
  <c r="CI796" i="11"/>
  <c r="CI792" i="11"/>
  <c r="CI826" i="11"/>
  <c r="CI817" i="11"/>
  <c r="CI804" i="11"/>
  <c r="CI822" i="11"/>
  <c r="CI812" i="11"/>
  <c r="CI808" i="11"/>
  <c r="CI803" i="11"/>
  <c r="CI799" i="11"/>
  <c r="CI795" i="11"/>
  <c r="CI791" i="11"/>
  <c r="CI827" i="11"/>
  <c r="CI816" i="11"/>
  <c r="CI833" i="11"/>
  <c r="CI815" i="11"/>
  <c r="CI838" i="11"/>
  <c r="CI818" i="11"/>
  <c r="CI814" i="11"/>
  <c r="CI810" i="11"/>
  <c r="CI794" i="11"/>
  <c r="CI790" i="11"/>
  <c r="CI823" i="11"/>
  <c r="CI820" i="11"/>
  <c r="CI802" i="11"/>
  <c r="CI797" i="11"/>
  <c r="CI834" i="11"/>
  <c r="CI806" i="11"/>
  <c r="CI798" i="11"/>
  <c r="CI830" i="11"/>
  <c r="CI807" i="11"/>
  <c r="CI793" i="11"/>
  <c r="CI801" i="11"/>
  <c r="CI786" i="11"/>
  <c r="CI772" i="11"/>
  <c r="CI768" i="11"/>
  <c r="CI763" i="11"/>
  <c r="CI789" i="11"/>
  <c r="CI779" i="11"/>
  <c r="CI776" i="11"/>
  <c r="CI781" i="11"/>
  <c r="CI771" i="11"/>
  <c r="CI767" i="11"/>
  <c r="CI762" i="11"/>
  <c r="CI758" i="11"/>
  <c r="CI785" i="11"/>
  <c r="CI783" i="11"/>
  <c r="CI780" i="11"/>
  <c r="CI778" i="11"/>
  <c r="CI773" i="11"/>
  <c r="CI769" i="11"/>
  <c r="CI764" i="11"/>
  <c r="CI787" i="11"/>
  <c r="CI784" i="11"/>
  <c r="CI782" i="11"/>
  <c r="CI777" i="11"/>
  <c r="CI759" i="11"/>
  <c r="CI757" i="11"/>
  <c r="CI749" i="11"/>
  <c r="CI740" i="11"/>
  <c r="CI731" i="11"/>
  <c r="CI722" i="11"/>
  <c r="CI714" i="11"/>
  <c r="CI755" i="11"/>
  <c r="CI753" i="11"/>
  <c r="CI739" i="11"/>
  <c r="CI735" i="11"/>
  <c r="CI726" i="11"/>
  <c r="CI748" i="11"/>
  <c r="CI743" i="11"/>
  <c r="CI730" i="11"/>
  <c r="CI721" i="11"/>
  <c r="CI717" i="11"/>
  <c r="CI775" i="11"/>
  <c r="CI774" i="11"/>
  <c r="CI752" i="11"/>
  <c r="CI760" i="11"/>
  <c r="CI747" i="11"/>
  <c r="CI765" i="11"/>
  <c r="CI756" i="11"/>
  <c r="CI751" i="11"/>
  <c r="CI737" i="11"/>
  <c r="CI770" i="11"/>
  <c r="CI746" i="11"/>
  <c r="CI741" i="11"/>
  <c r="CI766" i="11"/>
  <c r="CI761" i="11"/>
  <c r="CI750" i="11"/>
  <c r="CI736" i="11"/>
  <c r="CI732" i="11"/>
  <c r="CI727" i="11"/>
  <c r="CI690" i="11"/>
  <c r="CI686" i="11"/>
  <c r="CI728" i="11"/>
  <c r="CI719" i="11"/>
  <c r="CI710" i="11"/>
  <c r="CI734" i="11"/>
  <c r="CI729" i="11"/>
  <c r="CI725" i="11"/>
  <c r="CI724" i="11"/>
  <c r="CI720" i="11"/>
  <c r="CI716" i="11"/>
  <c r="CI733" i="11"/>
  <c r="CI713" i="11"/>
  <c r="CI709" i="11"/>
  <c r="CI705" i="11"/>
  <c r="CI701" i="11"/>
  <c r="CI742" i="11"/>
  <c r="CI738" i="11"/>
  <c r="CI712" i="11"/>
  <c r="CI723" i="11"/>
  <c r="CI699" i="11"/>
  <c r="CI695" i="11"/>
  <c r="CI691" i="11"/>
  <c r="CI706" i="11"/>
  <c r="CI697" i="11"/>
  <c r="CI655" i="11"/>
  <c r="CI693" i="11"/>
  <c r="CI689" i="11"/>
  <c r="CI683" i="11"/>
  <c r="CI679" i="11"/>
  <c r="CI675" i="11"/>
  <c r="CI671" i="11"/>
  <c r="CI667" i="11"/>
  <c r="CI659" i="11"/>
  <c r="CI702" i="11"/>
  <c r="CI698" i="11"/>
  <c r="CI687" i="11"/>
  <c r="CI685" i="11"/>
  <c r="CI654" i="11"/>
  <c r="CI650" i="11"/>
  <c r="CI708" i="11"/>
  <c r="CI694" i="11"/>
  <c r="CI682" i="11"/>
  <c r="CI678" i="11"/>
  <c r="CI696" i="11"/>
  <c r="CI704" i="11"/>
  <c r="CI692" i="11"/>
  <c r="CI681" i="11"/>
  <c r="CI677" i="11"/>
  <c r="CI688" i="11"/>
  <c r="CI700" i="11"/>
  <c r="CI684" i="11"/>
  <c r="CI680" i="11"/>
  <c r="CI676" i="11"/>
  <c r="CI672" i="11"/>
  <c r="CI668" i="11"/>
  <c r="CI664" i="11"/>
  <c r="CI660" i="11"/>
  <c r="CI674" i="11"/>
  <c r="CI673" i="11"/>
  <c r="CI652" i="11"/>
  <c r="CI645" i="11"/>
  <c r="CI641" i="11"/>
  <c r="CI637" i="11"/>
  <c r="CI633" i="11"/>
  <c r="CI629" i="11"/>
  <c r="CI625" i="11"/>
  <c r="CI621" i="11"/>
  <c r="CI616" i="11"/>
  <c r="CI670" i="11"/>
  <c r="CI669" i="11"/>
  <c r="CI649" i="11"/>
  <c r="CI644" i="11"/>
  <c r="CI640" i="11"/>
  <c r="CI636" i="11"/>
  <c r="CI632" i="11"/>
  <c r="CI628" i="11"/>
  <c r="CI666" i="11"/>
  <c r="CI665" i="11"/>
  <c r="CI662" i="11"/>
  <c r="CI661" i="11"/>
  <c r="CI651" i="11"/>
  <c r="CI648" i="11"/>
  <c r="CI647" i="11"/>
  <c r="CI658" i="11"/>
  <c r="CI657" i="11"/>
  <c r="CI646" i="11"/>
  <c r="CI642" i="11"/>
  <c r="CI638" i="11"/>
  <c r="CI634" i="11"/>
  <c r="CI630" i="11"/>
  <c r="CI626" i="11"/>
  <c r="CI631" i="11"/>
  <c r="CI624" i="11"/>
  <c r="CI604" i="11"/>
  <c r="CI596" i="11"/>
  <c r="CI592" i="11"/>
  <c r="CI583" i="11"/>
  <c r="CI656" i="11"/>
  <c r="CI619" i="11"/>
  <c r="CI614" i="11"/>
  <c r="CI608" i="11"/>
  <c r="CI587" i="11"/>
  <c r="CI639" i="11"/>
  <c r="CI612" i="11"/>
  <c r="CI627" i="11"/>
  <c r="CI643" i="11"/>
  <c r="CI620" i="11"/>
  <c r="CI615" i="11"/>
  <c r="CI653" i="11"/>
  <c r="CI635" i="11"/>
  <c r="CI623" i="11"/>
  <c r="CI610" i="11"/>
  <c r="CI605" i="11"/>
  <c r="CI597" i="11"/>
  <c r="CI593" i="11"/>
  <c r="CI584" i="11"/>
  <c r="CI591" i="11"/>
  <c r="CI611" i="11"/>
  <c r="CI609" i="11"/>
  <c r="CI607" i="11"/>
  <c r="CI594" i="11"/>
  <c r="CI572" i="11"/>
  <c r="CI570" i="11"/>
  <c r="CI595" i="11"/>
  <c r="CI586" i="11"/>
  <c r="CI577" i="11"/>
  <c r="CI574" i="11"/>
  <c r="CI598" i="11"/>
  <c r="CI589" i="11"/>
  <c r="CI585" i="11"/>
  <c r="CI602" i="11"/>
  <c r="CI599" i="11"/>
  <c r="CI581" i="11"/>
  <c r="CI579" i="11"/>
  <c r="CI603" i="11"/>
  <c r="CI576" i="11"/>
  <c r="CI568" i="11"/>
  <c r="CI618" i="11"/>
  <c r="CI606" i="11"/>
  <c r="CI590" i="11"/>
  <c r="CI582" i="11"/>
  <c r="CI565" i="11"/>
  <c r="CI554" i="11"/>
  <c r="CI567" i="11"/>
  <c r="CI562" i="11"/>
  <c r="CI558" i="11"/>
  <c r="CI575" i="11"/>
  <c r="CI553" i="11"/>
  <c r="CI548" i="11"/>
  <c r="CI544" i="11"/>
  <c r="CI569" i="11"/>
  <c r="CI561" i="11"/>
  <c r="CI557" i="11"/>
  <c r="CI543" i="11"/>
  <c r="CI539" i="11"/>
  <c r="CI552" i="11"/>
  <c r="CI573" i="11"/>
  <c r="CI566" i="11"/>
  <c r="CI564" i="11"/>
  <c r="CI560" i="11"/>
  <c r="CI556" i="11"/>
  <c r="CI551" i="11"/>
  <c r="CI542" i="11"/>
  <c r="CI538" i="11"/>
  <c r="CI534" i="11"/>
  <c r="CI530" i="11"/>
  <c r="CI526" i="11"/>
  <c r="CI522" i="11"/>
  <c r="CI518" i="11"/>
  <c r="CI578" i="11"/>
  <c r="CI555" i="11"/>
  <c r="CI546" i="11"/>
  <c r="CI559" i="11"/>
  <c r="CI550" i="11"/>
  <c r="CI531" i="11"/>
  <c r="CI515" i="11"/>
  <c r="CI513" i="11"/>
  <c r="CI563" i="11"/>
  <c r="CI549" i="11"/>
  <c r="CI545" i="11"/>
  <c r="CI529" i="11"/>
  <c r="CI524" i="11"/>
  <c r="CI512" i="11"/>
  <c r="CI508" i="11"/>
  <c r="CI487" i="11"/>
  <c r="CI535" i="11"/>
  <c r="CI532" i="11"/>
  <c r="CI520" i="11"/>
  <c r="CI533" i="11"/>
  <c r="CI525" i="11"/>
  <c r="CI516" i="11"/>
  <c r="CI521" i="11"/>
  <c r="CI506" i="11"/>
  <c r="CI502" i="11"/>
  <c r="CI498" i="11"/>
  <c r="CI494" i="11"/>
  <c r="CI536" i="11"/>
  <c r="CI473" i="11"/>
  <c r="CI469" i="11"/>
  <c r="CI465" i="11"/>
  <c r="CI541" i="11"/>
  <c r="CI495" i="11"/>
  <c r="CI490" i="11"/>
  <c r="CI540" i="11"/>
  <c r="CI514" i="11"/>
  <c r="CI511" i="11"/>
  <c r="CI504" i="11"/>
  <c r="CI493" i="11"/>
  <c r="CI484" i="11"/>
  <c r="CI480" i="11"/>
  <c r="CI500" i="11"/>
  <c r="CI471" i="11"/>
  <c r="CI467" i="11"/>
  <c r="CI463" i="11"/>
  <c r="CI537" i="11"/>
  <c r="CI527" i="11"/>
  <c r="CI483" i="11"/>
  <c r="CI479" i="11"/>
  <c r="CI475" i="11"/>
  <c r="CI458" i="11"/>
  <c r="CI453" i="11"/>
  <c r="CI449" i="11"/>
  <c r="CI445" i="11"/>
  <c r="CI441" i="11"/>
  <c r="CI519" i="11"/>
  <c r="CI510" i="11"/>
  <c r="CI507" i="11"/>
  <c r="CI505" i="11"/>
  <c r="CI503" i="11"/>
  <c r="CI489" i="11"/>
  <c r="CI470" i="11"/>
  <c r="CI466" i="11"/>
  <c r="CI462" i="11"/>
  <c r="CI523" i="11"/>
  <c r="CI501" i="11"/>
  <c r="CI499" i="11"/>
  <c r="CI496" i="11"/>
  <c r="CI486" i="11"/>
  <c r="CI482" i="11"/>
  <c r="CI478" i="11"/>
  <c r="CI474" i="11"/>
  <c r="CI457" i="11"/>
  <c r="CI452" i="11"/>
  <c r="CI448" i="11"/>
  <c r="CI444" i="11"/>
  <c r="CI477" i="11"/>
  <c r="CI446" i="11"/>
  <c r="CI443" i="11"/>
  <c r="CI438" i="11"/>
  <c r="CI435" i="11"/>
  <c r="CI481" i="11"/>
  <c r="CI476" i="11"/>
  <c r="CI455" i="11"/>
  <c r="CI451" i="11"/>
  <c r="CI440" i="11"/>
  <c r="CI433" i="11"/>
  <c r="CI429" i="11"/>
  <c r="CI425" i="11"/>
  <c r="CI417" i="11"/>
  <c r="CI485" i="11"/>
  <c r="CI460" i="11"/>
  <c r="CI447" i="11"/>
  <c r="CI442" i="11"/>
  <c r="CI434" i="11"/>
  <c r="CI432" i="11"/>
  <c r="CI428" i="11"/>
  <c r="CI424" i="11"/>
  <c r="CI420" i="11"/>
  <c r="CI416" i="11"/>
  <c r="CI412" i="11"/>
  <c r="CI408" i="11"/>
  <c r="CI404" i="11"/>
  <c r="CI400" i="11"/>
  <c r="CI379" i="11"/>
  <c r="CI464" i="11"/>
  <c r="CI459" i="11"/>
  <c r="CI456" i="11"/>
  <c r="CI436" i="11"/>
  <c r="CI399" i="11"/>
  <c r="CI395" i="11"/>
  <c r="CI391" i="11"/>
  <c r="CI387" i="11"/>
  <c r="CI468" i="11"/>
  <c r="CI461" i="11"/>
  <c r="CI454" i="11"/>
  <c r="CI439" i="11"/>
  <c r="CI431" i="11"/>
  <c r="CI427" i="11"/>
  <c r="CI423" i="11"/>
  <c r="CI419" i="11"/>
  <c r="CI415" i="11"/>
  <c r="CI411" i="11"/>
  <c r="CI407" i="11"/>
  <c r="CI517" i="11"/>
  <c r="CI488" i="11"/>
  <c r="CI472" i="11"/>
  <c r="CI450" i="11"/>
  <c r="CI398" i="11"/>
  <c r="CI394" i="11"/>
  <c r="CI390" i="11"/>
  <c r="CI386" i="11"/>
  <c r="CI430" i="11"/>
  <c r="CI426" i="11"/>
  <c r="CI422" i="11"/>
  <c r="CI418" i="11"/>
  <c r="CI414" i="11"/>
  <c r="CI410" i="11"/>
  <c r="CI406" i="11"/>
  <c r="CI402" i="11"/>
  <c r="CI381" i="11"/>
  <c r="CI403" i="11"/>
  <c r="CI380" i="11"/>
  <c r="CI378" i="11"/>
  <c r="CI369" i="11"/>
  <c r="CI355" i="11"/>
  <c r="CI341" i="11"/>
  <c r="CI336" i="11"/>
  <c r="CI331" i="11"/>
  <c r="CI318" i="11"/>
  <c r="CI409" i="11"/>
  <c r="CI385" i="11"/>
  <c r="CI384" i="11"/>
  <c r="CI364" i="11"/>
  <c r="CI360" i="11"/>
  <c r="CI354" i="11"/>
  <c r="CI349" i="11"/>
  <c r="CI335" i="11"/>
  <c r="CI326" i="11"/>
  <c r="CI322" i="11"/>
  <c r="CI313" i="11"/>
  <c r="CI309" i="11"/>
  <c r="CI300" i="11"/>
  <c r="CI296" i="11"/>
  <c r="CI291" i="11"/>
  <c r="CI287" i="11"/>
  <c r="CI283" i="11"/>
  <c r="CI382" i="11"/>
  <c r="CI368" i="11"/>
  <c r="CI344" i="11"/>
  <c r="CI340" i="11"/>
  <c r="CI334" i="11"/>
  <c r="CI330" i="11"/>
  <c r="CI321" i="11"/>
  <c r="CI317" i="11"/>
  <c r="CI304" i="11"/>
  <c r="CI295" i="11"/>
  <c r="CI282" i="11"/>
  <c r="CI367" i="11"/>
  <c r="CI363" i="11"/>
  <c r="CI358" i="11"/>
  <c r="CI353" i="11"/>
  <c r="CI348" i="11"/>
  <c r="CI325" i="11"/>
  <c r="CI375" i="11"/>
  <c r="CI371" i="11"/>
  <c r="CI343" i="11"/>
  <c r="CI338" i="11"/>
  <c r="CI329" i="11"/>
  <c r="CI362" i="11"/>
  <c r="CI357" i="11"/>
  <c r="CI347" i="11"/>
  <c r="CI328" i="11"/>
  <c r="CI413" i="11"/>
  <c r="CI401" i="11"/>
  <c r="CI374" i="11"/>
  <c r="CI370" i="11"/>
  <c r="CI351" i="11"/>
  <c r="CI342" i="11"/>
  <c r="CI337" i="11"/>
  <c r="CI365" i="11"/>
  <c r="CI361" i="11"/>
  <c r="CI356" i="11"/>
  <c r="CI350" i="11"/>
  <c r="CI346" i="11"/>
  <c r="CI327" i="11"/>
  <c r="CI323" i="11"/>
  <c r="CI314" i="11"/>
  <c r="CI301" i="11"/>
  <c r="CI297" i="11"/>
  <c r="CI292" i="11"/>
  <c r="CI288" i="11"/>
  <c r="CI290" i="11"/>
  <c r="CI289" i="11"/>
  <c r="CI280" i="11"/>
  <c r="CI267" i="11"/>
  <c r="CI263" i="11"/>
  <c r="CI259" i="11"/>
  <c r="CI255" i="11"/>
  <c r="CI251" i="11"/>
  <c r="CI233" i="11"/>
  <c r="CI229" i="11"/>
  <c r="CI312" i="11"/>
  <c r="CI311" i="11"/>
  <c r="CI308" i="11"/>
  <c r="CI286" i="11"/>
  <c r="CI246" i="11"/>
  <c r="CI242" i="11"/>
  <c r="CI237" i="11"/>
  <c r="CI228" i="11"/>
  <c r="CI224" i="11"/>
  <c r="CI220" i="11"/>
  <c r="CI212" i="11"/>
  <c r="CI199" i="11"/>
  <c r="CI319" i="11"/>
  <c r="CI279" i="11"/>
  <c r="CI275" i="11"/>
  <c r="CI262" i="11"/>
  <c r="CI258" i="11"/>
  <c r="CI254" i="11"/>
  <c r="CI250" i="11"/>
  <c r="CI232" i="11"/>
  <c r="CI207" i="11"/>
  <c r="CI203" i="11"/>
  <c r="CI194" i="11"/>
  <c r="CI281" i="11"/>
  <c r="CI270" i="11"/>
  <c r="CI274" i="11"/>
  <c r="CI265" i="11"/>
  <c r="CI261" i="11"/>
  <c r="CI257" i="11"/>
  <c r="CI324" i="11"/>
  <c r="CI316" i="11"/>
  <c r="CI269" i="11"/>
  <c r="CI315" i="11"/>
  <c r="CI306" i="11"/>
  <c r="CI302" i="11"/>
  <c r="CI294" i="11"/>
  <c r="CI293" i="11"/>
  <c r="CI277" i="11"/>
  <c r="CI273" i="11"/>
  <c r="CI264" i="11"/>
  <c r="CI260" i="11"/>
  <c r="CI256" i="11"/>
  <c r="CI307" i="11"/>
  <c r="CI303" i="11"/>
  <c r="CI299" i="11"/>
  <c r="CI298" i="11"/>
  <c r="CI284" i="11"/>
  <c r="CI272" i="11"/>
  <c r="CI268" i="11"/>
  <c r="CI243" i="11"/>
  <c r="CI238" i="11"/>
  <c r="CI234" i="11"/>
  <c r="CI225" i="11"/>
  <c r="CI217" i="11"/>
  <c r="CI248" i="11"/>
  <c r="CI223" i="11"/>
  <c r="CI222" i="11"/>
  <c r="CI219" i="11"/>
  <c r="CI210" i="11"/>
  <c r="CI197" i="11"/>
  <c r="CI188" i="11"/>
  <c r="CI175" i="11"/>
  <c r="CI249" i="11"/>
  <c r="CI241" i="11"/>
  <c r="CI202" i="11"/>
  <c r="CI183" i="11"/>
  <c r="CI174" i="11"/>
  <c r="CI165" i="11"/>
  <c r="CI156" i="11"/>
  <c r="CI152" i="11"/>
  <c r="CI147" i="11"/>
  <c r="CI138" i="11"/>
  <c r="CI134" i="11"/>
  <c r="CI121" i="11"/>
  <c r="CI117" i="11"/>
  <c r="CI112" i="11"/>
  <c r="CI211" i="11"/>
  <c r="CI205" i="11"/>
  <c r="CI200" i="11"/>
  <c r="CI193" i="11"/>
  <c r="CI187" i="11"/>
  <c r="CI213" i="11"/>
  <c r="CI191" i="11"/>
  <c r="CI177" i="11"/>
  <c r="CI168" i="11"/>
  <c r="CI163" i="11"/>
  <c r="CI159" i="11"/>
  <c r="CI150" i="11"/>
  <c r="CI230" i="11"/>
  <c r="CI206" i="11"/>
  <c r="CI181" i="11"/>
  <c r="CI172" i="11"/>
  <c r="CI158" i="11"/>
  <c r="CI145" i="11"/>
  <c r="CI140" i="11"/>
  <c r="CI136" i="11"/>
  <c r="CI132" i="11"/>
  <c r="CI123" i="11"/>
  <c r="CI119" i="11"/>
  <c r="CI114" i="11"/>
  <c r="CI252" i="11"/>
  <c r="CI239" i="11"/>
  <c r="CI227" i="11"/>
  <c r="CI226" i="11"/>
  <c r="CI215" i="11"/>
  <c r="CI201" i="11"/>
  <c r="CI190" i="11"/>
  <c r="CI185" i="11"/>
  <c r="CI176" i="11"/>
  <c r="CI167" i="11"/>
  <c r="CI162" i="11"/>
  <c r="CI127" i="11"/>
  <c r="CI253" i="11"/>
  <c r="CI245" i="11"/>
  <c r="CI244" i="11"/>
  <c r="CI240" i="11"/>
  <c r="CI236" i="11"/>
  <c r="CI235" i="11"/>
  <c r="CI214" i="11"/>
  <c r="CI192" i="11"/>
  <c r="CI180" i="11"/>
  <c r="CI196" i="11"/>
  <c r="CI151" i="11"/>
  <c r="CI148" i="11"/>
  <c r="CI122" i="11"/>
  <c r="CI113" i="11"/>
  <c r="CI111" i="11"/>
  <c r="CI182" i="11"/>
  <c r="CI164" i="11"/>
  <c r="CI157" i="11"/>
  <c r="CI133" i="11"/>
  <c r="CI130" i="11"/>
  <c r="CI107" i="11"/>
  <c r="CI104" i="11"/>
  <c r="CI100" i="11"/>
  <c r="CI96" i="11"/>
  <c r="CI92" i="11"/>
  <c r="CI88" i="11"/>
  <c r="CI84" i="11"/>
  <c r="CI169" i="11"/>
  <c r="CI153" i="11"/>
  <c r="CI144" i="11"/>
  <c r="CI137" i="11"/>
  <c r="CI125" i="11"/>
  <c r="CI103" i="11"/>
  <c r="CI99" i="11"/>
  <c r="CI95" i="11"/>
  <c r="CI166" i="11"/>
  <c r="CI128" i="11"/>
  <c r="CI109" i="11"/>
  <c r="CI141" i="11"/>
  <c r="CI135" i="11"/>
  <c r="CI106" i="11"/>
  <c r="CI102" i="11"/>
  <c r="CI98" i="11"/>
  <c r="CI94" i="11"/>
  <c r="CI86" i="11"/>
  <c r="CI82" i="11"/>
  <c r="CI78" i="11"/>
  <c r="CI74" i="11"/>
  <c r="CI66" i="11"/>
  <c r="CI58" i="11"/>
  <c r="CI54" i="11"/>
  <c r="CI46" i="11"/>
  <c r="CI42" i="11"/>
  <c r="CI173" i="11"/>
  <c r="CI146" i="11"/>
  <c r="CI129" i="11"/>
  <c r="CI126" i="11"/>
  <c r="CI120" i="11"/>
  <c r="CI178" i="11"/>
  <c r="CI160" i="11"/>
  <c r="CI155" i="11"/>
  <c r="CI139" i="11"/>
  <c r="CI118" i="11"/>
  <c r="CI108" i="11"/>
  <c r="CI93" i="11"/>
  <c r="CI89" i="11"/>
  <c r="CI81" i="11"/>
  <c r="CI77" i="11"/>
  <c r="CI73" i="11"/>
  <c r="CI69" i="11"/>
  <c r="CI63" i="11"/>
  <c r="CI59" i="11"/>
  <c r="CI55" i="11"/>
  <c r="CI51" i="11"/>
  <c r="CI47" i="11"/>
  <c r="CI64" i="11"/>
  <c r="CI60" i="11"/>
  <c r="CI12" i="11"/>
  <c r="CI10" i="11"/>
  <c r="CI9" i="11"/>
  <c r="CI87" i="11"/>
  <c r="CI79" i="11"/>
  <c r="CI65" i="11"/>
  <c r="CI61" i="11"/>
  <c r="CI35" i="11"/>
  <c r="CI31" i="11"/>
  <c r="CI27" i="11"/>
  <c r="CI21" i="11"/>
  <c r="CI11" i="11"/>
  <c r="CI52" i="11"/>
  <c r="CI48" i="11"/>
  <c r="CI20" i="11"/>
  <c r="CI71" i="11"/>
  <c r="CI68" i="11"/>
  <c r="CI67" i="11"/>
  <c r="CI57" i="11"/>
  <c r="CI53" i="11"/>
  <c r="CI49" i="11"/>
  <c r="CI41" i="11"/>
  <c r="CI37" i="11"/>
  <c r="CI36" i="11"/>
  <c r="CI32" i="11"/>
  <c r="CI19" i="11"/>
  <c r="CI8" i="11"/>
  <c r="CI83" i="11"/>
  <c r="CI23" i="11"/>
  <c r="CI18" i="11"/>
  <c r="CI45" i="11"/>
  <c r="CI40" i="11"/>
  <c r="CI39" i="11"/>
  <c r="CI38" i="11"/>
  <c r="CI33" i="11"/>
  <c r="CI29" i="11"/>
  <c r="CI24" i="11"/>
  <c r="CI15" i="11"/>
  <c r="CI75" i="11"/>
  <c r="CI25" i="11"/>
  <c r="CI14" i="11"/>
  <c r="CI30" i="11"/>
  <c r="CI26" i="11"/>
  <c r="CI13" i="11"/>
  <c r="CT972" i="11"/>
  <c r="CT971" i="11"/>
  <c r="CT970" i="11"/>
  <c r="CT966" i="11"/>
  <c r="CT969" i="11"/>
  <c r="CT965" i="11"/>
  <c r="CT953" i="11"/>
  <c r="CT952" i="11"/>
  <c r="CT961" i="11"/>
  <c r="CT968" i="11"/>
  <c r="CT967" i="11"/>
  <c r="CT958" i="11"/>
  <c r="CT949" i="11"/>
  <c r="CT962" i="11"/>
  <c r="CT963" i="11"/>
  <c r="CT959" i="11"/>
  <c r="CT947" i="11"/>
  <c r="CT957" i="11"/>
  <c r="CT954" i="11"/>
  <c r="CT950" i="11"/>
  <c r="CT960" i="11"/>
  <c r="CT956" i="11"/>
  <c r="CT951" i="11"/>
  <c r="CT944" i="11"/>
  <c r="CT941" i="11"/>
  <c r="CT940" i="11"/>
  <c r="CT939" i="11"/>
  <c r="CT938" i="11"/>
  <c r="CT936" i="11"/>
  <c r="CT935" i="11"/>
  <c r="CT934" i="11"/>
  <c r="CT933" i="11"/>
  <c r="CT943" i="11"/>
  <c r="CT948" i="11"/>
  <c r="CT945" i="11"/>
  <c r="CT942" i="11"/>
  <c r="CT932" i="11"/>
  <c r="CT931" i="11"/>
  <c r="CT930" i="11"/>
  <c r="CT929" i="11"/>
  <c r="CT927" i="11"/>
  <c r="CT926" i="11"/>
  <c r="CT925" i="11"/>
  <c r="CT924" i="11"/>
  <c r="CT921" i="11"/>
  <c r="CT917" i="11"/>
  <c r="CT916" i="11"/>
  <c r="CT915" i="11"/>
  <c r="CT914" i="11"/>
  <c r="CT913" i="11"/>
  <c r="CT920" i="11"/>
  <c r="CT918" i="11"/>
  <c r="CT923" i="11"/>
  <c r="CT922" i="11"/>
  <c r="CT907" i="11"/>
  <c r="CT886" i="11"/>
  <c r="CT908" i="11"/>
  <c r="CT912" i="11"/>
  <c r="CT906" i="11"/>
  <c r="CT905" i="11"/>
  <c r="CT904" i="11"/>
  <c r="CT903" i="11"/>
  <c r="CT902" i="11"/>
  <c r="CT900" i="11"/>
  <c r="CT899" i="11"/>
  <c r="CT898" i="11"/>
  <c r="CT897" i="11"/>
  <c r="CT896" i="11"/>
  <c r="CT895" i="11"/>
  <c r="CT894" i="11"/>
  <c r="CT911" i="11"/>
  <c r="CT909" i="11"/>
  <c r="CT888" i="11"/>
  <c r="CT883" i="11"/>
  <c r="CT875" i="11"/>
  <c r="CT871" i="11"/>
  <c r="CT893" i="11"/>
  <c r="CT890" i="11"/>
  <c r="CT882" i="11"/>
  <c r="CT878" i="11"/>
  <c r="CT889" i="11"/>
  <c r="CT892" i="11"/>
  <c r="CT891" i="11"/>
  <c r="CT867" i="11"/>
  <c r="CT874" i="11"/>
  <c r="CT869" i="11"/>
  <c r="CT865" i="11"/>
  <c r="CT861" i="11"/>
  <c r="CT848" i="11"/>
  <c r="CT844" i="11"/>
  <c r="CT856" i="11"/>
  <c r="CT852" i="11"/>
  <c r="CT860" i="11"/>
  <c r="CT876" i="11"/>
  <c r="CT870" i="11"/>
  <c r="CT887" i="11"/>
  <c r="CT877" i="11"/>
  <c r="CT873" i="11"/>
  <c r="CT881" i="11"/>
  <c r="CT857" i="11"/>
  <c r="CT853" i="11"/>
  <c r="CT868" i="11"/>
  <c r="CT858" i="11"/>
  <c r="CT845" i="11"/>
  <c r="CT830" i="11"/>
  <c r="CT826" i="11"/>
  <c r="CT838" i="11"/>
  <c r="CT834" i="11"/>
  <c r="CT866" i="11"/>
  <c r="CT859" i="11"/>
  <c r="CT854" i="11"/>
  <c r="CT855" i="11"/>
  <c r="CT850" i="11"/>
  <c r="CT846" i="11"/>
  <c r="CT851" i="11"/>
  <c r="CT849" i="11"/>
  <c r="CT862" i="11"/>
  <c r="CT839" i="11"/>
  <c r="CT835" i="11"/>
  <c r="CT822" i="11"/>
  <c r="CT816" i="11"/>
  <c r="CT807" i="11"/>
  <c r="CT802" i="11"/>
  <c r="CT798" i="11"/>
  <c r="CT794" i="11"/>
  <c r="CT819" i="11"/>
  <c r="CT815" i="11"/>
  <c r="CT840" i="11"/>
  <c r="CT836" i="11"/>
  <c r="CT831" i="11"/>
  <c r="CT824" i="11"/>
  <c r="CT828" i="11"/>
  <c r="CT827" i="11"/>
  <c r="CT818" i="11"/>
  <c r="CT814" i="11"/>
  <c r="CT841" i="11"/>
  <c r="CT832" i="11"/>
  <c r="CT820" i="11"/>
  <c r="CT813" i="11"/>
  <c r="CT809" i="11"/>
  <c r="CT823" i="11"/>
  <c r="CT812" i="11"/>
  <c r="CT808" i="11"/>
  <c r="CT803" i="11"/>
  <c r="CT799" i="11"/>
  <c r="CT795" i="11"/>
  <c r="CT791" i="11"/>
  <c r="CT793" i="11"/>
  <c r="CT806" i="11"/>
  <c r="CT790" i="11"/>
  <c r="CT783" i="11"/>
  <c r="CT778" i="11"/>
  <c r="CT804" i="11"/>
  <c r="CT787" i="11"/>
  <c r="CT810" i="11"/>
  <c r="CT833" i="11"/>
  <c r="CT805" i="11"/>
  <c r="CT801" i="11"/>
  <c r="CT796" i="11"/>
  <c r="CT817" i="11"/>
  <c r="CT797" i="11"/>
  <c r="CT792" i="11"/>
  <c r="CT784" i="11"/>
  <c r="CT779" i="11"/>
  <c r="CT775" i="11"/>
  <c r="CT766" i="11"/>
  <c r="CT781" i="11"/>
  <c r="CT774" i="11"/>
  <c r="CT770" i="11"/>
  <c r="CT765" i="11"/>
  <c r="CT761" i="11"/>
  <c r="CT757" i="11"/>
  <c r="CT785" i="11"/>
  <c r="CT789" i="11"/>
  <c r="CT780" i="11"/>
  <c r="CT772" i="11"/>
  <c r="CT800" i="11"/>
  <c r="CT782" i="11"/>
  <c r="CT776" i="11"/>
  <c r="CT786" i="11"/>
  <c r="CT771" i="11"/>
  <c r="CT773" i="11"/>
  <c r="CT755" i="11"/>
  <c r="CT752" i="11"/>
  <c r="CT738" i="11"/>
  <c r="CT734" i="11"/>
  <c r="CT725" i="11"/>
  <c r="CT747" i="11"/>
  <c r="CT742" i="11"/>
  <c r="CT729" i="11"/>
  <c r="CT720" i="11"/>
  <c r="CT716" i="11"/>
  <c r="CT751" i="11"/>
  <c r="CT737" i="11"/>
  <c r="CT733" i="11"/>
  <c r="CT724" i="11"/>
  <c r="CT760" i="11"/>
  <c r="CT746" i="11"/>
  <c r="CT762" i="11"/>
  <c r="CT758" i="11"/>
  <c r="CT756" i="11"/>
  <c r="CT750" i="11"/>
  <c r="CT767" i="11"/>
  <c r="CT763" i="11"/>
  <c r="CT749" i="11"/>
  <c r="CT740" i="11"/>
  <c r="CT768" i="11"/>
  <c r="CT764" i="11"/>
  <c r="CT753" i="11"/>
  <c r="CT739" i="11"/>
  <c r="CT735" i="11"/>
  <c r="CT777" i="11"/>
  <c r="CT769" i="11"/>
  <c r="CT759" i="11"/>
  <c r="CT748" i="11"/>
  <c r="CT743" i="11"/>
  <c r="CT730" i="11"/>
  <c r="CT721" i="11"/>
  <c r="CT717" i="11"/>
  <c r="CT727" i="11"/>
  <c r="CT723" i="11"/>
  <c r="CT713" i="11"/>
  <c r="CT709" i="11"/>
  <c r="CT705" i="11"/>
  <c r="CT701" i="11"/>
  <c r="CT697" i="11"/>
  <c r="CT693" i="11"/>
  <c r="CT741" i="11"/>
  <c r="CT728" i="11"/>
  <c r="CT719" i="11"/>
  <c r="CT712" i="11"/>
  <c r="CT736" i="11"/>
  <c r="CT731" i="11"/>
  <c r="CT699" i="11"/>
  <c r="CT732" i="11"/>
  <c r="CT726" i="11"/>
  <c r="CT722" i="11"/>
  <c r="CT714" i="11"/>
  <c r="CT689" i="11"/>
  <c r="CT685" i="11"/>
  <c r="CT704" i="11"/>
  <c r="CT695" i="11"/>
  <c r="CT682" i="11"/>
  <c r="CT678" i="11"/>
  <c r="CT674" i="11"/>
  <c r="CT670" i="11"/>
  <c r="CT666" i="11"/>
  <c r="CT662" i="11"/>
  <c r="CT658" i="11"/>
  <c r="CT691" i="11"/>
  <c r="CT687" i="11"/>
  <c r="CT653" i="11"/>
  <c r="CT700" i="11"/>
  <c r="CT681" i="11"/>
  <c r="CT677" i="11"/>
  <c r="CT673" i="11"/>
  <c r="CT669" i="11"/>
  <c r="CT665" i="11"/>
  <c r="CT661" i="11"/>
  <c r="CT657" i="11"/>
  <c r="CT706" i="11"/>
  <c r="CT698" i="11"/>
  <c r="CT696" i="11"/>
  <c r="CT694" i="11"/>
  <c r="CT692" i="11"/>
  <c r="CT680" i="11"/>
  <c r="CT676" i="11"/>
  <c r="CT702" i="11"/>
  <c r="CT690" i="11"/>
  <c r="CT688" i="11"/>
  <c r="CT710" i="11"/>
  <c r="CT708" i="11"/>
  <c r="CT686" i="11"/>
  <c r="CT684" i="11"/>
  <c r="CT683" i="11"/>
  <c r="CT679" i="11"/>
  <c r="CT675" i="11"/>
  <c r="CT672" i="11"/>
  <c r="CT650" i="11"/>
  <c r="CT619" i="11"/>
  <c r="CT667" i="11"/>
  <c r="CT648" i="11"/>
  <c r="CT643" i="11"/>
  <c r="CT639" i="11"/>
  <c r="CT635" i="11"/>
  <c r="CT631" i="11"/>
  <c r="CT627" i="11"/>
  <c r="CT668" i="11"/>
  <c r="CT647" i="11"/>
  <c r="CT664" i="11"/>
  <c r="CT660" i="11"/>
  <c r="CT656" i="11"/>
  <c r="CT645" i="11"/>
  <c r="CT620" i="11"/>
  <c r="CT611" i="11"/>
  <c r="CT642" i="11"/>
  <c r="CT629" i="11"/>
  <c r="CT624" i="11"/>
  <c r="CT616" i="11"/>
  <c r="CT614" i="11"/>
  <c r="CT607" i="11"/>
  <c r="CT586" i="11"/>
  <c r="CT577" i="11"/>
  <c r="CT573" i="11"/>
  <c r="CT655" i="11"/>
  <c r="CT652" i="11"/>
  <c r="CT636" i="11"/>
  <c r="CT630" i="11"/>
  <c r="CT621" i="11"/>
  <c r="CT602" i="11"/>
  <c r="CT598" i="11"/>
  <c r="CT594" i="11"/>
  <c r="CT590" i="11"/>
  <c r="CT637" i="11"/>
  <c r="CT612" i="11"/>
  <c r="CT671" i="11"/>
  <c r="CT659" i="11"/>
  <c r="CT649" i="11"/>
  <c r="CT638" i="11"/>
  <c r="CT625" i="11"/>
  <c r="CT646" i="11"/>
  <c r="CT632" i="11"/>
  <c r="CT626" i="11"/>
  <c r="CT623" i="11"/>
  <c r="CT618" i="11"/>
  <c r="CT615" i="11"/>
  <c r="CT654" i="11"/>
  <c r="CT633" i="11"/>
  <c r="CT644" i="11"/>
  <c r="CT640" i="11"/>
  <c r="CT634" i="11"/>
  <c r="CT608" i="11"/>
  <c r="CT587" i="11"/>
  <c r="CT628" i="11"/>
  <c r="CT651" i="11"/>
  <c r="CT597" i="11"/>
  <c r="CT574" i="11"/>
  <c r="CT610" i="11"/>
  <c r="CT604" i="11"/>
  <c r="CT591" i="11"/>
  <c r="CT585" i="11"/>
  <c r="CT579" i="11"/>
  <c r="CT641" i="11"/>
  <c r="CT609" i="11"/>
  <c r="CT589" i="11"/>
  <c r="CT583" i="11"/>
  <c r="CT581" i="11"/>
  <c r="CT576" i="11"/>
  <c r="CT605" i="11"/>
  <c r="CT595" i="11"/>
  <c r="CT592" i="11"/>
  <c r="CT578" i="11"/>
  <c r="CT606" i="11"/>
  <c r="CT603" i="11"/>
  <c r="CT596" i="11"/>
  <c r="CT593" i="11"/>
  <c r="CT599" i="11"/>
  <c r="CT570" i="11"/>
  <c r="CT567" i="11"/>
  <c r="CT561" i="11"/>
  <c r="CT557" i="11"/>
  <c r="CT569" i="11"/>
  <c r="CT564" i="11"/>
  <c r="CT560" i="11"/>
  <c r="CT556" i="11"/>
  <c r="CT551" i="11"/>
  <c r="CT542" i="11"/>
  <c r="CT538" i="11"/>
  <c r="CT584" i="11"/>
  <c r="CT575" i="11"/>
  <c r="CT566" i="11"/>
  <c r="CT555" i="11"/>
  <c r="CT546" i="11"/>
  <c r="CT563" i="11"/>
  <c r="CT559" i="11"/>
  <c r="CT550" i="11"/>
  <c r="CT541" i="11"/>
  <c r="CT537" i="11"/>
  <c r="CT533" i="11"/>
  <c r="CT529" i="11"/>
  <c r="CT582" i="11"/>
  <c r="CT568" i="11"/>
  <c r="CT554" i="11"/>
  <c r="CT545" i="11"/>
  <c r="CT565" i="11"/>
  <c r="CT562" i="11"/>
  <c r="CT558" i="11"/>
  <c r="CT549" i="11"/>
  <c r="CT540" i="11"/>
  <c r="CT536" i="11"/>
  <c r="CT532" i="11"/>
  <c r="CT524" i="11"/>
  <c r="CT520" i="11"/>
  <c r="CT516" i="11"/>
  <c r="CT572" i="11"/>
  <c r="CT531" i="11"/>
  <c r="CT553" i="11"/>
  <c r="CT539" i="11"/>
  <c r="CT534" i="11"/>
  <c r="CT526" i="11"/>
  <c r="CT511" i="11"/>
  <c r="CT548" i="11"/>
  <c r="CT522" i="11"/>
  <c r="CT506" i="11"/>
  <c r="CT502" i="11"/>
  <c r="CT498" i="11"/>
  <c r="CT494" i="11"/>
  <c r="CT543" i="11"/>
  <c r="CT535" i="11"/>
  <c r="CT518" i="11"/>
  <c r="CT514" i="11"/>
  <c r="CT544" i="11"/>
  <c r="CT525" i="11"/>
  <c r="CT523" i="11"/>
  <c r="CT513" i="11"/>
  <c r="CT521" i="11"/>
  <c r="CT517" i="11"/>
  <c r="CT484" i="11"/>
  <c r="CT480" i="11"/>
  <c r="CT476" i="11"/>
  <c r="CT508" i="11"/>
  <c r="CT504" i="11"/>
  <c r="CT495" i="11"/>
  <c r="CT483" i="11"/>
  <c r="CT479" i="11"/>
  <c r="CT552" i="11"/>
  <c r="CT527" i="11"/>
  <c r="CT519" i="11"/>
  <c r="CT515" i="11"/>
  <c r="CT500" i="11"/>
  <c r="CT493" i="11"/>
  <c r="CT487" i="11"/>
  <c r="CT530" i="11"/>
  <c r="CT489" i="11"/>
  <c r="CT482" i="11"/>
  <c r="CT478" i="11"/>
  <c r="CT474" i="11"/>
  <c r="CT473" i="11"/>
  <c r="CT469" i="11"/>
  <c r="CT465" i="11"/>
  <c r="CT461" i="11"/>
  <c r="CT510" i="11"/>
  <c r="CT507" i="11"/>
  <c r="CT505" i="11"/>
  <c r="CT503" i="11"/>
  <c r="CT496" i="11"/>
  <c r="CT486" i="11"/>
  <c r="CT485" i="11"/>
  <c r="CT481" i="11"/>
  <c r="CT477" i="11"/>
  <c r="CT460" i="11"/>
  <c r="CT456" i="11"/>
  <c r="CT512" i="11"/>
  <c r="CT501" i="11"/>
  <c r="CT499" i="11"/>
  <c r="CT488" i="11"/>
  <c r="CT472" i="11"/>
  <c r="CT468" i="11"/>
  <c r="CT464" i="11"/>
  <c r="CT455" i="11"/>
  <c r="CT467" i="11"/>
  <c r="CT466" i="11"/>
  <c r="CT457" i="11"/>
  <c r="CT440" i="11"/>
  <c r="CT432" i="11"/>
  <c r="CT428" i="11"/>
  <c r="CT424" i="11"/>
  <c r="CT420" i="11"/>
  <c r="CT471" i="11"/>
  <c r="CT470" i="11"/>
  <c r="CT452" i="11"/>
  <c r="CT451" i="11"/>
  <c r="CT444" i="11"/>
  <c r="CT442" i="11"/>
  <c r="CT434" i="11"/>
  <c r="CT462" i="11"/>
  <c r="CT458" i="11"/>
  <c r="CT449" i="11"/>
  <c r="CT431" i="11"/>
  <c r="CT427" i="11"/>
  <c r="CT423" i="11"/>
  <c r="CT419" i="11"/>
  <c r="CT415" i="11"/>
  <c r="CT411" i="11"/>
  <c r="CT490" i="11"/>
  <c r="CT475" i="11"/>
  <c r="CT463" i="11"/>
  <c r="CT453" i="11"/>
  <c r="CT447" i="11"/>
  <c r="CT439" i="11"/>
  <c r="CT436" i="11"/>
  <c r="CT398" i="11"/>
  <c r="CT394" i="11"/>
  <c r="CT390" i="11"/>
  <c r="CT386" i="11"/>
  <c r="CT459" i="11"/>
  <c r="CT445" i="11"/>
  <c r="CT430" i="11"/>
  <c r="CT426" i="11"/>
  <c r="CT422" i="11"/>
  <c r="CT418" i="11"/>
  <c r="CT414" i="11"/>
  <c r="CT410" i="11"/>
  <c r="CT406" i="11"/>
  <c r="CT402" i="11"/>
  <c r="CT381" i="11"/>
  <c r="CT454" i="11"/>
  <c r="CT450" i="11"/>
  <c r="CT441" i="11"/>
  <c r="CT443" i="11"/>
  <c r="CT438" i="11"/>
  <c r="CT435" i="11"/>
  <c r="CT433" i="11"/>
  <c r="CT429" i="11"/>
  <c r="CT425" i="11"/>
  <c r="CT417" i="11"/>
  <c r="CT413" i="11"/>
  <c r="CT409" i="11"/>
  <c r="CT401" i="11"/>
  <c r="CT380" i="11"/>
  <c r="CT448" i="11"/>
  <c r="CT446" i="11"/>
  <c r="CT384" i="11"/>
  <c r="CT407" i="11"/>
  <c r="CT367" i="11"/>
  <c r="CT363" i="11"/>
  <c r="CT358" i="11"/>
  <c r="CT353" i="11"/>
  <c r="CT348" i="11"/>
  <c r="CT325" i="11"/>
  <c r="CT312" i="11"/>
  <c r="CT308" i="11"/>
  <c r="CT299" i="11"/>
  <c r="CT294" i="11"/>
  <c r="CT290" i="11"/>
  <c r="CT391" i="11"/>
  <c r="CT379" i="11"/>
  <c r="CT378" i="11"/>
  <c r="CT375" i="11"/>
  <c r="CT371" i="11"/>
  <c r="CT343" i="11"/>
  <c r="CT338" i="11"/>
  <c r="CT329" i="11"/>
  <c r="CT316" i="11"/>
  <c r="CT307" i="11"/>
  <c r="CT303" i="11"/>
  <c r="CT281" i="11"/>
  <c r="CT404" i="11"/>
  <c r="CT362" i="11"/>
  <c r="CT357" i="11"/>
  <c r="CT347" i="11"/>
  <c r="CT328" i="11"/>
  <c r="CT324" i="11"/>
  <c r="CT311" i="11"/>
  <c r="CT298" i="11"/>
  <c r="CT293" i="11"/>
  <c r="CT289" i="11"/>
  <c r="CT412" i="11"/>
  <c r="CT403" i="11"/>
  <c r="CT395" i="11"/>
  <c r="CT374" i="11"/>
  <c r="CT370" i="11"/>
  <c r="CT351" i="11"/>
  <c r="CT342" i="11"/>
  <c r="CT337" i="11"/>
  <c r="CT319" i="11"/>
  <c r="CT315" i="11"/>
  <c r="CT385" i="11"/>
  <c r="CT365" i="11"/>
  <c r="CT361" i="11"/>
  <c r="CT356" i="11"/>
  <c r="CT350" i="11"/>
  <c r="CT346" i="11"/>
  <c r="CT327" i="11"/>
  <c r="CT323" i="11"/>
  <c r="CT399" i="11"/>
  <c r="CT382" i="11"/>
  <c r="CT369" i="11"/>
  <c r="CT355" i="11"/>
  <c r="CT341" i="11"/>
  <c r="CT336" i="11"/>
  <c r="CT331" i="11"/>
  <c r="CT408" i="11"/>
  <c r="CT364" i="11"/>
  <c r="CT360" i="11"/>
  <c r="CT354" i="11"/>
  <c r="CT349" i="11"/>
  <c r="CT335" i="11"/>
  <c r="CT416" i="11"/>
  <c r="CT400" i="11"/>
  <c r="CT387" i="11"/>
  <c r="CT368" i="11"/>
  <c r="CT344" i="11"/>
  <c r="CT340" i="11"/>
  <c r="CT334" i="11"/>
  <c r="CT330" i="11"/>
  <c r="CT321" i="11"/>
  <c r="CT317" i="11"/>
  <c r="CT304" i="11"/>
  <c r="CT295" i="11"/>
  <c r="CT288" i="11"/>
  <c r="CT270" i="11"/>
  <c r="CT245" i="11"/>
  <c r="CT241" i="11"/>
  <c r="CT236" i="11"/>
  <c r="CT227" i="11"/>
  <c r="CT223" i="11"/>
  <c r="CT219" i="11"/>
  <c r="CT215" i="11"/>
  <c r="CT326" i="11"/>
  <c r="CT274" i="11"/>
  <c r="CT265" i="11"/>
  <c r="CT261" i="11"/>
  <c r="CT257" i="11"/>
  <c r="CT253" i="11"/>
  <c r="CT249" i="11"/>
  <c r="CT240" i="11"/>
  <c r="CT206" i="11"/>
  <c r="CT202" i="11"/>
  <c r="CT193" i="11"/>
  <c r="CT286" i="11"/>
  <c r="CT269" i="11"/>
  <c r="CT244" i="11"/>
  <c r="CT235" i="11"/>
  <c r="CT226" i="11"/>
  <c r="CT222" i="11"/>
  <c r="CT214" i="11"/>
  <c r="CT210" i="11"/>
  <c r="CT197" i="11"/>
  <c r="CT283" i="11"/>
  <c r="CT277" i="11"/>
  <c r="CT273" i="11"/>
  <c r="CT264" i="11"/>
  <c r="CT260" i="11"/>
  <c r="CT256" i="11"/>
  <c r="CT322" i="11"/>
  <c r="CT300" i="11"/>
  <c r="CT272" i="11"/>
  <c r="CT268" i="11"/>
  <c r="CT301" i="11"/>
  <c r="CT291" i="11"/>
  <c r="CT267" i="11"/>
  <c r="CT263" i="11"/>
  <c r="CT259" i="11"/>
  <c r="CT255" i="11"/>
  <c r="CT309" i="11"/>
  <c r="CT296" i="11"/>
  <c r="CT292" i="11"/>
  <c r="CT284" i="11"/>
  <c r="CT318" i="11"/>
  <c r="CT314" i="11"/>
  <c r="CT313" i="11"/>
  <c r="CT306" i="11"/>
  <c r="CT302" i="11"/>
  <c r="CT297" i="11"/>
  <c r="CT287" i="11"/>
  <c r="CT282" i="11"/>
  <c r="CT280" i="11"/>
  <c r="CT279" i="11"/>
  <c r="CT275" i="11"/>
  <c r="CT262" i="11"/>
  <c r="CT258" i="11"/>
  <c r="CT254" i="11"/>
  <c r="CT250" i="11"/>
  <c r="CT232" i="11"/>
  <c r="CT182" i="11"/>
  <c r="CT178" i="11"/>
  <c r="CT173" i="11"/>
  <c r="CT169" i="11"/>
  <c r="CT248" i="11"/>
  <c r="CT207" i="11"/>
  <c r="CT205" i="11"/>
  <c r="CT200" i="11"/>
  <c r="CT177" i="11"/>
  <c r="CT168" i="11"/>
  <c r="CT163" i="11"/>
  <c r="CT159" i="11"/>
  <c r="CT150" i="11"/>
  <c r="CT128" i="11"/>
  <c r="CT106" i="11"/>
  <c r="CT213" i="11"/>
  <c r="CT196" i="11"/>
  <c r="CT191" i="11"/>
  <c r="CT181" i="11"/>
  <c r="CT172" i="11"/>
  <c r="CT228" i="11"/>
  <c r="CT246" i="11"/>
  <c r="CT237" i="11"/>
  <c r="CT180" i="11"/>
  <c r="CT157" i="11"/>
  <c r="CT153" i="11"/>
  <c r="CT148" i="11"/>
  <c r="CT144" i="11"/>
  <c r="CT238" i="11"/>
  <c r="CT233" i="11"/>
  <c r="CT229" i="11"/>
  <c r="CT224" i="11"/>
  <c r="CT220" i="11"/>
  <c r="CT203" i="11"/>
  <c r="CT201" i="11"/>
  <c r="CT199" i="11"/>
  <c r="CT188" i="11"/>
  <c r="CT175" i="11"/>
  <c r="CT166" i="11"/>
  <c r="CT130" i="11"/>
  <c r="CT126" i="11"/>
  <c r="CT251" i="11"/>
  <c r="CT242" i="11"/>
  <c r="CT230" i="11"/>
  <c r="CT225" i="11"/>
  <c r="CT217" i="11"/>
  <c r="CT194" i="11"/>
  <c r="CT192" i="11"/>
  <c r="CT183" i="11"/>
  <c r="CT174" i="11"/>
  <c r="CT165" i="11"/>
  <c r="CT156" i="11"/>
  <c r="CT152" i="11"/>
  <c r="CT147" i="11"/>
  <c r="CT138" i="11"/>
  <c r="CT134" i="11"/>
  <c r="CT252" i="11"/>
  <c r="CT243" i="11"/>
  <c r="CT239" i="11"/>
  <c r="CT234" i="11"/>
  <c r="CT212" i="11"/>
  <c r="CT187" i="11"/>
  <c r="CT190" i="11"/>
  <c r="CT176" i="11"/>
  <c r="CT167" i="11"/>
  <c r="CT146" i="11"/>
  <c r="CT132" i="11"/>
  <c r="CT113" i="11"/>
  <c r="CT107" i="11"/>
  <c r="CT103" i="11"/>
  <c r="CT99" i="11"/>
  <c r="CT95" i="11"/>
  <c r="CT87" i="11"/>
  <c r="CT83" i="11"/>
  <c r="CT79" i="11"/>
  <c r="CT75" i="11"/>
  <c r="CT71" i="11"/>
  <c r="CT67" i="11"/>
  <c r="CT65" i="11"/>
  <c r="CT61" i="11"/>
  <c r="CT57" i="11"/>
  <c r="CT53" i="11"/>
  <c r="CT49" i="11"/>
  <c r="CT45" i="11"/>
  <c r="CT41" i="11"/>
  <c r="CT37" i="11"/>
  <c r="CT160" i="11"/>
  <c r="CT155" i="11"/>
  <c r="CT139" i="11"/>
  <c r="CT211" i="11"/>
  <c r="CT151" i="11"/>
  <c r="CT136" i="11"/>
  <c r="CT133" i="11"/>
  <c r="CT127" i="11"/>
  <c r="CT122" i="11"/>
  <c r="CT121" i="11"/>
  <c r="CT109" i="11"/>
  <c r="CT102" i="11"/>
  <c r="CT98" i="11"/>
  <c r="CT94" i="11"/>
  <c r="CT86" i="11"/>
  <c r="CT82" i="11"/>
  <c r="CT78" i="11"/>
  <c r="CT74" i="11"/>
  <c r="CT119" i="11"/>
  <c r="CT140" i="11"/>
  <c r="CT137" i="11"/>
  <c r="CT125" i="11"/>
  <c r="CT117" i="11"/>
  <c r="CT114" i="11"/>
  <c r="CT93" i="11"/>
  <c r="CT185" i="11"/>
  <c r="CT164" i="11"/>
  <c r="CT123" i="11"/>
  <c r="CT112" i="11"/>
  <c r="CT108" i="11"/>
  <c r="CT162" i="11"/>
  <c r="CT158" i="11"/>
  <c r="CT141" i="11"/>
  <c r="CT120" i="11"/>
  <c r="CT104" i="11"/>
  <c r="CT100" i="11"/>
  <c r="CT96" i="11"/>
  <c r="CT92" i="11"/>
  <c r="CT88" i="11"/>
  <c r="CT84" i="11"/>
  <c r="CT68" i="11"/>
  <c r="CT64" i="11"/>
  <c r="CT60" i="11"/>
  <c r="CT52" i="11"/>
  <c r="CT48" i="11"/>
  <c r="CT40" i="11"/>
  <c r="CT36" i="11"/>
  <c r="CT145" i="11"/>
  <c r="CT135" i="11"/>
  <c r="CT129" i="11"/>
  <c r="CT118" i="11"/>
  <c r="CT111" i="11"/>
  <c r="CT77" i="11"/>
  <c r="CT69" i="11"/>
  <c r="CT32" i="11"/>
  <c r="CT19" i="11"/>
  <c r="CT23" i="11"/>
  <c r="CT18" i="11"/>
  <c r="CT15" i="11"/>
  <c r="CT33" i="11"/>
  <c r="CT29" i="11"/>
  <c r="CT24" i="11"/>
  <c r="CT8" i="11"/>
  <c r="CT81" i="11"/>
  <c r="CT66" i="11"/>
  <c r="CT25" i="11"/>
  <c r="CT14" i="11"/>
  <c r="CT38" i="11"/>
  <c r="CT30" i="11"/>
  <c r="CT26" i="11"/>
  <c r="CT13" i="11"/>
  <c r="CT89" i="11"/>
  <c r="CT73" i="11"/>
  <c r="CT63" i="11"/>
  <c r="CT59" i="11"/>
  <c r="CT58" i="11"/>
  <c r="CT55" i="11"/>
  <c r="CT54" i="11"/>
  <c r="CT42" i="11"/>
  <c r="CT39" i="11"/>
  <c r="CT12" i="11"/>
  <c r="CT35" i="11"/>
  <c r="CT31" i="11"/>
  <c r="CT27" i="11"/>
  <c r="CT21" i="11"/>
  <c r="CT11" i="11"/>
  <c r="CT51" i="11"/>
  <c r="CT47" i="11"/>
  <c r="CT46" i="11"/>
  <c r="CT20" i="11"/>
  <c r="CT10" i="11"/>
  <c r="CT9" i="11"/>
  <c r="M24" i="4"/>
  <c r="CL972" i="11" l="1"/>
  <c r="CL971" i="11"/>
  <c r="CL970" i="11"/>
  <c r="CL963" i="11"/>
  <c r="CL962" i="11"/>
  <c r="CL957" i="11"/>
  <c r="CL967" i="11"/>
  <c r="CL969" i="11"/>
  <c r="CL968" i="11"/>
  <c r="CL966" i="11"/>
  <c r="CL958" i="11"/>
  <c r="CL965" i="11"/>
  <c r="CL960" i="11"/>
  <c r="CL956" i="11"/>
  <c r="CL947" i="11"/>
  <c r="CL948" i="11"/>
  <c r="CL961" i="11"/>
  <c r="CL959" i="11"/>
  <c r="CL953" i="11"/>
  <c r="CL943" i="11"/>
  <c r="CL941" i="11"/>
  <c r="CL940" i="11"/>
  <c r="CL939" i="11"/>
  <c r="CL938" i="11"/>
  <c r="CL936" i="11"/>
  <c r="CL935" i="11"/>
  <c r="CL934" i="11"/>
  <c r="CL933" i="11"/>
  <c r="CL954" i="11"/>
  <c r="CL949" i="11"/>
  <c r="CL951" i="11"/>
  <c r="CL950" i="11"/>
  <c r="CL945" i="11"/>
  <c r="CL952" i="11"/>
  <c r="CL944" i="11"/>
  <c r="CL942" i="11"/>
  <c r="CL932" i="11"/>
  <c r="CL931" i="11"/>
  <c r="CL930" i="11"/>
  <c r="CL929" i="11"/>
  <c r="CL927" i="11"/>
  <c r="CL926" i="11"/>
  <c r="CL925" i="11"/>
  <c r="CL924" i="11"/>
  <c r="CL921" i="11"/>
  <c r="CL917" i="11"/>
  <c r="CL916" i="11"/>
  <c r="CL915" i="11"/>
  <c r="CL914" i="11"/>
  <c r="CL913" i="11"/>
  <c r="CL920" i="11"/>
  <c r="CL918" i="11"/>
  <c r="CL923" i="11"/>
  <c r="CL922" i="11"/>
  <c r="CL911" i="11"/>
  <c r="CL909" i="11"/>
  <c r="CL906" i="11"/>
  <c r="CL886" i="11"/>
  <c r="CL905" i="11"/>
  <c r="CL904" i="11"/>
  <c r="CL903" i="11"/>
  <c r="CL902" i="11"/>
  <c r="CL900" i="11"/>
  <c r="CL899" i="11"/>
  <c r="CL898" i="11"/>
  <c r="CL897" i="11"/>
  <c r="CL896" i="11"/>
  <c r="CL895" i="11"/>
  <c r="CL894" i="11"/>
  <c r="CL912" i="11"/>
  <c r="CL908" i="11"/>
  <c r="CL907" i="11"/>
  <c r="CL883" i="11"/>
  <c r="CL875" i="11"/>
  <c r="CL871" i="11"/>
  <c r="CL892" i="11"/>
  <c r="CL889" i="11"/>
  <c r="CL887" i="11"/>
  <c r="CL882" i="11"/>
  <c r="CL878" i="11"/>
  <c r="CL891" i="11"/>
  <c r="CL893" i="11"/>
  <c r="CL888" i="11"/>
  <c r="CL890" i="11"/>
  <c r="CL867" i="11"/>
  <c r="CL877" i="11"/>
  <c r="CL865" i="11"/>
  <c r="CL861" i="11"/>
  <c r="CL848" i="11"/>
  <c r="CL844" i="11"/>
  <c r="CL870" i="11"/>
  <c r="CL866" i="11"/>
  <c r="CL856" i="11"/>
  <c r="CL852" i="11"/>
  <c r="CL881" i="11"/>
  <c r="CL868" i="11"/>
  <c r="CL860" i="11"/>
  <c r="CL873" i="11"/>
  <c r="CL874" i="11"/>
  <c r="CL869" i="11"/>
  <c r="CL876" i="11"/>
  <c r="CL857" i="11"/>
  <c r="CL853" i="11"/>
  <c r="CL850" i="11"/>
  <c r="CL830" i="11"/>
  <c r="CL826" i="11"/>
  <c r="CL851" i="11"/>
  <c r="CL838" i="11"/>
  <c r="CL834" i="11"/>
  <c r="CL846" i="11"/>
  <c r="CL862" i="11"/>
  <c r="CL849" i="11"/>
  <c r="CL858" i="11"/>
  <c r="CL859" i="11"/>
  <c r="CL854" i="11"/>
  <c r="CL845" i="11"/>
  <c r="CL855" i="11"/>
  <c r="CL839" i="11"/>
  <c r="CL835" i="11"/>
  <c r="CL822" i="11"/>
  <c r="CL828" i="11"/>
  <c r="CL819" i="11"/>
  <c r="CL816" i="11"/>
  <c r="CL841" i="11"/>
  <c r="CL832" i="11"/>
  <c r="CL824" i="11"/>
  <c r="CL807" i="11"/>
  <c r="CL802" i="11"/>
  <c r="CL798" i="11"/>
  <c r="CL794" i="11"/>
  <c r="CL833" i="11"/>
  <c r="CL827" i="11"/>
  <c r="CL815" i="11"/>
  <c r="CL820" i="11"/>
  <c r="CL818" i="11"/>
  <c r="CL814" i="11"/>
  <c r="CL823" i="11"/>
  <c r="CL813" i="11"/>
  <c r="CL809" i="11"/>
  <c r="CL840" i="11"/>
  <c r="CL836" i="11"/>
  <c r="CL831" i="11"/>
  <c r="CL812" i="11"/>
  <c r="CL808" i="11"/>
  <c r="CL803" i="11"/>
  <c r="CL799" i="11"/>
  <c r="CL795" i="11"/>
  <c r="CL791" i="11"/>
  <c r="CL805" i="11"/>
  <c r="CL801" i="11"/>
  <c r="CL796" i="11"/>
  <c r="CL783" i="11"/>
  <c r="CL778" i="11"/>
  <c r="CL797" i="11"/>
  <c r="CL787" i="11"/>
  <c r="CL806" i="11"/>
  <c r="CL810" i="11"/>
  <c r="CL804" i="11"/>
  <c r="CL817" i="11"/>
  <c r="CL800" i="11"/>
  <c r="CL790" i="11"/>
  <c r="CL784" i="11"/>
  <c r="CL779" i="11"/>
  <c r="CL775" i="11"/>
  <c r="CL766" i="11"/>
  <c r="CL785" i="11"/>
  <c r="CL774" i="11"/>
  <c r="CL770" i="11"/>
  <c r="CL765" i="11"/>
  <c r="CL761" i="11"/>
  <c r="CL757" i="11"/>
  <c r="CL793" i="11"/>
  <c r="CL792" i="11"/>
  <c r="CL782" i="11"/>
  <c r="CL786" i="11"/>
  <c r="CL772" i="11"/>
  <c r="CL789" i="11"/>
  <c r="CL776" i="11"/>
  <c r="CL781" i="11"/>
  <c r="CL771" i="11"/>
  <c r="CL762" i="11"/>
  <c r="CL752" i="11"/>
  <c r="CL738" i="11"/>
  <c r="CL734" i="11"/>
  <c r="CL725" i="11"/>
  <c r="CL777" i="11"/>
  <c r="CL767" i="11"/>
  <c r="CL763" i="11"/>
  <c r="CL760" i="11"/>
  <c r="CL747" i="11"/>
  <c r="CL742" i="11"/>
  <c r="CL729" i="11"/>
  <c r="CL720" i="11"/>
  <c r="CL716" i="11"/>
  <c r="CL773" i="11"/>
  <c r="CL768" i="11"/>
  <c r="CL764" i="11"/>
  <c r="CL758" i="11"/>
  <c r="CL756" i="11"/>
  <c r="CL751" i="11"/>
  <c r="CL737" i="11"/>
  <c r="CL733" i="11"/>
  <c r="CL724" i="11"/>
  <c r="CL769" i="11"/>
  <c r="CL746" i="11"/>
  <c r="CL750" i="11"/>
  <c r="CL759" i="11"/>
  <c r="CL749" i="11"/>
  <c r="CL740" i="11"/>
  <c r="CL755" i="11"/>
  <c r="CL753" i="11"/>
  <c r="CL739" i="11"/>
  <c r="CL735" i="11"/>
  <c r="CL780" i="11"/>
  <c r="CL748" i="11"/>
  <c r="CL743" i="11"/>
  <c r="CL730" i="11"/>
  <c r="CL721" i="11"/>
  <c r="CL717" i="11"/>
  <c r="CL732" i="11"/>
  <c r="CL713" i="11"/>
  <c r="CL709" i="11"/>
  <c r="CL705" i="11"/>
  <c r="CL701" i="11"/>
  <c r="CL697" i="11"/>
  <c r="CL693" i="11"/>
  <c r="CL712" i="11"/>
  <c r="CL741" i="11"/>
  <c r="CL726" i="11"/>
  <c r="CL722" i="11"/>
  <c r="CL714" i="11"/>
  <c r="CL727" i="11"/>
  <c r="CL723" i="11"/>
  <c r="CL699" i="11"/>
  <c r="CL736" i="11"/>
  <c r="CL728" i="11"/>
  <c r="CL719" i="11"/>
  <c r="CL731" i="11"/>
  <c r="CL689" i="11"/>
  <c r="CL685" i="11"/>
  <c r="CL710" i="11"/>
  <c r="CL682" i="11"/>
  <c r="CL678" i="11"/>
  <c r="CL674" i="11"/>
  <c r="CL670" i="11"/>
  <c r="CL666" i="11"/>
  <c r="CL662" i="11"/>
  <c r="CL658" i="11"/>
  <c r="CL702" i="11"/>
  <c r="CL698" i="11"/>
  <c r="CL696" i="11"/>
  <c r="CL653" i="11"/>
  <c r="CL708" i="11"/>
  <c r="CL694" i="11"/>
  <c r="CL692" i="11"/>
  <c r="CL681" i="11"/>
  <c r="CL677" i="11"/>
  <c r="CL673" i="11"/>
  <c r="CL669" i="11"/>
  <c r="CL665" i="11"/>
  <c r="CL661" i="11"/>
  <c r="CL657" i="11"/>
  <c r="CL690" i="11"/>
  <c r="CL688" i="11"/>
  <c r="CL704" i="11"/>
  <c r="CL686" i="11"/>
  <c r="CL684" i="11"/>
  <c r="CL680" i="11"/>
  <c r="CL676" i="11"/>
  <c r="CL700" i="11"/>
  <c r="CL695" i="11"/>
  <c r="CL683" i="11"/>
  <c r="CL679" i="11"/>
  <c r="CL675" i="11"/>
  <c r="CL706" i="11"/>
  <c r="CL691" i="11"/>
  <c r="CL687" i="11"/>
  <c r="CL664" i="11"/>
  <c r="CL660" i="11"/>
  <c r="CL656" i="11"/>
  <c r="CL619" i="11"/>
  <c r="CL651" i="11"/>
  <c r="CL648" i="11"/>
  <c r="CL643" i="11"/>
  <c r="CL639" i="11"/>
  <c r="CL635" i="11"/>
  <c r="CL631" i="11"/>
  <c r="CL627" i="11"/>
  <c r="CL647" i="11"/>
  <c r="CL671" i="11"/>
  <c r="CL672" i="11"/>
  <c r="CL667" i="11"/>
  <c r="CL654" i="11"/>
  <c r="CL652" i="11"/>
  <c r="CL645" i="11"/>
  <c r="CL668" i="11"/>
  <c r="CL650" i="11"/>
  <c r="CL620" i="11"/>
  <c r="CL644" i="11"/>
  <c r="CL632" i="11"/>
  <c r="CL626" i="11"/>
  <c r="CL612" i="11"/>
  <c r="CL607" i="11"/>
  <c r="CL586" i="11"/>
  <c r="CL577" i="11"/>
  <c r="CL573" i="11"/>
  <c r="CL633" i="11"/>
  <c r="CL602" i="11"/>
  <c r="CL598" i="11"/>
  <c r="CL594" i="11"/>
  <c r="CL590" i="11"/>
  <c r="CL655" i="11"/>
  <c r="CL640" i="11"/>
  <c r="CL634" i="11"/>
  <c r="CL623" i="11"/>
  <c r="CL618" i="11"/>
  <c r="CL615" i="11"/>
  <c r="CL641" i="11"/>
  <c r="CL628" i="11"/>
  <c r="CL659" i="11"/>
  <c r="CL642" i="11"/>
  <c r="CL629" i="11"/>
  <c r="CL649" i="11"/>
  <c r="CL636" i="11"/>
  <c r="CL630" i="11"/>
  <c r="CL646" i="11"/>
  <c r="CL637" i="11"/>
  <c r="CL624" i="11"/>
  <c r="CL616" i="11"/>
  <c r="CL614" i="11"/>
  <c r="CL608" i="11"/>
  <c r="CL587" i="11"/>
  <c r="CL611" i="11"/>
  <c r="CL589" i="11"/>
  <c r="CL585" i="11"/>
  <c r="CL605" i="11"/>
  <c r="CL595" i="11"/>
  <c r="CL583" i="11"/>
  <c r="CL581" i="11"/>
  <c r="CL579" i="11"/>
  <c r="CL592" i="11"/>
  <c r="CL576" i="11"/>
  <c r="CL599" i="11"/>
  <c r="CL625" i="11"/>
  <c r="CL606" i="11"/>
  <c r="CL603" i="11"/>
  <c r="CL596" i="11"/>
  <c r="CL593" i="11"/>
  <c r="CL584" i="11"/>
  <c r="CL578" i="11"/>
  <c r="CL610" i="11"/>
  <c r="CL582" i="11"/>
  <c r="CL575" i="11"/>
  <c r="CL621" i="11"/>
  <c r="CL609" i="11"/>
  <c r="CL604" i="11"/>
  <c r="CL591" i="11"/>
  <c r="CL569" i="11"/>
  <c r="CL561" i="11"/>
  <c r="CL557" i="11"/>
  <c r="CL566" i="11"/>
  <c r="CL564" i="11"/>
  <c r="CL560" i="11"/>
  <c r="CL556" i="11"/>
  <c r="CL551" i="11"/>
  <c r="CL542" i="11"/>
  <c r="CL538" i="11"/>
  <c r="CL638" i="11"/>
  <c r="CL574" i="11"/>
  <c r="CL572" i="11"/>
  <c r="CL555" i="11"/>
  <c r="CL546" i="11"/>
  <c r="CL568" i="11"/>
  <c r="CL563" i="11"/>
  <c r="CL559" i="11"/>
  <c r="CL550" i="11"/>
  <c r="CL541" i="11"/>
  <c r="CL537" i="11"/>
  <c r="CL533" i="11"/>
  <c r="CL529" i="11"/>
  <c r="CL565" i="11"/>
  <c r="CL554" i="11"/>
  <c r="CL545" i="11"/>
  <c r="CL597" i="11"/>
  <c r="CL570" i="11"/>
  <c r="CL562" i="11"/>
  <c r="CL558" i="11"/>
  <c r="CL549" i="11"/>
  <c r="CL540" i="11"/>
  <c r="CL536" i="11"/>
  <c r="CL532" i="11"/>
  <c r="CL524" i="11"/>
  <c r="CL520" i="11"/>
  <c r="CL516" i="11"/>
  <c r="CL535" i="11"/>
  <c r="CL522" i="11"/>
  <c r="CL552" i="11"/>
  <c r="CL518" i="11"/>
  <c r="CL511" i="11"/>
  <c r="CL553" i="11"/>
  <c r="CL506" i="11"/>
  <c r="CL502" i="11"/>
  <c r="CL498" i="11"/>
  <c r="CL494" i="11"/>
  <c r="CL530" i="11"/>
  <c r="CL527" i="11"/>
  <c r="CL525" i="11"/>
  <c r="CL523" i="11"/>
  <c r="CL514" i="11"/>
  <c r="CL539" i="11"/>
  <c r="CL521" i="11"/>
  <c r="CL519" i="11"/>
  <c r="CL567" i="11"/>
  <c r="CL548" i="11"/>
  <c r="CL531" i="11"/>
  <c r="CL517" i="11"/>
  <c r="CL515" i="11"/>
  <c r="CL513" i="11"/>
  <c r="CL508" i="11"/>
  <c r="CL504" i="11"/>
  <c r="CL495" i="11"/>
  <c r="CL490" i="11"/>
  <c r="CL484" i="11"/>
  <c r="CL480" i="11"/>
  <c r="CL476" i="11"/>
  <c r="CL526" i="11"/>
  <c r="CL487" i="11"/>
  <c r="CL483" i="11"/>
  <c r="CL479" i="11"/>
  <c r="CL544" i="11"/>
  <c r="CL512" i="11"/>
  <c r="CL489" i="11"/>
  <c r="CL510" i="11"/>
  <c r="CL507" i="11"/>
  <c r="CL505" i="11"/>
  <c r="CL503" i="11"/>
  <c r="CL496" i="11"/>
  <c r="CL482" i="11"/>
  <c r="CL478" i="11"/>
  <c r="CL474" i="11"/>
  <c r="CL501" i="11"/>
  <c r="CL499" i="11"/>
  <c r="CL486" i="11"/>
  <c r="CL473" i="11"/>
  <c r="CL469" i="11"/>
  <c r="CL465" i="11"/>
  <c r="CL461" i="11"/>
  <c r="CL534" i="11"/>
  <c r="CL488" i="11"/>
  <c r="CL485" i="11"/>
  <c r="CL481" i="11"/>
  <c r="CL477" i="11"/>
  <c r="CL460" i="11"/>
  <c r="CL456" i="11"/>
  <c r="CL472" i="11"/>
  <c r="CL468" i="11"/>
  <c r="CL464" i="11"/>
  <c r="CL455" i="11"/>
  <c r="CL453" i="11"/>
  <c r="CL449" i="11"/>
  <c r="CL442" i="11"/>
  <c r="CL434" i="11"/>
  <c r="CL432" i="11"/>
  <c r="CL428" i="11"/>
  <c r="CL424" i="11"/>
  <c r="CL420" i="11"/>
  <c r="CL459" i="11"/>
  <c r="CL447" i="11"/>
  <c r="CL454" i="11"/>
  <c r="CL445" i="11"/>
  <c r="CL439" i="11"/>
  <c r="CL436" i="11"/>
  <c r="CL431" i="11"/>
  <c r="CL427" i="11"/>
  <c r="CL423" i="11"/>
  <c r="CL419" i="11"/>
  <c r="CL415" i="11"/>
  <c r="CL411" i="11"/>
  <c r="CL467" i="11"/>
  <c r="CL466" i="11"/>
  <c r="CL450" i="11"/>
  <c r="CL398" i="11"/>
  <c r="CL394" i="11"/>
  <c r="CL390" i="11"/>
  <c r="CL386" i="11"/>
  <c r="CL471" i="11"/>
  <c r="CL470" i="11"/>
  <c r="CL441" i="11"/>
  <c r="CL430" i="11"/>
  <c r="CL426" i="11"/>
  <c r="CL422" i="11"/>
  <c r="CL418" i="11"/>
  <c r="CL414" i="11"/>
  <c r="CL410" i="11"/>
  <c r="CL406" i="11"/>
  <c r="CL402" i="11"/>
  <c r="CL381" i="11"/>
  <c r="CL493" i="11"/>
  <c r="CL457" i="11"/>
  <c r="CL448" i="11"/>
  <c r="CL446" i="11"/>
  <c r="CL443" i="11"/>
  <c r="CL438" i="11"/>
  <c r="CL435" i="11"/>
  <c r="CL543" i="11"/>
  <c r="CL475" i="11"/>
  <c r="CL462" i="11"/>
  <c r="CL452" i="11"/>
  <c r="CL433" i="11"/>
  <c r="CL429" i="11"/>
  <c r="CL425" i="11"/>
  <c r="CL417" i="11"/>
  <c r="CL413" i="11"/>
  <c r="CL409" i="11"/>
  <c r="CL401" i="11"/>
  <c r="CL380" i="11"/>
  <c r="CL500" i="11"/>
  <c r="CL463" i="11"/>
  <c r="CL458" i="11"/>
  <c r="CL451" i="11"/>
  <c r="CL444" i="11"/>
  <c r="CL440" i="11"/>
  <c r="CL384" i="11"/>
  <c r="CL416" i="11"/>
  <c r="CL408" i="11"/>
  <c r="CL385" i="11"/>
  <c r="CL367" i="11"/>
  <c r="CL363" i="11"/>
  <c r="CL358" i="11"/>
  <c r="CL353" i="11"/>
  <c r="CL348" i="11"/>
  <c r="CL325" i="11"/>
  <c r="CL312" i="11"/>
  <c r="CL308" i="11"/>
  <c r="CL299" i="11"/>
  <c r="CL294" i="11"/>
  <c r="CL290" i="11"/>
  <c r="CL399" i="11"/>
  <c r="CL382" i="11"/>
  <c r="CL375" i="11"/>
  <c r="CL371" i="11"/>
  <c r="CL343" i="11"/>
  <c r="CL338" i="11"/>
  <c r="CL329" i="11"/>
  <c r="CL316" i="11"/>
  <c r="CL307" i="11"/>
  <c r="CL303" i="11"/>
  <c r="CL281" i="11"/>
  <c r="CL362" i="11"/>
  <c r="CL357" i="11"/>
  <c r="CL347" i="11"/>
  <c r="CL328" i="11"/>
  <c r="CL324" i="11"/>
  <c r="CL311" i="11"/>
  <c r="CL298" i="11"/>
  <c r="CL293" i="11"/>
  <c r="CL289" i="11"/>
  <c r="CL407" i="11"/>
  <c r="CL400" i="11"/>
  <c r="CL387" i="11"/>
  <c r="CL374" i="11"/>
  <c r="CL370" i="11"/>
  <c r="CL351" i="11"/>
  <c r="CL342" i="11"/>
  <c r="CL337" i="11"/>
  <c r="CL319" i="11"/>
  <c r="CL315" i="11"/>
  <c r="CL365" i="11"/>
  <c r="CL361" i="11"/>
  <c r="CL356" i="11"/>
  <c r="CL350" i="11"/>
  <c r="CL346" i="11"/>
  <c r="CL327" i="11"/>
  <c r="CL323" i="11"/>
  <c r="CL412" i="11"/>
  <c r="CL404" i="11"/>
  <c r="CL391" i="11"/>
  <c r="CL379" i="11"/>
  <c r="CL369" i="11"/>
  <c r="CL355" i="11"/>
  <c r="CL341" i="11"/>
  <c r="CL336" i="11"/>
  <c r="CL331" i="11"/>
  <c r="CL364" i="11"/>
  <c r="CL360" i="11"/>
  <c r="CL354" i="11"/>
  <c r="CL349" i="11"/>
  <c r="CL335" i="11"/>
  <c r="CL403" i="11"/>
  <c r="CL395" i="11"/>
  <c r="CL378" i="11"/>
  <c r="CL368" i="11"/>
  <c r="CL344" i="11"/>
  <c r="CL340" i="11"/>
  <c r="CL334" i="11"/>
  <c r="CL330" i="11"/>
  <c r="CL321" i="11"/>
  <c r="CL317" i="11"/>
  <c r="CL304" i="11"/>
  <c r="CL295" i="11"/>
  <c r="CL300" i="11"/>
  <c r="CL286" i="11"/>
  <c r="CL270" i="11"/>
  <c r="CL245" i="11"/>
  <c r="CL241" i="11"/>
  <c r="CL236" i="11"/>
  <c r="CL227" i="11"/>
  <c r="CL223" i="11"/>
  <c r="CL219" i="11"/>
  <c r="CL215" i="11"/>
  <c r="CL318" i="11"/>
  <c r="CL301" i="11"/>
  <c r="CL291" i="11"/>
  <c r="CL283" i="11"/>
  <c r="CL274" i="11"/>
  <c r="CL265" i="11"/>
  <c r="CL261" i="11"/>
  <c r="CL257" i="11"/>
  <c r="CL253" i="11"/>
  <c r="CL249" i="11"/>
  <c r="CL240" i="11"/>
  <c r="CL206" i="11"/>
  <c r="CL202" i="11"/>
  <c r="CL193" i="11"/>
  <c r="CL314" i="11"/>
  <c r="CL313" i="11"/>
  <c r="CL309" i="11"/>
  <c r="CL296" i="11"/>
  <c r="CL292" i="11"/>
  <c r="CL269" i="11"/>
  <c r="CL244" i="11"/>
  <c r="CL235" i="11"/>
  <c r="CL226" i="11"/>
  <c r="CL222" i="11"/>
  <c r="CL214" i="11"/>
  <c r="CL210" i="11"/>
  <c r="CL197" i="11"/>
  <c r="CL326" i="11"/>
  <c r="CL306" i="11"/>
  <c r="CL302" i="11"/>
  <c r="CL297" i="11"/>
  <c r="CL287" i="11"/>
  <c r="CL277" i="11"/>
  <c r="CL273" i="11"/>
  <c r="CL264" i="11"/>
  <c r="CL260" i="11"/>
  <c r="CL256" i="11"/>
  <c r="CL288" i="11"/>
  <c r="CL284" i="11"/>
  <c r="CL272" i="11"/>
  <c r="CL268" i="11"/>
  <c r="CL282" i="11"/>
  <c r="CL280" i="11"/>
  <c r="CL267" i="11"/>
  <c r="CL263" i="11"/>
  <c r="CL259" i="11"/>
  <c r="CL255" i="11"/>
  <c r="CL322" i="11"/>
  <c r="CL279" i="11"/>
  <c r="CL275" i="11"/>
  <c r="CL262" i="11"/>
  <c r="CL258" i="11"/>
  <c r="CL254" i="11"/>
  <c r="CL250" i="11"/>
  <c r="CL232" i="11"/>
  <c r="CL246" i="11"/>
  <c r="CL237" i="11"/>
  <c r="CL213" i="11"/>
  <c r="CL196" i="11"/>
  <c r="CL182" i="11"/>
  <c r="CL178" i="11"/>
  <c r="CL173" i="11"/>
  <c r="CL169" i="11"/>
  <c r="CL238" i="11"/>
  <c r="CL233" i="11"/>
  <c r="CL229" i="11"/>
  <c r="CL224" i="11"/>
  <c r="CL220" i="11"/>
  <c r="CL211" i="11"/>
  <c r="CL191" i="11"/>
  <c r="CL177" i="11"/>
  <c r="CL168" i="11"/>
  <c r="CL163" i="11"/>
  <c r="CL159" i="11"/>
  <c r="CL150" i="11"/>
  <c r="CL128" i="11"/>
  <c r="CL106" i="11"/>
  <c r="CL251" i="11"/>
  <c r="CL242" i="11"/>
  <c r="CL230" i="11"/>
  <c r="CL225" i="11"/>
  <c r="CL217" i="11"/>
  <c r="CL181" i="11"/>
  <c r="CL172" i="11"/>
  <c r="CL252" i="11"/>
  <c r="CL243" i="11"/>
  <c r="CL239" i="11"/>
  <c r="CL234" i="11"/>
  <c r="CL194" i="11"/>
  <c r="CL192" i="11"/>
  <c r="CL180" i="11"/>
  <c r="CL157" i="11"/>
  <c r="CL153" i="11"/>
  <c r="CL148" i="11"/>
  <c r="CL144" i="11"/>
  <c r="CL248" i="11"/>
  <c r="CL212" i="11"/>
  <c r="CL188" i="11"/>
  <c r="CL175" i="11"/>
  <c r="CL166" i="11"/>
  <c r="CL130" i="11"/>
  <c r="CL126" i="11"/>
  <c r="CL183" i="11"/>
  <c r="CL174" i="11"/>
  <c r="CL165" i="11"/>
  <c r="CL156" i="11"/>
  <c r="CL152" i="11"/>
  <c r="CL147" i="11"/>
  <c r="CL138" i="11"/>
  <c r="CL134" i="11"/>
  <c r="CL228" i="11"/>
  <c r="CL207" i="11"/>
  <c r="CL205" i="11"/>
  <c r="CL200" i="11"/>
  <c r="CL187" i="11"/>
  <c r="CL199" i="11"/>
  <c r="CL164" i="11"/>
  <c r="CL121" i="11"/>
  <c r="CL103" i="11"/>
  <c r="CL99" i="11"/>
  <c r="CL95" i="11"/>
  <c r="CL87" i="11"/>
  <c r="CL83" i="11"/>
  <c r="CL79" i="11"/>
  <c r="CL75" i="11"/>
  <c r="CL71" i="11"/>
  <c r="CL67" i="11"/>
  <c r="CL65" i="11"/>
  <c r="CL61" i="11"/>
  <c r="CL57" i="11"/>
  <c r="CL53" i="11"/>
  <c r="CL49" i="11"/>
  <c r="CL45" i="11"/>
  <c r="CL41" i="11"/>
  <c r="CL37" i="11"/>
  <c r="CL190" i="11"/>
  <c r="CL176" i="11"/>
  <c r="CL140" i="11"/>
  <c r="CL137" i="11"/>
  <c r="CL125" i="11"/>
  <c r="CL119" i="11"/>
  <c r="CL109" i="11"/>
  <c r="CL203" i="11"/>
  <c r="CL201" i="11"/>
  <c r="CL162" i="11"/>
  <c r="CL158" i="11"/>
  <c r="CL123" i="11"/>
  <c r="CL117" i="11"/>
  <c r="CL114" i="11"/>
  <c r="CL102" i="11"/>
  <c r="CL98" i="11"/>
  <c r="CL94" i="11"/>
  <c r="CL86" i="11"/>
  <c r="CL82" i="11"/>
  <c r="CL78" i="11"/>
  <c r="CL74" i="11"/>
  <c r="CL167" i="11"/>
  <c r="CL145" i="11"/>
  <c r="CL141" i="11"/>
  <c r="CL112" i="11"/>
  <c r="CL146" i="11"/>
  <c r="CL135" i="11"/>
  <c r="CL129" i="11"/>
  <c r="CL120" i="11"/>
  <c r="CL108" i="11"/>
  <c r="CL93" i="11"/>
  <c r="CL160" i="11"/>
  <c r="CL155" i="11"/>
  <c r="CL132" i="11"/>
  <c r="CL118" i="11"/>
  <c r="CL185" i="11"/>
  <c r="CL151" i="11"/>
  <c r="CL139" i="11"/>
  <c r="CL113" i="11"/>
  <c r="CL111" i="11"/>
  <c r="CL104" i="11"/>
  <c r="CL100" i="11"/>
  <c r="CL96" i="11"/>
  <c r="CL92" i="11"/>
  <c r="CL88" i="11"/>
  <c r="CL84" i="11"/>
  <c r="CL68" i="11"/>
  <c r="CL64" i="11"/>
  <c r="CL60" i="11"/>
  <c r="CL52" i="11"/>
  <c r="CL48" i="11"/>
  <c r="CL40" i="11"/>
  <c r="CL36" i="11"/>
  <c r="CL136" i="11"/>
  <c r="CL133" i="11"/>
  <c r="CL127" i="11"/>
  <c r="CL122" i="11"/>
  <c r="CL107" i="11"/>
  <c r="CL32" i="11"/>
  <c r="CL19" i="11"/>
  <c r="CL15" i="11"/>
  <c r="CL63" i="11"/>
  <c r="CL59" i="11"/>
  <c r="CL58" i="11"/>
  <c r="CL55" i="11"/>
  <c r="CL54" i="11"/>
  <c r="CL42" i="11"/>
  <c r="CL23" i="11"/>
  <c r="CL18" i="11"/>
  <c r="CL77" i="11"/>
  <c r="CL38" i="11"/>
  <c r="CL33" i="11"/>
  <c r="CL29" i="11"/>
  <c r="CL24" i="11"/>
  <c r="CL8" i="11"/>
  <c r="CL51" i="11"/>
  <c r="CL47" i="11"/>
  <c r="CL46" i="11"/>
  <c r="CL39" i="11"/>
  <c r="CL25" i="11"/>
  <c r="CL14" i="11"/>
  <c r="CL69" i="11"/>
  <c r="CL30" i="11"/>
  <c r="CL26" i="11"/>
  <c r="CL13" i="11"/>
  <c r="CL81" i="11"/>
  <c r="CL12" i="11"/>
  <c r="CL35" i="11"/>
  <c r="CL31" i="11"/>
  <c r="CL27" i="11"/>
  <c r="CL21" i="11"/>
  <c r="CL11" i="11"/>
  <c r="CL89" i="11"/>
  <c r="CL73" i="11"/>
  <c r="CL66" i="11"/>
  <c r="CL20" i="11"/>
  <c r="CL10" i="11"/>
  <c r="CL9" i="11"/>
  <c r="CQ972" i="11"/>
  <c r="CQ971" i="11"/>
  <c r="CQ967" i="11"/>
  <c r="CQ970" i="11"/>
  <c r="CQ960" i="11"/>
  <c r="CQ966" i="11"/>
  <c r="CQ969" i="11"/>
  <c r="CQ965" i="11"/>
  <c r="CQ963" i="11"/>
  <c r="CQ958" i="11"/>
  <c r="CQ949" i="11"/>
  <c r="CQ968" i="11"/>
  <c r="CQ956" i="11"/>
  <c r="CQ962" i="11"/>
  <c r="CQ961" i="11"/>
  <c r="CQ959" i="11"/>
  <c r="CQ957" i="11"/>
  <c r="CQ954" i="11"/>
  <c r="CQ948" i="11"/>
  <c r="CQ953" i="11"/>
  <c r="CQ951" i="11"/>
  <c r="CQ950" i="11"/>
  <c r="CQ945" i="11"/>
  <c r="CQ942" i="11"/>
  <c r="CQ952" i="11"/>
  <c r="CQ947" i="11"/>
  <c r="CQ944" i="11"/>
  <c r="CQ941" i="11"/>
  <c r="CQ940" i="11"/>
  <c r="CQ939" i="11"/>
  <c r="CQ938" i="11"/>
  <c r="CQ936" i="11"/>
  <c r="CQ935" i="11"/>
  <c r="CQ934" i="11"/>
  <c r="CQ933" i="11"/>
  <c r="CQ931" i="11"/>
  <c r="CQ930" i="11"/>
  <c r="CQ929" i="11"/>
  <c r="CQ927" i="11"/>
  <c r="CQ926" i="11"/>
  <c r="CQ925" i="11"/>
  <c r="CQ924" i="11"/>
  <c r="CQ932" i="11"/>
  <c r="CQ943" i="11"/>
  <c r="CQ922" i="11"/>
  <c r="CQ921" i="11"/>
  <c r="CQ917" i="11"/>
  <c r="CQ916" i="11"/>
  <c r="CQ915" i="11"/>
  <c r="CQ914" i="11"/>
  <c r="CQ913" i="11"/>
  <c r="CQ912" i="11"/>
  <c r="CQ911" i="11"/>
  <c r="CQ909" i="11"/>
  <c r="CQ908" i="11"/>
  <c r="CQ920" i="11"/>
  <c r="CQ918" i="11"/>
  <c r="CQ923" i="11"/>
  <c r="CQ907" i="11"/>
  <c r="CQ906" i="11"/>
  <c r="CQ905" i="11"/>
  <c r="CQ904" i="11"/>
  <c r="CQ903" i="11"/>
  <c r="CQ902" i="11"/>
  <c r="CQ888" i="11"/>
  <c r="CQ896" i="11"/>
  <c r="CQ899" i="11"/>
  <c r="CQ876" i="11"/>
  <c r="CQ894" i="11"/>
  <c r="CQ891" i="11"/>
  <c r="CQ897" i="11"/>
  <c r="CQ900" i="11"/>
  <c r="CQ893" i="11"/>
  <c r="CQ890" i="11"/>
  <c r="CQ895" i="11"/>
  <c r="CQ898" i="11"/>
  <c r="CQ889" i="11"/>
  <c r="CQ892" i="11"/>
  <c r="CQ881" i="11"/>
  <c r="CQ877" i="11"/>
  <c r="CQ873" i="11"/>
  <c r="CQ869" i="11"/>
  <c r="CQ878" i="11"/>
  <c r="CQ858" i="11"/>
  <c r="CQ854" i="11"/>
  <c r="CQ850" i="11"/>
  <c r="CQ867" i="11"/>
  <c r="CQ862" i="11"/>
  <c r="CQ883" i="11"/>
  <c r="CQ882" i="11"/>
  <c r="CQ875" i="11"/>
  <c r="CQ871" i="11"/>
  <c r="CQ857" i="11"/>
  <c r="CQ853" i="11"/>
  <c r="CQ886" i="11"/>
  <c r="CQ874" i="11"/>
  <c r="CQ887" i="11"/>
  <c r="CQ868" i="11"/>
  <c r="CQ870" i="11"/>
  <c r="CQ859" i="11"/>
  <c r="CQ846" i="11"/>
  <c r="CQ865" i="11"/>
  <c r="CQ851" i="11"/>
  <c r="CQ840" i="11"/>
  <c r="CQ836" i="11"/>
  <c r="CQ832" i="11"/>
  <c r="CQ819" i="11"/>
  <c r="CQ852" i="11"/>
  <c r="CQ845" i="11"/>
  <c r="CQ831" i="11"/>
  <c r="CQ839" i="11"/>
  <c r="CQ835" i="11"/>
  <c r="CQ848" i="11"/>
  <c r="CQ866" i="11"/>
  <c r="CQ861" i="11"/>
  <c r="CQ860" i="11"/>
  <c r="CQ855" i="11"/>
  <c r="CQ849" i="11"/>
  <c r="CQ856" i="11"/>
  <c r="CQ844" i="11"/>
  <c r="CQ841" i="11"/>
  <c r="CQ828" i="11"/>
  <c r="CQ824" i="11"/>
  <c r="CQ823" i="11"/>
  <c r="CQ820" i="11"/>
  <c r="CQ813" i="11"/>
  <c r="CQ809" i="11"/>
  <c r="CQ805" i="11"/>
  <c r="CQ800" i="11"/>
  <c r="CQ796" i="11"/>
  <c r="CQ792" i="11"/>
  <c r="CQ833" i="11"/>
  <c r="CQ817" i="11"/>
  <c r="CQ804" i="11"/>
  <c r="CQ838" i="11"/>
  <c r="CQ834" i="11"/>
  <c r="CQ830" i="11"/>
  <c r="CQ812" i="11"/>
  <c r="CQ808" i="11"/>
  <c r="CQ803" i="11"/>
  <c r="CQ799" i="11"/>
  <c r="CQ795" i="11"/>
  <c r="CQ791" i="11"/>
  <c r="CQ826" i="11"/>
  <c r="CQ816" i="11"/>
  <c r="CQ822" i="11"/>
  <c r="CQ827" i="11"/>
  <c r="CQ815" i="11"/>
  <c r="CQ818" i="11"/>
  <c r="CQ814" i="11"/>
  <c r="CQ802" i="11"/>
  <c r="CQ789" i="11"/>
  <c r="CQ797" i="11"/>
  <c r="CQ798" i="11"/>
  <c r="CQ806" i="11"/>
  <c r="CQ807" i="11"/>
  <c r="CQ810" i="11"/>
  <c r="CQ801" i="11"/>
  <c r="CQ778" i="11"/>
  <c r="CQ772" i="11"/>
  <c r="CQ768" i="11"/>
  <c r="CQ763" i="11"/>
  <c r="CQ793" i="11"/>
  <c r="CQ790" i="11"/>
  <c r="CQ784" i="11"/>
  <c r="CQ782" i="11"/>
  <c r="CQ776" i="11"/>
  <c r="CQ794" i="11"/>
  <c r="CQ786" i="11"/>
  <c r="CQ771" i="11"/>
  <c r="CQ767" i="11"/>
  <c r="CQ762" i="11"/>
  <c r="CQ758" i="11"/>
  <c r="CQ787" i="11"/>
  <c r="CQ781" i="11"/>
  <c r="CQ785" i="11"/>
  <c r="CQ783" i="11"/>
  <c r="CQ773" i="11"/>
  <c r="CQ769" i="11"/>
  <c r="CQ764" i="11"/>
  <c r="CQ780" i="11"/>
  <c r="CQ777" i="11"/>
  <c r="CQ749" i="11"/>
  <c r="CQ740" i="11"/>
  <c r="CQ731" i="11"/>
  <c r="CQ722" i="11"/>
  <c r="CQ714" i="11"/>
  <c r="CQ775" i="11"/>
  <c r="CQ774" i="11"/>
  <c r="CQ765" i="11"/>
  <c r="CQ761" i="11"/>
  <c r="CQ753" i="11"/>
  <c r="CQ739" i="11"/>
  <c r="CQ735" i="11"/>
  <c r="CQ726" i="11"/>
  <c r="CQ770" i="11"/>
  <c r="CQ759" i="11"/>
  <c r="CQ757" i="11"/>
  <c r="CQ748" i="11"/>
  <c r="CQ743" i="11"/>
  <c r="CQ730" i="11"/>
  <c r="CQ721" i="11"/>
  <c r="CQ717" i="11"/>
  <c r="CQ779" i="11"/>
  <c r="CQ766" i="11"/>
  <c r="CQ755" i="11"/>
  <c r="CQ752" i="11"/>
  <c r="CQ747" i="11"/>
  <c r="CQ751" i="11"/>
  <c r="CQ737" i="11"/>
  <c r="CQ760" i="11"/>
  <c r="CQ746" i="11"/>
  <c r="CQ741" i="11"/>
  <c r="CQ756" i="11"/>
  <c r="CQ750" i="11"/>
  <c r="CQ736" i="11"/>
  <c r="CQ732" i="11"/>
  <c r="CQ727" i="11"/>
  <c r="CQ733" i="11"/>
  <c r="CQ690" i="11"/>
  <c r="CQ686" i="11"/>
  <c r="CQ710" i="11"/>
  <c r="CQ742" i="11"/>
  <c r="CQ738" i="11"/>
  <c r="CQ723" i="11"/>
  <c r="CQ713" i="11"/>
  <c r="CQ709" i="11"/>
  <c r="CQ705" i="11"/>
  <c r="CQ701" i="11"/>
  <c r="CQ728" i="11"/>
  <c r="CQ719" i="11"/>
  <c r="CQ712" i="11"/>
  <c r="CQ729" i="11"/>
  <c r="CQ725" i="11"/>
  <c r="CQ724" i="11"/>
  <c r="CQ720" i="11"/>
  <c r="CQ716" i="11"/>
  <c r="CQ734" i="11"/>
  <c r="CQ699" i="11"/>
  <c r="CQ695" i="11"/>
  <c r="CQ691" i="11"/>
  <c r="CQ688" i="11"/>
  <c r="CQ655" i="11"/>
  <c r="CQ704" i="11"/>
  <c r="CQ684" i="11"/>
  <c r="CQ683" i="11"/>
  <c r="CQ679" i="11"/>
  <c r="CQ675" i="11"/>
  <c r="CQ671" i="11"/>
  <c r="CQ667" i="11"/>
  <c r="CQ659" i="11"/>
  <c r="CQ697" i="11"/>
  <c r="CQ654" i="11"/>
  <c r="CQ650" i="11"/>
  <c r="CQ700" i="11"/>
  <c r="CQ693" i="11"/>
  <c r="CQ689" i="11"/>
  <c r="CQ682" i="11"/>
  <c r="CQ678" i="11"/>
  <c r="CQ706" i="11"/>
  <c r="CQ698" i="11"/>
  <c r="CQ687" i="11"/>
  <c r="CQ685" i="11"/>
  <c r="CQ694" i="11"/>
  <c r="CQ681" i="11"/>
  <c r="CQ677" i="11"/>
  <c r="CQ702" i="11"/>
  <c r="CQ696" i="11"/>
  <c r="CQ708" i="11"/>
  <c r="CQ692" i="11"/>
  <c r="CQ680" i="11"/>
  <c r="CQ676" i="11"/>
  <c r="CQ672" i="11"/>
  <c r="CQ668" i="11"/>
  <c r="CQ664" i="11"/>
  <c r="CQ660" i="11"/>
  <c r="CQ666" i="11"/>
  <c r="CQ665" i="11"/>
  <c r="CQ662" i="11"/>
  <c r="CQ661" i="11"/>
  <c r="CQ645" i="11"/>
  <c r="CQ641" i="11"/>
  <c r="CQ637" i="11"/>
  <c r="CQ633" i="11"/>
  <c r="CQ629" i="11"/>
  <c r="CQ625" i="11"/>
  <c r="CQ621" i="11"/>
  <c r="CQ616" i="11"/>
  <c r="CQ658" i="11"/>
  <c r="CQ657" i="11"/>
  <c r="CQ652" i="11"/>
  <c r="CQ649" i="11"/>
  <c r="CQ644" i="11"/>
  <c r="CQ640" i="11"/>
  <c r="CQ636" i="11"/>
  <c r="CQ632" i="11"/>
  <c r="CQ628" i="11"/>
  <c r="CQ674" i="11"/>
  <c r="CQ673" i="11"/>
  <c r="CQ648" i="11"/>
  <c r="CQ653" i="11"/>
  <c r="CQ647" i="11"/>
  <c r="CQ670" i="11"/>
  <c r="CQ669" i="11"/>
  <c r="CQ651" i="11"/>
  <c r="CQ646" i="11"/>
  <c r="CQ642" i="11"/>
  <c r="CQ638" i="11"/>
  <c r="CQ634" i="11"/>
  <c r="CQ630" i="11"/>
  <c r="CQ626" i="11"/>
  <c r="CQ656" i="11"/>
  <c r="CQ611" i="11"/>
  <c r="CQ604" i="11"/>
  <c r="CQ596" i="11"/>
  <c r="CQ592" i="11"/>
  <c r="CQ583" i="11"/>
  <c r="CQ643" i="11"/>
  <c r="CQ635" i="11"/>
  <c r="CQ608" i="11"/>
  <c r="CQ587" i="11"/>
  <c r="CQ624" i="11"/>
  <c r="CQ619" i="11"/>
  <c r="CQ614" i="11"/>
  <c r="CQ631" i="11"/>
  <c r="CQ612" i="11"/>
  <c r="CQ639" i="11"/>
  <c r="CQ620" i="11"/>
  <c r="CQ615" i="11"/>
  <c r="CQ610" i="11"/>
  <c r="CQ605" i="11"/>
  <c r="CQ597" i="11"/>
  <c r="CQ593" i="11"/>
  <c r="CQ584" i="11"/>
  <c r="CQ603" i="11"/>
  <c r="CQ582" i="11"/>
  <c r="CQ575" i="11"/>
  <c r="CQ570" i="11"/>
  <c r="CQ606" i="11"/>
  <c r="CQ590" i="11"/>
  <c r="CQ572" i="11"/>
  <c r="CQ591" i="11"/>
  <c r="CQ577" i="11"/>
  <c r="CQ623" i="11"/>
  <c r="CQ607" i="11"/>
  <c r="CQ594" i="11"/>
  <c r="CQ609" i="11"/>
  <c r="CQ595" i="11"/>
  <c r="CQ586" i="11"/>
  <c r="CQ585" i="11"/>
  <c r="CQ579" i="11"/>
  <c r="CQ568" i="11"/>
  <c r="CQ627" i="11"/>
  <c r="CQ602" i="11"/>
  <c r="CQ599" i="11"/>
  <c r="CQ589" i="11"/>
  <c r="CQ554" i="11"/>
  <c r="CQ581" i="11"/>
  <c r="CQ573" i="11"/>
  <c r="CQ565" i="11"/>
  <c r="CQ562" i="11"/>
  <c r="CQ558" i="11"/>
  <c r="CQ567" i="11"/>
  <c r="CQ553" i="11"/>
  <c r="CQ548" i="11"/>
  <c r="CQ544" i="11"/>
  <c r="CQ561" i="11"/>
  <c r="CQ557" i="11"/>
  <c r="CQ543" i="11"/>
  <c r="CQ539" i="11"/>
  <c r="CQ618" i="11"/>
  <c r="CQ578" i="11"/>
  <c r="CQ569" i="11"/>
  <c r="CQ552" i="11"/>
  <c r="CQ564" i="11"/>
  <c r="CQ560" i="11"/>
  <c r="CQ556" i="11"/>
  <c r="CQ551" i="11"/>
  <c r="CQ542" i="11"/>
  <c r="CQ538" i="11"/>
  <c r="CQ534" i="11"/>
  <c r="CQ530" i="11"/>
  <c r="CQ526" i="11"/>
  <c r="CQ522" i="11"/>
  <c r="CQ518" i="11"/>
  <c r="CQ576" i="11"/>
  <c r="CQ566" i="11"/>
  <c r="CQ555" i="11"/>
  <c r="CQ546" i="11"/>
  <c r="CQ559" i="11"/>
  <c r="CQ563" i="11"/>
  <c r="CQ523" i="11"/>
  <c r="CQ517" i="11"/>
  <c r="CQ513" i="11"/>
  <c r="CQ598" i="11"/>
  <c r="CQ536" i="11"/>
  <c r="CQ527" i="11"/>
  <c r="CQ519" i="11"/>
  <c r="CQ537" i="11"/>
  <c r="CQ515" i="11"/>
  <c r="CQ512" i="11"/>
  <c r="CQ508" i="11"/>
  <c r="CQ487" i="11"/>
  <c r="CQ574" i="11"/>
  <c r="CQ541" i="11"/>
  <c r="CQ531" i="11"/>
  <c r="CQ540" i="11"/>
  <c r="CQ529" i="11"/>
  <c r="CQ524" i="11"/>
  <c r="CQ550" i="11"/>
  <c r="CQ520" i="11"/>
  <c r="CQ506" i="11"/>
  <c r="CQ502" i="11"/>
  <c r="CQ498" i="11"/>
  <c r="CQ494" i="11"/>
  <c r="CQ510" i="11"/>
  <c r="CQ507" i="11"/>
  <c r="CQ505" i="11"/>
  <c r="CQ503" i="11"/>
  <c r="CQ486" i="11"/>
  <c r="CQ473" i="11"/>
  <c r="CQ469" i="11"/>
  <c r="CQ465" i="11"/>
  <c r="CQ549" i="11"/>
  <c r="CQ535" i="11"/>
  <c r="CQ533" i="11"/>
  <c r="CQ488" i="11"/>
  <c r="CQ490" i="11"/>
  <c r="CQ484" i="11"/>
  <c r="CQ480" i="11"/>
  <c r="CQ525" i="11"/>
  <c r="CQ495" i="11"/>
  <c r="CQ471" i="11"/>
  <c r="CQ467" i="11"/>
  <c r="CQ463" i="11"/>
  <c r="CQ532" i="11"/>
  <c r="CQ504" i="11"/>
  <c r="CQ493" i="11"/>
  <c r="CQ483" i="11"/>
  <c r="CQ479" i="11"/>
  <c r="CQ475" i="11"/>
  <c r="CQ458" i="11"/>
  <c r="CQ453" i="11"/>
  <c r="CQ449" i="11"/>
  <c r="CQ445" i="11"/>
  <c r="CQ441" i="11"/>
  <c r="CQ516" i="11"/>
  <c r="CQ500" i="11"/>
  <c r="CQ470" i="11"/>
  <c r="CQ466" i="11"/>
  <c r="CQ462" i="11"/>
  <c r="CQ511" i="11"/>
  <c r="CQ489" i="11"/>
  <c r="CQ482" i="11"/>
  <c r="CQ478" i="11"/>
  <c r="CQ474" i="11"/>
  <c r="CQ457" i="11"/>
  <c r="CQ452" i="11"/>
  <c r="CQ448" i="11"/>
  <c r="CQ444" i="11"/>
  <c r="CQ545" i="11"/>
  <c r="CQ481" i="11"/>
  <c r="CQ454" i="11"/>
  <c r="CQ450" i="11"/>
  <c r="CQ485" i="11"/>
  <c r="CQ464" i="11"/>
  <c r="CQ461" i="11"/>
  <c r="CQ443" i="11"/>
  <c r="CQ438" i="11"/>
  <c r="CQ435" i="11"/>
  <c r="CQ433" i="11"/>
  <c r="CQ429" i="11"/>
  <c r="CQ425" i="11"/>
  <c r="CQ417" i="11"/>
  <c r="CQ514" i="11"/>
  <c r="CQ468" i="11"/>
  <c r="CQ446" i="11"/>
  <c r="CQ440" i="11"/>
  <c r="CQ521" i="11"/>
  <c r="CQ472" i="11"/>
  <c r="CQ451" i="11"/>
  <c r="CQ432" i="11"/>
  <c r="CQ428" i="11"/>
  <c r="CQ424" i="11"/>
  <c r="CQ420" i="11"/>
  <c r="CQ416" i="11"/>
  <c r="CQ412" i="11"/>
  <c r="CQ408" i="11"/>
  <c r="CQ404" i="11"/>
  <c r="CQ400" i="11"/>
  <c r="CQ379" i="11"/>
  <c r="CQ455" i="11"/>
  <c r="CQ442" i="11"/>
  <c r="CQ434" i="11"/>
  <c r="CQ399" i="11"/>
  <c r="CQ395" i="11"/>
  <c r="CQ391" i="11"/>
  <c r="CQ387" i="11"/>
  <c r="CQ496" i="11"/>
  <c r="CQ477" i="11"/>
  <c r="CQ447" i="11"/>
  <c r="CQ436" i="11"/>
  <c r="CQ431" i="11"/>
  <c r="CQ427" i="11"/>
  <c r="CQ423" i="11"/>
  <c r="CQ419" i="11"/>
  <c r="CQ415" i="11"/>
  <c r="CQ411" i="11"/>
  <c r="CQ407" i="11"/>
  <c r="CQ501" i="11"/>
  <c r="CQ499" i="11"/>
  <c r="CQ476" i="11"/>
  <c r="CQ439" i="11"/>
  <c r="CQ398" i="11"/>
  <c r="CQ394" i="11"/>
  <c r="CQ390" i="11"/>
  <c r="CQ386" i="11"/>
  <c r="CQ460" i="11"/>
  <c r="CQ459" i="11"/>
  <c r="CQ456" i="11"/>
  <c r="CQ430" i="11"/>
  <c r="CQ426" i="11"/>
  <c r="CQ422" i="11"/>
  <c r="CQ418" i="11"/>
  <c r="CQ414" i="11"/>
  <c r="CQ410" i="11"/>
  <c r="CQ406" i="11"/>
  <c r="CQ402" i="11"/>
  <c r="CQ381" i="11"/>
  <c r="CQ369" i="11"/>
  <c r="CQ355" i="11"/>
  <c r="CQ341" i="11"/>
  <c r="CQ336" i="11"/>
  <c r="CQ331" i="11"/>
  <c r="CQ318" i="11"/>
  <c r="CQ364" i="11"/>
  <c r="CQ360" i="11"/>
  <c r="CQ354" i="11"/>
  <c r="CQ349" i="11"/>
  <c r="CQ335" i="11"/>
  <c r="CQ326" i="11"/>
  <c r="CQ322" i="11"/>
  <c r="CQ313" i="11"/>
  <c r="CQ309" i="11"/>
  <c r="CQ300" i="11"/>
  <c r="CQ296" i="11"/>
  <c r="CQ291" i="11"/>
  <c r="CQ287" i="11"/>
  <c r="CQ283" i="11"/>
  <c r="CQ401" i="11"/>
  <c r="CQ378" i="11"/>
  <c r="CQ368" i="11"/>
  <c r="CQ344" i="11"/>
  <c r="CQ340" i="11"/>
  <c r="CQ334" i="11"/>
  <c r="CQ330" i="11"/>
  <c r="CQ321" i="11"/>
  <c r="CQ317" i="11"/>
  <c r="CQ304" i="11"/>
  <c r="CQ295" i="11"/>
  <c r="CQ282" i="11"/>
  <c r="CQ367" i="11"/>
  <c r="CQ363" i="11"/>
  <c r="CQ358" i="11"/>
  <c r="CQ353" i="11"/>
  <c r="CQ348" i="11"/>
  <c r="CQ325" i="11"/>
  <c r="CQ413" i="11"/>
  <c r="CQ403" i="11"/>
  <c r="CQ380" i="11"/>
  <c r="CQ375" i="11"/>
  <c r="CQ371" i="11"/>
  <c r="CQ343" i="11"/>
  <c r="CQ338" i="11"/>
  <c r="CQ329" i="11"/>
  <c r="CQ385" i="11"/>
  <c r="CQ384" i="11"/>
  <c r="CQ362" i="11"/>
  <c r="CQ357" i="11"/>
  <c r="CQ347" i="11"/>
  <c r="CQ328" i="11"/>
  <c r="CQ382" i="11"/>
  <c r="CQ374" i="11"/>
  <c r="CQ370" i="11"/>
  <c r="CQ351" i="11"/>
  <c r="CQ342" i="11"/>
  <c r="CQ337" i="11"/>
  <c r="CQ409" i="11"/>
  <c r="CQ365" i="11"/>
  <c r="CQ361" i="11"/>
  <c r="CQ356" i="11"/>
  <c r="CQ350" i="11"/>
  <c r="CQ346" i="11"/>
  <c r="CQ327" i="11"/>
  <c r="CQ323" i="11"/>
  <c r="CQ314" i="11"/>
  <c r="CQ301" i="11"/>
  <c r="CQ297" i="11"/>
  <c r="CQ292" i="11"/>
  <c r="CQ288" i="11"/>
  <c r="CQ319" i="11"/>
  <c r="CQ267" i="11"/>
  <c r="CQ263" i="11"/>
  <c r="CQ259" i="11"/>
  <c r="CQ255" i="11"/>
  <c r="CQ251" i="11"/>
  <c r="CQ233" i="11"/>
  <c r="CQ229" i="11"/>
  <c r="CQ284" i="11"/>
  <c r="CQ246" i="11"/>
  <c r="CQ242" i="11"/>
  <c r="CQ237" i="11"/>
  <c r="CQ228" i="11"/>
  <c r="CQ224" i="11"/>
  <c r="CQ220" i="11"/>
  <c r="CQ212" i="11"/>
  <c r="CQ199" i="11"/>
  <c r="CQ316" i="11"/>
  <c r="CQ306" i="11"/>
  <c r="CQ302" i="11"/>
  <c r="CQ294" i="11"/>
  <c r="CQ293" i="11"/>
  <c r="CQ280" i="11"/>
  <c r="CQ279" i="11"/>
  <c r="CQ275" i="11"/>
  <c r="CQ262" i="11"/>
  <c r="CQ258" i="11"/>
  <c r="CQ254" i="11"/>
  <c r="CQ250" i="11"/>
  <c r="CQ232" i="11"/>
  <c r="CQ207" i="11"/>
  <c r="CQ203" i="11"/>
  <c r="CQ194" i="11"/>
  <c r="CQ324" i="11"/>
  <c r="CQ315" i="11"/>
  <c r="CQ307" i="11"/>
  <c r="CQ303" i="11"/>
  <c r="CQ299" i="11"/>
  <c r="CQ298" i="11"/>
  <c r="CQ286" i="11"/>
  <c r="CQ270" i="11"/>
  <c r="CQ290" i="11"/>
  <c r="CQ289" i="11"/>
  <c r="CQ274" i="11"/>
  <c r="CQ265" i="11"/>
  <c r="CQ261" i="11"/>
  <c r="CQ257" i="11"/>
  <c r="CQ312" i="11"/>
  <c r="CQ311" i="11"/>
  <c r="CQ308" i="11"/>
  <c r="CQ281" i="11"/>
  <c r="CQ269" i="11"/>
  <c r="CQ277" i="11"/>
  <c r="CQ273" i="11"/>
  <c r="CQ264" i="11"/>
  <c r="CQ260" i="11"/>
  <c r="CQ256" i="11"/>
  <c r="CQ272" i="11"/>
  <c r="CQ268" i="11"/>
  <c r="CQ243" i="11"/>
  <c r="CQ238" i="11"/>
  <c r="CQ234" i="11"/>
  <c r="CQ225" i="11"/>
  <c r="CQ217" i="11"/>
  <c r="CQ201" i="11"/>
  <c r="CQ188" i="11"/>
  <c r="CQ175" i="11"/>
  <c r="CQ230" i="11"/>
  <c r="CQ214" i="11"/>
  <c r="CQ192" i="11"/>
  <c r="CQ183" i="11"/>
  <c r="CQ174" i="11"/>
  <c r="CQ165" i="11"/>
  <c r="CQ156" i="11"/>
  <c r="CQ152" i="11"/>
  <c r="CQ147" i="11"/>
  <c r="CQ138" i="11"/>
  <c r="CQ134" i="11"/>
  <c r="CQ121" i="11"/>
  <c r="CQ117" i="11"/>
  <c r="CQ112" i="11"/>
  <c r="CQ252" i="11"/>
  <c r="CQ239" i="11"/>
  <c r="CQ227" i="11"/>
  <c r="CQ226" i="11"/>
  <c r="CQ215" i="11"/>
  <c r="CQ210" i="11"/>
  <c r="CQ197" i="11"/>
  <c r="CQ187" i="11"/>
  <c r="CQ253" i="11"/>
  <c r="CQ245" i="11"/>
  <c r="CQ244" i="11"/>
  <c r="CQ240" i="11"/>
  <c r="CQ236" i="11"/>
  <c r="CQ235" i="11"/>
  <c r="CQ248" i="11"/>
  <c r="CQ223" i="11"/>
  <c r="CQ222" i="11"/>
  <c r="CQ219" i="11"/>
  <c r="CQ211" i="11"/>
  <c r="CQ205" i="11"/>
  <c r="CQ200" i="11"/>
  <c r="CQ193" i="11"/>
  <c r="CQ177" i="11"/>
  <c r="CQ168" i="11"/>
  <c r="CQ163" i="11"/>
  <c r="CQ159" i="11"/>
  <c r="CQ150" i="11"/>
  <c r="CQ249" i="11"/>
  <c r="CQ241" i="11"/>
  <c r="CQ213" i="11"/>
  <c r="CQ196" i="11"/>
  <c r="CQ191" i="11"/>
  <c r="CQ181" i="11"/>
  <c r="CQ172" i="11"/>
  <c r="CQ158" i="11"/>
  <c r="CQ145" i="11"/>
  <c r="CQ140" i="11"/>
  <c r="CQ136" i="11"/>
  <c r="CQ132" i="11"/>
  <c r="CQ123" i="11"/>
  <c r="CQ119" i="11"/>
  <c r="CQ114" i="11"/>
  <c r="CQ190" i="11"/>
  <c r="CQ185" i="11"/>
  <c r="CQ176" i="11"/>
  <c r="CQ167" i="11"/>
  <c r="CQ162" i="11"/>
  <c r="CQ127" i="11"/>
  <c r="CQ206" i="11"/>
  <c r="CQ180" i="11"/>
  <c r="CQ182" i="11"/>
  <c r="CQ169" i="11"/>
  <c r="CQ141" i="11"/>
  <c r="CQ135" i="11"/>
  <c r="CQ120" i="11"/>
  <c r="CQ108" i="11"/>
  <c r="CQ202" i="11"/>
  <c r="CQ166" i="11"/>
  <c r="CQ129" i="11"/>
  <c r="CQ126" i="11"/>
  <c r="CQ118" i="11"/>
  <c r="CQ111" i="11"/>
  <c r="CQ104" i="11"/>
  <c r="CQ100" i="11"/>
  <c r="CQ96" i="11"/>
  <c r="CQ92" i="11"/>
  <c r="CQ88" i="11"/>
  <c r="CQ84" i="11"/>
  <c r="CQ146" i="11"/>
  <c r="CQ139" i="11"/>
  <c r="CQ113" i="11"/>
  <c r="CQ107" i="11"/>
  <c r="CQ160" i="11"/>
  <c r="CQ155" i="11"/>
  <c r="CQ122" i="11"/>
  <c r="CQ103" i="11"/>
  <c r="CQ99" i="11"/>
  <c r="CQ95" i="11"/>
  <c r="CQ151" i="11"/>
  <c r="CQ148" i="11"/>
  <c r="CQ133" i="11"/>
  <c r="CQ130" i="11"/>
  <c r="CQ173" i="11"/>
  <c r="CQ157" i="11"/>
  <c r="CQ109" i="11"/>
  <c r="CQ102" i="11"/>
  <c r="CQ98" i="11"/>
  <c r="CQ94" i="11"/>
  <c r="CQ86" i="11"/>
  <c r="CQ82" i="11"/>
  <c r="CQ78" i="11"/>
  <c r="CQ74" i="11"/>
  <c r="CQ66" i="11"/>
  <c r="CQ58" i="11"/>
  <c r="CQ54" i="11"/>
  <c r="CQ46" i="11"/>
  <c r="CQ42" i="11"/>
  <c r="CQ178" i="11"/>
  <c r="CQ164" i="11"/>
  <c r="CQ153" i="11"/>
  <c r="CQ144" i="11"/>
  <c r="CQ137" i="11"/>
  <c r="CQ125" i="11"/>
  <c r="CQ106" i="11"/>
  <c r="CQ128" i="11"/>
  <c r="CQ93" i="11"/>
  <c r="CQ89" i="11"/>
  <c r="CQ81" i="11"/>
  <c r="CQ77" i="11"/>
  <c r="CQ73" i="11"/>
  <c r="CQ69" i="11"/>
  <c r="CQ63" i="11"/>
  <c r="CQ59" i="11"/>
  <c r="CQ55" i="11"/>
  <c r="CQ51" i="11"/>
  <c r="CQ47" i="11"/>
  <c r="CQ12" i="11"/>
  <c r="CQ9" i="11"/>
  <c r="CQ71" i="11"/>
  <c r="CQ45" i="11"/>
  <c r="CQ35" i="11"/>
  <c r="CQ31" i="11"/>
  <c r="CQ27" i="11"/>
  <c r="CQ21" i="11"/>
  <c r="CQ11" i="11"/>
  <c r="CQ10" i="11"/>
  <c r="CQ83" i="11"/>
  <c r="CQ20" i="11"/>
  <c r="CQ32" i="11"/>
  <c r="CQ19" i="11"/>
  <c r="CQ8" i="11"/>
  <c r="CQ75" i="11"/>
  <c r="CQ64" i="11"/>
  <c r="CQ60" i="11"/>
  <c r="CQ36" i="11"/>
  <c r="CQ23" i="11"/>
  <c r="CQ18" i="11"/>
  <c r="CQ65" i="11"/>
  <c r="CQ61" i="11"/>
  <c r="CQ37" i="11"/>
  <c r="CQ33" i="11"/>
  <c r="CQ29" i="11"/>
  <c r="CQ24" i="11"/>
  <c r="CQ15" i="11"/>
  <c r="CQ52" i="11"/>
  <c r="CQ48" i="11"/>
  <c r="CQ25" i="11"/>
  <c r="CQ14" i="11"/>
  <c r="CQ87" i="11"/>
  <c r="CQ79" i="11"/>
  <c r="CQ68" i="11"/>
  <c r="CQ67" i="11"/>
  <c r="CQ57" i="11"/>
  <c r="CQ53" i="11"/>
  <c r="CQ49" i="11"/>
  <c r="CQ41" i="11"/>
  <c r="CQ40" i="11"/>
  <c r="CQ39" i="11"/>
  <c r="CQ38" i="11"/>
  <c r="CQ30" i="11"/>
  <c r="CQ26" i="11"/>
  <c r="CQ13" i="11"/>
  <c r="CF972" i="11"/>
  <c r="CF971" i="11"/>
  <c r="CF970" i="11"/>
  <c r="CZ970" i="11" s="1"/>
  <c r="CF969" i="11"/>
  <c r="CF968" i="11"/>
  <c r="CF967" i="11"/>
  <c r="CF966" i="11"/>
  <c r="CF965" i="11"/>
  <c r="CZ965" i="11" s="1"/>
  <c r="CF961" i="11"/>
  <c r="CF960" i="11"/>
  <c r="CF950" i="11"/>
  <c r="CZ950" i="11" s="1"/>
  <c r="CF956" i="11"/>
  <c r="CF958" i="11"/>
  <c r="CF959" i="11"/>
  <c r="CF957" i="11"/>
  <c r="CF962" i="11"/>
  <c r="CZ962" i="11" s="1"/>
  <c r="CF954" i="11"/>
  <c r="CF963" i="11"/>
  <c r="CF952" i="11"/>
  <c r="CZ952" i="11" s="1"/>
  <c r="CF947" i="11"/>
  <c r="CF945" i="11"/>
  <c r="CZ945" i="11" s="1"/>
  <c r="CF948" i="11"/>
  <c r="CF944" i="11"/>
  <c r="CF949" i="11"/>
  <c r="CZ949" i="11" s="1"/>
  <c r="CF942" i="11"/>
  <c r="CF953" i="11"/>
  <c r="CF943" i="11"/>
  <c r="CZ943" i="11" s="1"/>
  <c r="CF951" i="11"/>
  <c r="CF934" i="11"/>
  <c r="CF933" i="11"/>
  <c r="CF938" i="11"/>
  <c r="CF935" i="11"/>
  <c r="CZ935" i="11" s="1"/>
  <c r="CF941" i="11"/>
  <c r="CF940" i="11"/>
  <c r="CF936" i="11"/>
  <c r="CZ936" i="11" s="1"/>
  <c r="CF939" i="11"/>
  <c r="CF932" i="11"/>
  <c r="CZ932" i="11" s="1"/>
  <c r="CF931" i="11"/>
  <c r="CF930" i="11"/>
  <c r="CZ930" i="11" s="1"/>
  <c r="CF929" i="11"/>
  <c r="CZ929" i="11" s="1"/>
  <c r="CF918" i="11"/>
  <c r="CF923" i="11"/>
  <c r="CF924" i="11"/>
  <c r="CF925" i="11"/>
  <c r="CF922" i="11"/>
  <c r="CZ922" i="11" s="1"/>
  <c r="CF926" i="11"/>
  <c r="CF927" i="11"/>
  <c r="CF921" i="11"/>
  <c r="CZ921" i="11" s="1"/>
  <c r="CF920" i="11"/>
  <c r="CF917" i="11"/>
  <c r="CF916" i="11"/>
  <c r="CZ916" i="11" s="1"/>
  <c r="CF915" i="11"/>
  <c r="CF914" i="11"/>
  <c r="CF913" i="11"/>
  <c r="CF912" i="11"/>
  <c r="CF911" i="11"/>
  <c r="CF909" i="11"/>
  <c r="CF908" i="11"/>
  <c r="CF907" i="11"/>
  <c r="CZ907" i="11" s="1"/>
  <c r="CF906" i="11"/>
  <c r="CZ906" i="11" s="1"/>
  <c r="CF905" i="11"/>
  <c r="CF904" i="11"/>
  <c r="CZ904" i="11" s="1"/>
  <c r="CF903" i="11"/>
  <c r="CF902" i="11"/>
  <c r="CF900" i="11"/>
  <c r="CF899" i="11"/>
  <c r="CF898" i="11"/>
  <c r="CZ898" i="11" s="1"/>
  <c r="CF897" i="11"/>
  <c r="CF896" i="11"/>
  <c r="CF895" i="11"/>
  <c r="CF894" i="11"/>
  <c r="CF893" i="11"/>
  <c r="CZ893" i="11" s="1"/>
  <c r="CF892" i="11"/>
  <c r="CF891" i="11"/>
  <c r="CZ891" i="11" s="1"/>
  <c r="CF890" i="11"/>
  <c r="CF889" i="11"/>
  <c r="CF882" i="11"/>
  <c r="CF878" i="11"/>
  <c r="CF874" i="11"/>
  <c r="CF870" i="11"/>
  <c r="CZ870" i="11" s="1"/>
  <c r="CF888" i="11"/>
  <c r="CZ888" i="11" s="1"/>
  <c r="CF881" i="11"/>
  <c r="CF877" i="11"/>
  <c r="CZ877" i="11" s="1"/>
  <c r="CF887" i="11"/>
  <c r="CF866" i="11"/>
  <c r="CF886" i="11"/>
  <c r="CF860" i="11"/>
  <c r="CF883" i="11"/>
  <c r="CZ883" i="11" s="1"/>
  <c r="CF876" i="11"/>
  <c r="CF875" i="11"/>
  <c r="CF855" i="11"/>
  <c r="CZ855" i="11" s="1"/>
  <c r="CF851" i="11"/>
  <c r="CF869" i="11"/>
  <c r="CZ869" i="11" s="1"/>
  <c r="CF867" i="11"/>
  <c r="CZ867" i="11" s="1"/>
  <c r="CF859" i="11"/>
  <c r="CZ859" i="11" s="1"/>
  <c r="CF871" i="11"/>
  <c r="CZ871" i="11" s="1"/>
  <c r="CF873" i="11"/>
  <c r="CF856" i="11"/>
  <c r="CF852" i="11"/>
  <c r="CZ852" i="11" s="1"/>
  <c r="CF854" i="11"/>
  <c r="CF853" i="11"/>
  <c r="CZ853" i="11" s="1"/>
  <c r="CF844" i="11"/>
  <c r="CF833" i="11"/>
  <c r="CF845" i="11"/>
  <c r="CZ845" i="11" s="1"/>
  <c r="CF841" i="11"/>
  <c r="CF828" i="11"/>
  <c r="CF868" i="11"/>
  <c r="CF850" i="11"/>
  <c r="CF862" i="11"/>
  <c r="CZ862" i="11" s="1"/>
  <c r="CF861" i="11"/>
  <c r="CF848" i="11"/>
  <c r="CF858" i="11"/>
  <c r="CF857" i="11"/>
  <c r="CF846" i="11"/>
  <c r="CF865" i="11"/>
  <c r="CZ865" i="11" s="1"/>
  <c r="CF849" i="11"/>
  <c r="CF838" i="11"/>
  <c r="CF834" i="11"/>
  <c r="CZ834" i="11" s="1"/>
  <c r="CF815" i="11"/>
  <c r="CF840" i="11"/>
  <c r="CZ840" i="11" s="1"/>
  <c r="CF839" i="11"/>
  <c r="CF836" i="11"/>
  <c r="CF835" i="11"/>
  <c r="CZ835" i="11" s="1"/>
  <c r="CF831" i="11"/>
  <c r="CF830" i="11"/>
  <c r="CZ830" i="11" s="1"/>
  <c r="CF823" i="11"/>
  <c r="CF810" i="11"/>
  <c r="CF806" i="11"/>
  <c r="CZ806" i="11" s="1"/>
  <c r="CF801" i="11"/>
  <c r="CF797" i="11"/>
  <c r="CZ797" i="11" s="1"/>
  <c r="CF793" i="11"/>
  <c r="CZ793" i="11" s="1"/>
  <c r="CF818" i="11"/>
  <c r="CF814" i="11"/>
  <c r="CZ814" i="11" s="1"/>
  <c r="CF832" i="11"/>
  <c r="CF813" i="11"/>
  <c r="CF826" i="11"/>
  <c r="CF819" i="11"/>
  <c r="CF817" i="11"/>
  <c r="CF824" i="11"/>
  <c r="CZ824" i="11" s="1"/>
  <c r="CF822" i="11"/>
  <c r="CF812" i="11"/>
  <c r="CF808" i="11"/>
  <c r="CF820" i="11"/>
  <c r="CF807" i="11"/>
  <c r="CZ807" i="11" s="1"/>
  <c r="CF802" i="11"/>
  <c r="CF798" i="11"/>
  <c r="CF794" i="11"/>
  <c r="CZ794" i="11" s="1"/>
  <c r="CF790" i="11"/>
  <c r="CF809" i="11"/>
  <c r="CZ809" i="11" s="1"/>
  <c r="CF804" i="11"/>
  <c r="CZ804" i="11" s="1"/>
  <c r="CF787" i="11"/>
  <c r="CF800" i="11"/>
  <c r="CZ800" i="11" s="1"/>
  <c r="CF799" i="11"/>
  <c r="CF786" i="11"/>
  <c r="CF781" i="11"/>
  <c r="CZ781" i="11" s="1"/>
  <c r="CF816" i="11"/>
  <c r="CF805" i="11"/>
  <c r="CZ805" i="11" s="1"/>
  <c r="CF827" i="11"/>
  <c r="CZ827" i="11" s="1"/>
  <c r="CF792" i="11"/>
  <c r="CF791" i="11"/>
  <c r="CZ791" i="11" s="1"/>
  <c r="CF803" i="11"/>
  <c r="CF789" i="11"/>
  <c r="CF783" i="11"/>
  <c r="CZ783" i="11" s="1"/>
  <c r="CF778" i="11"/>
  <c r="CF795" i="11"/>
  <c r="CZ795" i="11" s="1"/>
  <c r="CF782" i="11"/>
  <c r="CZ782" i="11" s="1"/>
  <c r="CF773" i="11"/>
  <c r="CF769" i="11"/>
  <c r="CF764" i="11"/>
  <c r="CF760" i="11"/>
  <c r="CF756" i="11"/>
  <c r="CZ756" i="11" s="1"/>
  <c r="CF784" i="11"/>
  <c r="CF777" i="11"/>
  <c r="CF785" i="11"/>
  <c r="CZ785" i="11" s="1"/>
  <c r="CF771" i="11"/>
  <c r="CF775" i="11"/>
  <c r="CF766" i="11"/>
  <c r="CF796" i="11"/>
  <c r="CF780" i="11"/>
  <c r="CZ780" i="11" s="1"/>
  <c r="CF774" i="11"/>
  <c r="CF770" i="11"/>
  <c r="CZ770" i="11" s="1"/>
  <c r="CF751" i="11"/>
  <c r="CZ751" i="11" s="1"/>
  <c r="CF737" i="11"/>
  <c r="CF733" i="11"/>
  <c r="CZ733" i="11" s="1"/>
  <c r="CF724" i="11"/>
  <c r="CF759" i="11"/>
  <c r="CF746" i="11"/>
  <c r="CZ746" i="11" s="1"/>
  <c r="CF741" i="11"/>
  <c r="CF728" i="11"/>
  <c r="CZ728" i="11" s="1"/>
  <c r="CF723" i="11"/>
  <c r="CZ723" i="11" s="1"/>
  <c r="CF719" i="11"/>
  <c r="CF761" i="11"/>
  <c r="CZ761" i="11" s="1"/>
  <c r="CF755" i="11"/>
  <c r="CF750" i="11"/>
  <c r="CF736" i="11"/>
  <c r="CZ736" i="11" s="1"/>
  <c r="CF732" i="11"/>
  <c r="CF727" i="11"/>
  <c r="CF763" i="11"/>
  <c r="CF762" i="11"/>
  <c r="CF757" i="11"/>
  <c r="CZ757" i="11" s="1"/>
  <c r="CF749" i="11"/>
  <c r="CF776" i="11"/>
  <c r="CF772" i="11"/>
  <c r="CZ772" i="11" s="1"/>
  <c r="CF768" i="11"/>
  <c r="CF767" i="11"/>
  <c r="CZ767" i="11" s="1"/>
  <c r="CF753" i="11"/>
  <c r="CZ753" i="11" s="1"/>
  <c r="CF748" i="11"/>
  <c r="CF743" i="11"/>
  <c r="CZ743" i="11" s="1"/>
  <c r="CF779" i="11"/>
  <c r="CF758" i="11"/>
  <c r="CF752" i="11"/>
  <c r="CZ752" i="11" s="1"/>
  <c r="CF738" i="11"/>
  <c r="CF734" i="11"/>
  <c r="CZ734" i="11" s="1"/>
  <c r="CF765" i="11"/>
  <c r="CZ765" i="11" s="1"/>
  <c r="CF747" i="11"/>
  <c r="CF742" i="11"/>
  <c r="CZ742" i="11" s="1"/>
  <c r="CF729" i="11"/>
  <c r="CF720" i="11"/>
  <c r="CF716" i="11"/>
  <c r="CZ716" i="11" s="1"/>
  <c r="CF731" i="11"/>
  <c r="CF712" i="11"/>
  <c r="CZ712" i="11" s="1"/>
  <c r="CF708" i="11"/>
  <c r="CZ708" i="11" s="1"/>
  <c r="CF704" i="11"/>
  <c r="CF700" i="11"/>
  <c r="CZ700" i="11" s="1"/>
  <c r="CF696" i="11"/>
  <c r="CF692" i="11"/>
  <c r="CF735" i="11"/>
  <c r="CF710" i="11"/>
  <c r="CF706" i="11"/>
  <c r="CZ706" i="11" s="1"/>
  <c r="CF702" i="11"/>
  <c r="CZ702" i="11" s="1"/>
  <c r="CF740" i="11"/>
  <c r="CF730" i="11"/>
  <c r="CZ730" i="11" s="1"/>
  <c r="CF726" i="11"/>
  <c r="CF725" i="11"/>
  <c r="CF722" i="11"/>
  <c r="CF721" i="11"/>
  <c r="CF717" i="11"/>
  <c r="CF714" i="11"/>
  <c r="CZ714" i="11" s="1"/>
  <c r="CF739" i="11"/>
  <c r="CF713" i="11"/>
  <c r="CF688" i="11"/>
  <c r="CF684" i="11"/>
  <c r="CF686" i="11"/>
  <c r="CZ686" i="11" s="1"/>
  <c r="CF681" i="11"/>
  <c r="CF677" i="11"/>
  <c r="CZ677" i="11" s="1"/>
  <c r="CF673" i="11"/>
  <c r="CZ673" i="11" s="1"/>
  <c r="CF669" i="11"/>
  <c r="CF665" i="11"/>
  <c r="CZ665" i="11" s="1"/>
  <c r="CF661" i="11"/>
  <c r="CF657" i="11"/>
  <c r="CF699" i="11"/>
  <c r="CZ699" i="11" s="1"/>
  <c r="CF656" i="11"/>
  <c r="CF652" i="11"/>
  <c r="CF705" i="11"/>
  <c r="CZ705" i="11" s="1"/>
  <c r="CF695" i="11"/>
  <c r="CF680" i="11"/>
  <c r="CZ680" i="11" s="1"/>
  <c r="CF676" i="11"/>
  <c r="CZ676" i="11" s="1"/>
  <c r="CF672" i="11"/>
  <c r="CZ672" i="11" s="1"/>
  <c r="CF668" i="11"/>
  <c r="CZ668" i="11" s="1"/>
  <c r="CF664" i="11"/>
  <c r="CF660" i="11"/>
  <c r="CZ660" i="11" s="1"/>
  <c r="CF709" i="11"/>
  <c r="CZ709" i="11" s="1"/>
  <c r="CF697" i="11"/>
  <c r="CF691" i="11"/>
  <c r="CZ691" i="11" s="1"/>
  <c r="CF687" i="11"/>
  <c r="CZ687" i="11" s="1"/>
  <c r="CF701" i="11"/>
  <c r="CF693" i="11"/>
  <c r="CZ693" i="11" s="1"/>
  <c r="CF689" i="11"/>
  <c r="CF683" i="11"/>
  <c r="CZ683" i="11" s="1"/>
  <c r="CF679" i="11"/>
  <c r="CZ679" i="11" s="1"/>
  <c r="CF675" i="11"/>
  <c r="CF698" i="11"/>
  <c r="CF685" i="11"/>
  <c r="CZ685" i="11" s="1"/>
  <c r="CF694" i="11"/>
  <c r="CF682" i="11"/>
  <c r="CF678" i="11"/>
  <c r="CF690" i="11"/>
  <c r="CF647" i="11"/>
  <c r="CZ647" i="11" s="1"/>
  <c r="CF618" i="11"/>
  <c r="CF659" i="11"/>
  <c r="CZ659" i="11" s="1"/>
  <c r="CF658" i="11"/>
  <c r="CF655" i="11"/>
  <c r="CF654" i="11"/>
  <c r="CZ654" i="11" s="1"/>
  <c r="CF646" i="11"/>
  <c r="CF642" i="11"/>
  <c r="CZ642" i="11" s="1"/>
  <c r="CF638" i="11"/>
  <c r="CZ638" i="11" s="1"/>
  <c r="CF634" i="11"/>
  <c r="CF630" i="11"/>
  <c r="CZ630" i="11" s="1"/>
  <c r="CF626" i="11"/>
  <c r="CF650" i="11"/>
  <c r="CF674" i="11"/>
  <c r="CZ674" i="11" s="1"/>
  <c r="CF671" i="11"/>
  <c r="CF670" i="11"/>
  <c r="CZ670" i="11" s="1"/>
  <c r="CF651" i="11"/>
  <c r="CZ651" i="11" s="1"/>
  <c r="CF649" i="11"/>
  <c r="CZ649" i="11" s="1"/>
  <c r="CF644" i="11"/>
  <c r="CF653" i="11"/>
  <c r="CF619" i="11"/>
  <c r="CZ619" i="11" s="1"/>
  <c r="CF662" i="11"/>
  <c r="CZ662" i="11" s="1"/>
  <c r="CF648" i="11"/>
  <c r="CF637" i="11"/>
  <c r="CF636" i="11"/>
  <c r="CF606" i="11"/>
  <c r="CZ606" i="11" s="1"/>
  <c r="CF589" i="11"/>
  <c r="CF585" i="11"/>
  <c r="CF576" i="11"/>
  <c r="CF572" i="11"/>
  <c r="CZ572" i="11" s="1"/>
  <c r="CF645" i="11"/>
  <c r="CF625" i="11"/>
  <c r="CZ625" i="11" s="1"/>
  <c r="CF610" i="11"/>
  <c r="CF605" i="11"/>
  <c r="CZ605" i="11" s="1"/>
  <c r="CF597" i="11"/>
  <c r="CF593" i="11"/>
  <c r="CF631" i="11"/>
  <c r="CZ631" i="11" s="1"/>
  <c r="CF616" i="11"/>
  <c r="CZ616" i="11" s="1"/>
  <c r="CF611" i="11"/>
  <c r="CF609" i="11"/>
  <c r="CZ609" i="11" s="1"/>
  <c r="CF633" i="11"/>
  <c r="CZ633" i="11" s="1"/>
  <c r="CF632" i="11"/>
  <c r="CZ632" i="11" s="1"/>
  <c r="CF624" i="11"/>
  <c r="CF621" i="11"/>
  <c r="CF614" i="11"/>
  <c r="CF666" i="11"/>
  <c r="CZ666" i="11" s="1"/>
  <c r="CF639" i="11"/>
  <c r="CF612" i="11"/>
  <c r="CZ612" i="11" s="1"/>
  <c r="CF643" i="11"/>
  <c r="CZ643" i="11" s="1"/>
  <c r="CF641" i="11"/>
  <c r="CF640" i="11"/>
  <c r="CZ640" i="11" s="1"/>
  <c r="CF627" i="11"/>
  <c r="CF667" i="11"/>
  <c r="CF629" i="11"/>
  <c r="CZ629" i="11" s="1"/>
  <c r="CF628" i="11"/>
  <c r="CF607" i="11"/>
  <c r="CF586" i="11"/>
  <c r="CZ586" i="11" s="1"/>
  <c r="CF603" i="11"/>
  <c r="CF584" i="11"/>
  <c r="CZ584" i="11" s="1"/>
  <c r="CF608" i="11"/>
  <c r="CF590" i="11"/>
  <c r="CF578" i="11"/>
  <c r="CZ578" i="11" s="1"/>
  <c r="CF573" i="11"/>
  <c r="CF604" i="11"/>
  <c r="CF582" i="11"/>
  <c r="CZ582" i="11" s="1"/>
  <c r="CF575" i="11"/>
  <c r="CF635" i="11"/>
  <c r="CZ635" i="11" s="1"/>
  <c r="CF615" i="11"/>
  <c r="CZ615" i="11" s="1"/>
  <c r="CF594" i="11"/>
  <c r="CF591" i="11"/>
  <c r="CZ591" i="11" s="1"/>
  <c r="CF623" i="11"/>
  <c r="CF620" i="11"/>
  <c r="CF598" i="11"/>
  <c r="CZ598" i="11" s="1"/>
  <c r="CF595" i="11"/>
  <c r="CF592" i="11"/>
  <c r="CF583" i="11"/>
  <c r="CF577" i="11"/>
  <c r="CF574" i="11"/>
  <c r="CZ574" i="11" s="1"/>
  <c r="CF599" i="11"/>
  <c r="CF596" i="11"/>
  <c r="CZ596" i="11" s="1"/>
  <c r="CF587" i="11"/>
  <c r="CZ587" i="11" s="1"/>
  <c r="CF566" i="11"/>
  <c r="CF564" i="11"/>
  <c r="CF560" i="11"/>
  <c r="CF556" i="11"/>
  <c r="CF602" i="11"/>
  <c r="CZ602" i="11" s="1"/>
  <c r="CF568" i="11"/>
  <c r="CF555" i="11"/>
  <c r="CZ555" i="11" s="1"/>
  <c r="CF579" i="11"/>
  <c r="CF565" i="11"/>
  <c r="CF563" i="11"/>
  <c r="CZ563" i="11" s="1"/>
  <c r="CF559" i="11"/>
  <c r="CF550" i="11"/>
  <c r="CF541" i="11"/>
  <c r="CZ541" i="11" s="1"/>
  <c r="CF570" i="11"/>
  <c r="CF554" i="11"/>
  <c r="CF545" i="11"/>
  <c r="CZ545" i="11" s="1"/>
  <c r="CF581" i="11"/>
  <c r="CF567" i="11"/>
  <c r="CZ567" i="11" s="1"/>
  <c r="CF562" i="11"/>
  <c r="CF558" i="11"/>
  <c r="CF549" i="11"/>
  <c r="CZ549" i="11" s="1"/>
  <c r="CF540" i="11"/>
  <c r="CF536" i="11"/>
  <c r="CF532" i="11"/>
  <c r="CZ532" i="11" s="1"/>
  <c r="CF569" i="11"/>
  <c r="CF553" i="11"/>
  <c r="CZ553" i="11" s="1"/>
  <c r="CF548" i="11"/>
  <c r="CF544" i="11"/>
  <c r="CZ544" i="11" s="1"/>
  <c r="CF561" i="11"/>
  <c r="CZ561" i="11" s="1"/>
  <c r="CF557" i="11"/>
  <c r="CZ557" i="11" s="1"/>
  <c r="CF543" i="11"/>
  <c r="CF539" i="11"/>
  <c r="CF535" i="11"/>
  <c r="CF531" i="11"/>
  <c r="CF527" i="11"/>
  <c r="CF523" i="11"/>
  <c r="CF519" i="11"/>
  <c r="CZ519" i="11" s="1"/>
  <c r="CF515" i="11"/>
  <c r="CZ515" i="11" s="1"/>
  <c r="CF542" i="11"/>
  <c r="CZ542" i="11" s="1"/>
  <c r="CF521" i="11"/>
  <c r="CZ521" i="11" s="1"/>
  <c r="CF534" i="11"/>
  <c r="CF517" i="11"/>
  <c r="CZ517" i="11" s="1"/>
  <c r="CF514" i="11"/>
  <c r="CF552" i="11"/>
  <c r="CZ552" i="11" s="1"/>
  <c r="CF551" i="11"/>
  <c r="CZ551" i="11" s="1"/>
  <c r="CF537" i="11"/>
  <c r="CF505" i="11"/>
  <c r="CF501" i="11"/>
  <c r="CZ501" i="11" s="1"/>
  <c r="CF493" i="11"/>
  <c r="CZ493" i="11" s="1"/>
  <c r="CF546" i="11"/>
  <c r="CF526" i="11"/>
  <c r="CF513" i="11"/>
  <c r="CF529" i="11"/>
  <c r="CZ529" i="11" s="1"/>
  <c r="CF522" i="11"/>
  <c r="CF524" i="11"/>
  <c r="CZ524" i="11" s="1"/>
  <c r="CF518" i="11"/>
  <c r="CZ518" i="11" s="1"/>
  <c r="CF512" i="11"/>
  <c r="CF508" i="11"/>
  <c r="CF507" i="11"/>
  <c r="CZ507" i="11" s="1"/>
  <c r="CF503" i="11"/>
  <c r="CF483" i="11"/>
  <c r="CZ483" i="11" s="1"/>
  <c r="CF479" i="11"/>
  <c r="CF475" i="11"/>
  <c r="CF538" i="11"/>
  <c r="CZ538" i="11" s="1"/>
  <c r="CF494" i="11"/>
  <c r="CF486" i="11"/>
  <c r="CZ486" i="11" s="1"/>
  <c r="CF482" i="11"/>
  <c r="CF488" i="11"/>
  <c r="CF533" i="11"/>
  <c r="CF495" i="11"/>
  <c r="CZ495" i="11" s="1"/>
  <c r="CF485" i="11"/>
  <c r="CZ485" i="11" s="1"/>
  <c r="CF481" i="11"/>
  <c r="CZ481" i="11" s="1"/>
  <c r="CF477" i="11"/>
  <c r="CZ477" i="11" s="1"/>
  <c r="CF460" i="11"/>
  <c r="CZ460" i="11" s="1"/>
  <c r="CF511" i="11"/>
  <c r="CF506" i="11"/>
  <c r="CF504" i="11"/>
  <c r="CZ504" i="11" s="1"/>
  <c r="CF490" i="11"/>
  <c r="CF472" i="11"/>
  <c r="CF468" i="11"/>
  <c r="CZ468" i="11" s="1"/>
  <c r="CF464" i="11"/>
  <c r="CF455" i="11"/>
  <c r="CZ455" i="11" s="1"/>
  <c r="CF530" i="11"/>
  <c r="CZ530" i="11" s="1"/>
  <c r="CF502" i="11"/>
  <c r="CF500" i="11"/>
  <c r="CZ500" i="11" s="1"/>
  <c r="CF484" i="11"/>
  <c r="CF480" i="11"/>
  <c r="CZ480" i="11" s="1"/>
  <c r="CF476" i="11"/>
  <c r="CZ476" i="11" s="1"/>
  <c r="CF459" i="11"/>
  <c r="CF454" i="11"/>
  <c r="CF525" i="11"/>
  <c r="CF498" i="11"/>
  <c r="CF487" i="11"/>
  <c r="CF471" i="11"/>
  <c r="CF467" i="11"/>
  <c r="CF463" i="11"/>
  <c r="CZ463" i="11" s="1"/>
  <c r="CF520" i="11"/>
  <c r="CZ520" i="11" s="1"/>
  <c r="CF474" i="11"/>
  <c r="CZ474" i="11" s="1"/>
  <c r="CF473" i="11"/>
  <c r="CF462" i="11"/>
  <c r="CZ462" i="11" s="1"/>
  <c r="CF461" i="11"/>
  <c r="CZ461" i="11" s="1"/>
  <c r="CF457" i="11"/>
  <c r="CF450" i="11"/>
  <c r="CZ450" i="11" s="1"/>
  <c r="CF439" i="11"/>
  <c r="CZ439" i="11" s="1"/>
  <c r="CF431" i="11"/>
  <c r="CF427" i="11"/>
  <c r="CZ427" i="11" s="1"/>
  <c r="CF423" i="11"/>
  <c r="CZ423" i="11" s="1"/>
  <c r="CF419" i="11"/>
  <c r="CF452" i="11"/>
  <c r="CZ452" i="11" s="1"/>
  <c r="CF448" i="11"/>
  <c r="CF441" i="11"/>
  <c r="CZ441" i="11" s="1"/>
  <c r="CF478" i="11"/>
  <c r="CZ478" i="11" s="1"/>
  <c r="CF458" i="11"/>
  <c r="CF446" i="11"/>
  <c r="CZ446" i="11" s="1"/>
  <c r="CF438" i="11"/>
  <c r="CF430" i="11"/>
  <c r="CZ430" i="11" s="1"/>
  <c r="CF426" i="11"/>
  <c r="CF422" i="11"/>
  <c r="CF418" i="11"/>
  <c r="CZ418" i="11" s="1"/>
  <c r="CF414" i="11"/>
  <c r="CZ414" i="11" s="1"/>
  <c r="CF410" i="11"/>
  <c r="CF516" i="11"/>
  <c r="CF453" i="11"/>
  <c r="CF444" i="11"/>
  <c r="CF443" i="11"/>
  <c r="CZ443" i="11" s="1"/>
  <c r="CF435" i="11"/>
  <c r="CZ435" i="11" s="1"/>
  <c r="CF385" i="11"/>
  <c r="CF466" i="11"/>
  <c r="CF451" i="11"/>
  <c r="CF449" i="11"/>
  <c r="CZ449" i="11" s="1"/>
  <c r="CF440" i="11"/>
  <c r="CF433" i="11"/>
  <c r="CF429" i="11"/>
  <c r="CZ429" i="11" s="1"/>
  <c r="CF425" i="11"/>
  <c r="CF417" i="11"/>
  <c r="CF413" i="11"/>
  <c r="CZ413" i="11" s="1"/>
  <c r="CF409" i="11"/>
  <c r="CF401" i="11"/>
  <c r="CZ401" i="11" s="1"/>
  <c r="CF380" i="11"/>
  <c r="CF510" i="11"/>
  <c r="CF489" i="11"/>
  <c r="CZ489" i="11" s="1"/>
  <c r="CF470" i="11"/>
  <c r="CF442" i="11"/>
  <c r="CF434" i="11"/>
  <c r="CZ434" i="11" s="1"/>
  <c r="CF496" i="11"/>
  <c r="CZ496" i="11" s="1"/>
  <c r="CF465" i="11"/>
  <c r="CZ465" i="11" s="1"/>
  <c r="CF447" i="11"/>
  <c r="CF445" i="11"/>
  <c r="CF432" i="11"/>
  <c r="CZ432" i="11" s="1"/>
  <c r="CF428" i="11"/>
  <c r="CZ428" i="11" s="1"/>
  <c r="CF424" i="11"/>
  <c r="CZ424" i="11" s="1"/>
  <c r="CF420" i="11"/>
  <c r="CZ420" i="11" s="1"/>
  <c r="CF416" i="11"/>
  <c r="CF412" i="11"/>
  <c r="CF408" i="11"/>
  <c r="CF404" i="11"/>
  <c r="CF400" i="11"/>
  <c r="CF379" i="11"/>
  <c r="CF499" i="11"/>
  <c r="CZ499" i="11" s="1"/>
  <c r="CF469" i="11"/>
  <c r="CZ469" i="11" s="1"/>
  <c r="CF456" i="11"/>
  <c r="CF436" i="11"/>
  <c r="CZ436" i="11" s="1"/>
  <c r="CF399" i="11"/>
  <c r="CF395" i="11"/>
  <c r="CF391" i="11"/>
  <c r="CZ391" i="11" s="1"/>
  <c r="CF387" i="11"/>
  <c r="CF362" i="11"/>
  <c r="CF357" i="11"/>
  <c r="CZ357" i="11" s="1"/>
  <c r="CF347" i="11"/>
  <c r="CZ347" i="11" s="1"/>
  <c r="CF328" i="11"/>
  <c r="CF324" i="11"/>
  <c r="CF311" i="11"/>
  <c r="CF298" i="11"/>
  <c r="CZ298" i="11" s="1"/>
  <c r="CF293" i="11"/>
  <c r="CF289" i="11"/>
  <c r="CZ289" i="11" s="1"/>
  <c r="CF403" i="11"/>
  <c r="CZ403" i="11" s="1"/>
  <c r="CF394" i="11"/>
  <c r="CZ394" i="11" s="1"/>
  <c r="CF374" i="11"/>
  <c r="CF370" i="11"/>
  <c r="CF351" i="11"/>
  <c r="CF342" i="11"/>
  <c r="CF337" i="11"/>
  <c r="CZ337" i="11" s="1"/>
  <c r="CF319" i="11"/>
  <c r="CF315" i="11"/>
  <c r="CZ315" i="11" s="1"/>
  <c r="CF306" i="11"/>
  <c r="CF302" i="11"/>
  <c r="CF402" i="11"/>
  <c r="CF384" i="11"/>
  <c r="CF365" i="11"/>
  <c r="CZ365" i="11" s="1"/>
  <c r="CF361" i="11"/>
  <c r="CF356" i="11"/>
  <c r="CZ356" i="11" s="1"/>
  <c r="CF350" i="11"/>
  <c r="CZ350" i="11" s="1"/>
  <c r="CF346" i="11"/>
  <c r="CF327" i="11"/>
  <c r="CF323" i="11"/>
  <c r="CF314" i="11"/>
  <c r="CF301" i="11"/>
  <c r="CZ301" i="11" s="1"/>
  <c r="CF297" i="11"/>
  <c r="CF292" i="11"/>
  <c r="CZ292" i="11" s="1"/>
  <c r="CF288" i="11"/>
  <c r="CZ288" i="11" s="1"/>
  <c r="CF284" i="11"/>
  <c r="CF415" i="11"/>
  <c r="CZ415" i="11" s="1"/>
  <c r="CF398" i="11"/>
  <c r="CF382" i="11"/>
  <c r="CZ382" i="11" s="1"/>
  <c r="CF378" i="11"/>
  <c r="CZ378" i="11" s="1"/>
  <c r="CF369" i="11"/>
  <c r="CF355" i="11"/>
  <c r="CF341" i="11"/>
  <c r="CZ341" i="11" s="1"/>
  <c r="CF336" i="11"/>
  <c r="CF331" i="11"/>
  <c r="CZ331" i="11" s="1"/>
  <c r="CF318" i="11"/>
  <c r="CF407" i="11"/>
  <c r="CF381" i="11"/>
  <c r="CZ381" i="11" s="1"/>
  <c r="CF364" i="11"/>
  <c r="CZ364" i="11" s="1"/>
  <c r="CF360" i="11"/>
  <c r="CZ360" i="11" s="1"/>
  <c r="CF354" i="11"/>
  <c r="CF349" i="11"/>
  <c r="CF335" i="11"/>
  <c r="CF326" i="11"/>
  <c r="CF322" i="11"/>
  <c r="CZ322" i="11" s="1"/>
  <c r="CF386" i="11"/>
  <c r="CZ386" i="11" s="1"/>
  <c r="CF368" i="11"/>
  <c r="CZ368" i="11" s="1"/>
  <c r="CF344" i="11"/>
  <c r="CZ344" i="11" s="1"/>
  <c r="CF340" i="11"/>
  <c r="CF334" i="11"/>
  <c r="CF330" i="11"/>
  <c r="CF406" i="11"/>
  <c r="CF367" i="11"/>
  <c r="CF363" i="11"/>
  <c r="CZ363" i="11" s="1"/>
  <c r="CF358" i="11"/>
  <c r="CF353" i="11"/>
  <c r="CF348" i="11"/>
  <c r="CZ348" i="11" s="1"/>
  <c r="CF411" i="11"/>
  <c r="CF390" i="11"/>
  <c r="CF375" i="11"/>
  <c r="CF371" i="11"/>
  <c r="CF343" i="11"/>
  <c r="CF338" i="11"/>
  <c r="CF329" i="11"/>
  <c r="CZ329" i="11" s="1"/>
  <c r="CF316" i="11"/>
  <c r="CF307" i="11"/>
  <c r="CF303" i="11"/>
  <c r="CF269" i="11"/>
  <c r="CF244" i="11"/>
  <c r="CF235" i="11"/>
  <c r="CZ235" i="11" s="1"/>
  <c r="CF226" i="11"/>
  <c r="CF222" i="11"/>
  <c r="CF294" i="11"/>
  <c r="CZ294" i="11" s="1"/>
  <c r="CF282" i="11"/>
  <c r="CZ282" i="11" s="1"/>
  <c r="CF277" i="11"/>
  <c r="CF273" i="11"/>
  <c r="CF264" i="11"/>
  <c r="CF260" i="11"/>
  <c r="CZ260" i="11" s="1"/>
  <c r="CF256" i="11"/>
  <c r="CF252" i="11"/>
  <c r="CF248" i="11"/>
  <c r="CZ248" i="11" s="1"/>
  <c r="CF239" i="11"/>
  <c r="CF230" i="11"/>
  <c r="CZ230" i="11" s="1"/>
  <c r="CF205" i="11"/>
  <c r="CF201" i="11"/>
  <c r="CZ201" i="11" s="1"/>
  <c r="CF196" i="11"/>
  <c r="CZ196" i="11" s="1"/>
  <c r="CF192" i="11"/>
  <c r="CF304" i="11"/>
  <c r="CZ304" i="11" s="1"/>
  <c r="CF300" i="11"/>
  <c r="CZ300" i="11" s="1"/>
  <c r="CF299" i="11"/>
  <c r="CF272" i="11"/>
  <c r="CF268" i="11"/>
  <c r="CF243" i="11"/>
  <c r="CF238" i="11"/>
  <c r="CZ238" i="11" s="1"/>
  <c r="CF234" i="11"/>
  <c r="CZ234" i="11" s="1"/>
  <c r="CF225" i="11"/>
  <c r="CZ225" i="11" s="1"/>
  <c r="CF217" i="11"/>
  <c r="CF213" i="11"/>
  <c r="CF317" i="11"/>
  <c r="CZ317" i="11" s="1"/>
  <c r="CF295" i="11"/>
  <c r="CF291" i="11"/>
  <c r="CZ291" i="11" s="1"/>
  <c r="CF290" i="11"/>
  <c r="CZ290" i="11" s="1"/>
  <c r="CF280" i="11"/>
  <c r="CF267" i="11"/>
  <c r="CF263" i="11"/>
  <c r="CZ263" i="11" s="1"/>
  <c r="CF259" i="11"/>
  <c r="CF255" i="11"/>
  <c r="CF313" i="11"/>
  <c r="CF312" i="11"/>
  <c r="CF309" i="11"/>
  <c r="CZ309" i="11" s="1"/>
  <c r="CF308" i="11"/>
  <c r="CF296" i="11"/>
  <c r="CZ296" i="11" s="1"/>
  <c r="CF286" i="11"/>
  <c r="CZ286" i="11" s="1"/>
  <c r="CF287" i="11"/>
  <c r="CF283" i="11"/>
  <c r="CF279" i="11"/>
  <c r="CF275" i="11"/>
  <c r="CF262" i="11"/>
  <c r="CF258" i="11"/>
  <c r="CF254" i="11"/>
  <c r="CZ254" i="11" s="1"/>
  <c r="CF325" i="11"/>
  <c r="CF281" i="11"/>
  <c r="CF270" i="11"/>
  <c r="CZ270" i="11" s="1"/>
  <c r="DA270" i="11" s="1"/>
  <c r="CF321" i="11"/>
  <c r="CZ321" i="11" s="1"/>
  <c r="CF274" i="11"/>
  <c r="CF265" i="11"/>
  <c r="CZ265" i="11" s="1"/>
  <c r="CF261" i="11"/>
  <c r="CF257" i="11"/>
  <c r="CZ257" i="11" s="1"/>
  <c r="CF253" i="11"/>
  <c r="CF249" i="11"/>
  <c r="CF240" i="11"/>
  <c r="CF206" i="11"/>
  <c r="CF194" i="11"/>
  <c r="CZ194" i="11" s="1"/>
  <c r="CF181" i="11"/>
  <c r="CF172" i="11"/>
  <c r="CF228" i="11"/>
  <c r="CZ228" i="11" s="1"/>
  <c r="DA228" i="11" s="1"/>
  <c r="BZ228" i="11" s="1"/>
  <c r="CF227" i="11"/>
  <c r="CZ227" i="11" s="1"/>
  <c r="CF215" i="11"/>
  <c r="CF212" i="11"/>
  <c r="CZ212" i="11" s="1"/>
  <c r="CF190" i="11"/>
  <c r="CF185" i="11"/>
  <c r="CF176" i="11"/>
  <c r="CZ176" i="11" s="1"/>
  <c r="CF167" i="11"/>
  <c r="CF162" i="11"/>
  <c r="CZ162" i="11" s="1"/>
  <c r="DA162" i="11" s="1"/>
  <c r="BZ162" i="11" s="1"/>
  <c r="CF127" i="11"/>
  <c r="CZ127" i="11" s="1"/>
  <c r="CF109" i="11"/>
  <c r="CF246" i="11"/>
  <c r="CF245" i="11"/>
  <c r="CF237" i="11"/>
  <c r="CZ237" i="11" s="1"/>
  <c r="CF236" i="11"/>
  <c r="CZ236" i="11" s="1"/>
  <c r="CF214" i="11"/>
  <c r="CF180" i="11"/>
  <c r="CZ180" i="11" s="1"/>
  <c r="DA180" i="11" s="1"/>
  <c r="BZ180" i="11" s="1"/>
  <c r="CF233" i="11"/>
  <c r="CZ233" i="11" s="1"/>
  <c r="CF232" i="11"/>
  <c r="CF229" i="11"/>
  <c r="CF224" i="11"/>
  <c r="CZ224" i="11" s="1"/>
  <c r="CF223" i="11"/>
  <c r="CZ223" i="11" s="1"/>
  <c r="CF220" i="11"/>
  <c r="CZ220" i="11" s="1"/>
  <c r="CF219" i="11"/>
  <c r="CF251" i="11"/>
  <c r="CZ251" i="11" s="1"/>
  <c r="DA251" i="11" s="1"/>
  <c r="BZ251" i="11" s="1"/>
  <c r="CF250" i="11"/>
  <c r="CZ250" i="11" s="1"/>
  <c r="CF242" i="11"/>
  <c r="CF241" i="11"/>
  <c r="CZ241" i="11" s="1"/>
  <c r="CF202" i="11"/>
  <c r="CF183" i="11"/>
  <c r="CF174" i="11"/>
  <c r="CZ174" i="11" s="1"/>
  <c r="CF165" i="11"/>
  <c r="CF156" i="11"/>
  <c r="CF152" i="11"/>
  <c r="CZ152" i="11" s="1"/>
  <c r="CF147" i="11"/>
  <c r="CF211" i="11"/>
  <c r="CF193" i="11"/>
  <c r="CF187" i="11"/>
  <c r="CF160" i="11"/>
  <c r="CF129" i="11"/>
  <c r="CF125" i="11"/>
  <c r="CZ125" i="11" s="1"/>
  <c r="DA125" i="11" s="1"/>
  <c r="BZ125" i="11" s="1"/>
  <c r="CF182" i="11"/>
  <c r="CZ182" i="11" s="1"/>
  <c r="CF178" i="11"/>
  <c r="CF173" i="11"/>
  <c r="CZ173" i="11" s="1"/>
  <c r="CF169" i="11"/>
  <c r="CF164" i="11"/>
  <c r="CF155" i="11"/>
  <c r="CZ155" i="11" s="1"/>
  <c r="CF151" i="11"/>
  <c r="CF146" i="11"/>
  <c r="CZ146" i="11" s="1"/>
  <c r="DA146" i="11" s="1"/>
  <c r="BZ146" i="11" s="1"/>
  <c r="CF141" i="11"/>
  <c r="CZ141" i="11" s="1"/>
  <c r="CF137" i="11"/>
  <c r="CF133" i="11"/>
  <c r="CF203" i="11"/>
  <c r="CF199" i="11"/>
  <c r="CZ199" i="11" s="1"/>
  <c r="CF191" i="11"/>
  <c r="CZ191" i="11" s="1"/>
  <c r="CF177" i="11"/>
  <c r="CF126" i="11"/>
  <c r="CF120" i="11"/>
  <c r="CZ120" i="11" s="1"/>
  <c r="CF112" i="11"/>
  <c r="CF106" i="11"/>
  <c r="CF102" i="11"/>
  <c r="CF98" i="11"/>
  <c r="CF94" i="11"/>
  <c r="CZ94" i="11" s="1"/>
  <c r="CF86" i="11"/>
  <c r="CF82" i="11"/>
  <c r="CF78" i="11"/>
  <c r="CZ78" i="11" s="1"/>
  <c r="CF74" i="11"/>
  <c r="CF66" i="11"/>
  <c r="CZ66" i="11" s="1"/>
  <c r="CF58" i="11"/>
  <c r="CF54" i="11"/>
  <c r="CF46" i="11"/>
  <c r="CZ46" i="11" s="1"/>
  <c r="CF42" i="11"/>
  <c r="CF38" i="11"/>
  <c r="CZ38" i="11" s="1"/>
  <c r="CF207" i="11"/>
  <c r="CZ207" i="11" s="1"/>
  <c r="CF197" i="11"/>
  <c r="CF139" i="11"/>
  <c r="CF138" i="11"/>
  <c r="CF132" i="11"/>
  <c r="CF118" i="11"/>
  <c r="CZ118" i="11" s="1"/>
  <c r="CF108" i="11"/>
  <c r="CF200" i="11"/>
  <c r="CZ200" i="11" s="1"/>
  <c r="DA200" i="11" s="1"/>
  <c r="BZ200" i="11" s="1"/>
  <c r="CF188" i="11"/>
  <c r="CZ188" i="11" s="1"/>
  <c r="CF148" i="11"/>
  <c r="CF122" i="11"/>
  <c r="CZ122" i="11" s="1"/>
  <c r="CF113" i="11"/>
  <c r="CF93" i="11"/>
  <c r="CZ93" i="11" s="1"/>
  <c r="CF89" i="11"/>
  <c r="CZ89" i="11" s="1"/>
  <c r="CF81" i="11"/>
  <c r="CF77" i="11"/>
  <c r="CZ77" i="11" s="1"/>
  <c r="CF73" i="11"/>
  <c r="CZ73" i="11" s="1"/>
  <c r="CF168" i="11"/>
  <c r="CZ168" i="11" s="1"/>
  <c r="CF157" i="11"/>
  <c r="CF136" i="11"/>
  <c r="CF130" i="11"/>
  <c r="CF111" i="11"/>
  <c r="CZ111" i="11" s="1"/>
  <c r="CF210" i="11"/>
  <c r="CF175" i="11"/>
  <c r="CZ175" i="11" s="1"/>
  <c r="CF153" i="11"/>
  <c r="CZ153" i="11" s="1"/>
  <c r="CF144" i="11"/>
  <c r="CF107" i="11"/>
  <c r="CZ107" i="11" s="1"/>
  <c r="CF104" i="11"/>
  <c r="CF100" i="11"/>
  <c r="CZ100" i="11" s="1"/>
  <c r="CF96" i="11"/>
  <c r="CF92" i="11"/>
  <c r="CZ92" i="11" s="1"/>
  <c r="CF166" i="11"/>
  <c r="CF158" i="11"/>
  <c r="CF140" i="11"/>
  <c r="CF128" i="11"/>
  <c r="CF121" i="11"/>
  <c r="CF163" i="11"/>
  <c r="CF145" i="11"/>
  <c r="CZ145" i="11" s="1"/>
  <c r="CF123" i="11"/>
  <c r="CF119" i="11"/>
  <c r="CF103" i="11"/>
  <c r="CZ103" i="11" s="1"/>
  <c r="CF99" i="11"/>
  <c r="CZ99" i="11" s="1"/>
  <c r="CF95" i="11"/>
  <c r="CF87" i="11"/>
  <c r="CF83" i="11"/>
  <c r="CF79" i="11"/>
  <c r="CZ79" i="11" s="1"/>
  <c r="CF75" i="11"/>
  <c r="CF71" i="11"/>
  <c r="CZ71" i="11" s="1"/>
  <c r="CF67" i="11"/>
  <c r="CZ67" i="11" s="1"/>
  <c r="CF65" i="11"/>
  <c r="CF61" i="11"/>
  <c r="CZ61" i="11" s="1"/>
  <c r="CF57" i="11"/>
  <c r="CF53" i="11"/>
  <c r="CZ53" i="11" s="1"/>
  <c r="CF49" i="11"/>
  <c r="CZ49" i="11" s="1"/>
  <c r="CF45" i="11"/>
  <c r="CZ45" i="11" s="1"/>
  <c r="CF41" i="11"/>
  <c r="CF37" i="11"/>
  <c r="CZ37" i="11" s="1"/>
  <c r="CF159" i="11"/>
  <c r="CF150" i="11"/>
  <c r="CZ150" i="11" s="1"/>
  <c r="CF135" i="11"/>
  <c r="CF134" i="11"/>
  <c r="CZ134" i="11" s="1"/>
  <c r="CF117" i="11"/>
  <c r="CZ117" i="11" s="1"/>
  <c r="CF114" i="11"/>
  <c r="CF40" i="11"/>
  <c r="CZ40" i="11" s="1"/>
  <c r="CF33" i="11"/>
  <c r="CZ33" i="11" s="1"/>
  <c r="CF29" i="11"/>
  <c r="CF24" i="11"/>
  <c r="CZ24" i="11" s="1"/>
  <c r="CF15" i="11"/>
  <c r="CZ15" i="11" s="1"/>
  <c r="CF25" i="11"/>
  <c r="CZ25" i="11" s="1"/>
  <c r="CF14" i="11"/>
  <c r="CZ14" i="11" s="1"/>
  <c r="CF8" i="11"/>
  <c r="CF12" i="11"/>
  <c r="CZ12" i="11" s="1"/>
  <c r="CF88" i="11"/>
  <c r="CZ88" i="11" s="1"/>
  <c r="CF30" i="11"/>
  <c r="CF26" i="11"/>
  <c r="CF64" i="11"/>
  <c r="CF63" i="11"/>
  <c r="CZ63" i="11" s="1"/>
  <c r="CF60" i="11"/>
  <c r="CZ60" i="11" s="1"/>
  <c r="CF59" i="11"/>
  <c r="CF55" i="11"/>
  <c r="CZ55" i="11" s="1"/>
  <c r="CF35" i="11"/>
  <c r="CF31" i="11"/>
  <c r="CZ31" i="11" s="1"/>
  <c r="CF27" i="11"/>
  <c r="CZ27" i="11" s="1"/>
  <c r="CF21" i="11"/>
  <c r="CZ21" i="11" s="1"/>
  <c r="CF11" i="11"/>
  <c r="CZ11" i="11" s="1"/>
  <c r="CF84" i="11"/>
  <c r="CZ84" i="11" s="1"/>
  <c r="CF52" i="11"/>
  <c r="CF51" i="11"/>
  <c r="CZ51" i="11" s="1"/>
  <c r="CF48" i="11"/>
  <c r="CF47" i="11"/>
  <c r="CF20" i="11"/>
  <c r="CZ20" i="11" s="1"/>
  <c r="CF10" i="11"/>
  <c r="CF69" i="11"/>
  <c r="CF68" i="11"/>
  <c r="CZ68" i="11" s="1"/>
  <c r="CF36" i="11"/>
  <c r="CZ36" i="11" s="1"/>
  <c r="CF32" i="11"/>
  <c r="CF19" i="11"/>
  <c r="CZ19" i="11" s="1"/>
  <c r="CF9" i="11"/>
  <c r="CF39" i="11"/>
  <c r="CZ39" i="11" s="1"/>
  <c r="CF23" i="11"/>
  <c r="CZ23" i="11" s="1"/>
  <c r="CF18" i="11"/>
  <c r="CF13" i="11"/>
  <c r="CZ13" i="11" s="1"/>
  <c r="CZ112" i="11"/>
  <c r="CZ187" i="11"/>
  <c r="CZ470" i="11"/>
  <c r="CZ488" i="11"/>
  <c r="CZ510" i="11"/>
  <c r="CZ523" i="11"/>
  <c r="CZ560" i="11"/>
  <c r="CZ594" i="11"/>
  <c r="CZ620" i="11"/>
  <c r="CZ627" i="11"/>
  <c r="CZ661" i="11"/>
  <c r="CZ760" i="11"/>
  <c r="CZ749" i="11"/>
  <c r="CZ759" i="11"/>
  <c r="CZ819" i="11"/>
  <c r="CZ789" i="11"/>
  <c r="CZ839" i="11"/>
  <c r="CZ900" i="11"/>
  <c r="CZ957" i="11"/>
  <c r="CZ969" i="11"/>
  <c r="CZ65" i="11"/>
  <c r="CZ197" i="11"/>
  <c r="CZ284" i="11"/>
  <c r="CZ433" i="11"/>
  <c r="CZ453" i="11"/>
  <c r="CZ487" i="11"/>
  <c r="CZ479" i="11"/>
  <c r="CZ498" i="11"/>
  <c r="CZ525" i="11"/>
  <c r="CZ621" i="11"/>
  <c r="CZ696" i="11"/>
  <c r="CZ710" i="11"/>
  <c r="CZ769" i="11"/>
  <c r="CZ777" i="11"/>
  <c r="CZ779" i="11"/>
  <c r="CZ802" i="11"/>
  <c r="CZ838" i="11"/>
  <c r="CZ909" i="11"/>
  <c r="CZ902" i="11"/>
  <c r="CZ920" i="11"/>
  <c r="CZ961" i="11"/>
  <c r="CZ54" i="11"/>
  <c r="CZ144" i="11"/>
  <c r="CZ193" i="11"/>
  <c r="CZ408" i="11"/>
  <c r="CZ371" i="11"/>
  <c r="CZ404" i="11"/>
  <c r="CZ440" i="11"/>
  <c r="CZ543" i="11"/>
  <c r="CZ568" i="11"/>
  <c r="CZ566" i="11"/>
  <c r="CZ641" i="11"/>
  <c r="CZ614" i="11"/>
  <c r="CZ650" i="11"/>
  <c r="CZ669" i="11"/>
  <c r="CZ724" i="11"/>
  <c r="CZ747" i="11"/>
  <c r="CZ801" i="11"/>
  <c r="CZ850" i="11"/>
  <c r="CZ849" i="11"/>
  <c r="CZ856" i="11"/>
  <c r="CZ903" i="11"/>
  <c r="CZ972" i="11"/>
  <c r="CZ109" i="11"/>
  <c r="CZ239" i="11"/>
  <c r="CZ165" i="11"/>
  <c r="CZ242" i="11"/>
  <c r="CZ148" i="11"/>
  <c r="CZ178" i="11"/>
  <c r="CZ349" i="11"/>
  <c r="CZ281" i="11"/>
  <c r="CZ312" i="11"/>
  <c r="CZ384" i="11"/>
  <c r="CZ402" i="11"/>
  <c r="CZ475" i="11"/>
  <c r="CZ506" i="11"/>
  <c r="CZ585" i="11"/>
  <c r="CZ608" i="11"/>
  <c r="CZ655" i="11"/>
  <c r="CZ623" i="11"/>
  <c r="CZ656" i="11"/>
  <c r="CZ639" i="11"/>
  <c r="CZ675" i="11"/>
  <c r="CZ726" i="11"/>
  <c r="CZ697" i="11"/>
  <c r="CZ717" i="11"/>
  <c r="CZ739" i="11"/>
  <c r="CZ750" i="11"/>
  <c r="CZ776" i="11"/>
  <c r="CZ792" i="11"/>
  <c r="CZ831" i="11"/>
  <c r="CZ851" i="11"/>
  <c r="CZ873" i="11"/>
  <c r="CZ892" i="11"/>
  <c r="CZ875" i="11"/>
  <c r="CZ918" i="11"/>
  <c r="CZ925" i="11"/>
  <c r="CZ942" i="11"/>
  <c r="CZ938" i="11"/>
  <c r="CZ968" i="11"/>
  <c r="CZ963" i="11"/>
  <c r="CZ5" i="11"/>
  <c r="CZ58" i="11"/>
  <c r="CZ64" i="11"/>
  <c r="CZ114" i="11"/>
  <c r="DA114" i="11" s="1"/>
  <c r="BZ114" i="11" s="1"/>
  <c r="CZ264" i="11"/>
  <c r="CZ215" i="11"/>
  <c r="CZ351" i="11"/>
  <c r="CZ311" i="11"/>
  <c r="CZ303" i="11"/>
  <c r="CZ379" i="11"/>
  <c r="CZ409" i="11"/>
  <c r="DA409" i="11" s="1"/>
  <c r="BZ409" i="11" s="1"/>
  <c r="CZ459" i="11"/>
  <c r="CZ534" i="11"/>
  <c r="CZ595" i="11"/>
  <c r="CZ565" i="11"/>
  <c r="CZ695" i="11"/>
  <c r="DA695" i="11" s="1"/>
  <c r="BZ695" i="11" s="1"/>
  <c r="CZ692" i="11"/>
  <c r="CZ701" i="11"/>
  <c r="CZ755" i="11"/>
  <c r="CZ774" i="11"/>
  <c r="CZ787" i="11"/>
  <c r="CZ813" i="11"/>
  <c r="CZ836" i="11"/>
  <c r="DA836" i="11" s="1"/>
  <c r="BZ836" i="11" s="1"/>
  <c r="CZ816" i="11"/>
  <c r="CZ826" i="11"/>
  <c r="CZ881" i="11"/>
  <c r="CZ926" i="11"/>
  <c r="CZ944" i="11"/>
  <c r="CZ951" i="11"/>
  <c r="CZ966" i="11"/>
  <c r="DA966" i="11" s="1"/>
  <c r="BZ966" i="11" s="1"/>
  <c r="Z25" i="4"/>
  <c r="Z25" i="5"/>
  <c r="Z37" i="4"/>
  <c r="Z37" i="5"/>
  <c r="Z31" i="4"/>
  <c r="Z31" i="5"/>
  <c r="Z35" i="4"/>
  <c r="Z35" i="5"/>
  <c r="Z33" i="4"/>
  <c r="Z33" i="5"/>
  <c r="Z27" i="4"/>
  <c r="Z27" i="5"/>
  <c r="Z30" i="4"/>
  <c r="Z30" i="5"/>
  <c r="Z16" i="4"/>
  <c r="Z16" i="5"/>
  <c r="Z19" i="4"/>
  <c r="Z19" i="5"/>
  <c r="Z17" i="4"/>
  <c r="Z17" i="5"/>
  <c r="Z28" i="4"/>
  <c r="Z28" i="5"/>
  <c r="Z20" i="4"/>
  <c r="Z20" i="5"/>
  <c r="Z26" i="4"/>
  <c r="Z26" i="5"/>
  <c r="Z36" i="4"/>
  <c r="Z36" i="5"/>
  <c r="Z32" i="4"/>
  <c r="Z32" i="5"/>
  <c r="Z29" i="4"/>
  <c r="Z29" i="5"/>
  <c r="Z22" i="4"/>
  <c r="Z22" i="5"/>
  <c r="Z24" i="4"/>
  <c r="Z24" i="5"/>
  <c r="Z21" i="4"/>
  <c r="Z21" i="5"/>
  <c r="Z34" i="4"/>
  <c r="Z34" i="5"/>
  <c r="Z23" i="4"/>
  <c r="Z23" i="5"/>
  <c r="Z18" i="4"/>
  <c r="Z18"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DA254" i="11" l="1"/>
  <c r="BZ254" i="11" s="1"/>
  <c r="DA379" i="11"/>
  <c r="BZ379" i="11" s="1"/>
  <c r="DA710" i="11"/>
  <c r="BZ710" i="11" s="1"/>
  <c r="DA296" i="11"/>
  <c r="BZ296" i="11" s="1"/>
  <c r="DA903" i="11"/>
  <c r="BZ903" i="11" s="1"/>
  <c r="DA534" i="11"/>
  <c r="BZ534" i="11" s="1"/>
  <c r="DA816" i="11"/>
  <c r="BZ816" i="11" s="1"/>
  <c r="DA459" i="11"/>
  <c r="BZ459" i="11" s="1"/>
  <c r="DA938" i="11"/>
  <c r="BZ938" i="11" s="1"/>
  <c r="DA109" i="11"/>
  <c r="BZ109" i="11" s="1"/>
  <c r="DA479" i="11"/>
  <c r="BZ479" i="11" s="1"/>
  <c r="DA969" i="11"/>
  <c r="BZ969" i="11" s="1"/>
  <c r="DA759" i="11"/>
  <c r="BZ759" i="11" s="1"/>
  <c r="DA19" i="11"/>
  <c r="BZ19" i="11" s="1"/>
  <c r="DA88" i="11"/>
  <c r="BZ88" i="11" s="1"/>
  <c r="DA33" i="11"/>
  <c r="BZ33" i="11" s="1"/>
  <c r="DA37" i="11"/>
  <c r="BZ37" i="11" s="1"/>
  <c r="DA67" i="11"/>
  <c r="DA103" i="11"/>
  <c r="BZ103" i="11" s="1"/>
  <c r="DA153" i="11"/>
  <c r="BZ153" i="11" s="1"/>
  <c r="DA73" i="11"/>
  <c r="BZ73" i="11" s="1"/>
  <c r="DA188" i="11"/>
  <c r="BZ188" i="11" s="1"/>
  <c r="DA207" i="11"/>
  <c r="BZ207" i="11" s="1"/>
  <c r="DA78" i="11"/>
  <c r="BZ78" i="11" s="1"/>
  <c r="DA120" i="11"/>
  <c r="BZ120" i="11" s="1"/>
  <c r="DA141" i="11"/>
  <c r="BZ141" i="11" s="1"/>
  <c r="DA182" i="11"/>
  <c r="BZ182" i="11" s="1"/>
  <c r="DA152" i="11"/>
  <c r="BZ152" i="11" s="1"/>
  <c r="DA250" i="11"/>
  <c r="BZ250" i="11" s="1"/>
  <c r="DA233" i="11"/>
  <c r="BZ233" i="11" s="1"/>
  <c r="DA127" i="11"/>
  <c r="BZ127" i="11" s="1"/>
  <c r="DA227" i="11"/>
  <c r="BZ227" i="11" s="1"/>
  <c r="DA286" i="11"/>
  <c r="BZ286" i="11" s="1"/>
  <c r="DA263" i="11"/>
  <c r="BZ263" i="11" s="1"/>
  <c r="DA300" i="11"/>
  <c r="BZ300" i="11" s="1"/>
  <c r="DA248" i="11"/>
  <c r="BZ248" i="11" s="1"/>
  <c r="DA294" i="11"/>
  <c r="BZ294" i="11" s="1"/>
  <c r="DA348" i="11"/>
  <c r="BZ348" i="11" s="1"/>
  <c r="DA341" i="11"/>
  <c r="BZ341" i="11" s="1"/>
  <c r="DA288" i="11"/>
  <c r="BZ288" i="11" s="1"/>
  <c r="DA350" i="11"/>
  <c r="BZ350" i="11" s="1"/>
  <c r="DA315" i="11"/>
  <c r="BZ315" i="11" s="1"/>
  <c r="DA403" i="11"/>
  <c r="BZ403" i="11" s="1"/>
  <c r="DA357" i="11"/>
  <c r="BZ357" i="11" s="1"/>
  <c r="CZ808" i="11"/>
  <c r="DA808" i="11" s="1"/>
  <c r="BZ808" i="11" s="1"/>
  <c r="CZ823" i="11"/>
  <c r="DA823" i="11" s="1"/>
  <c r="BZ823" i="11" s="1"/>
  <c r="CZ861" i="11"/>
  <c r="CZ844" i="11"/>
  <c r="DA844" i="11" s="1"/>
  <c r="BZ844" i="11" s="1"/>
  <c r="CZ886" i="11"/>
  <c r="DA886" i="11" s="1"/>
  <c r="BZ886" i="11" s="1"/>
  <c r="CZ878" i="11"/>
  <c r="DA878" i="11" s="1"/>
  <c r="BZ878" i="11" s="1"/>
  <c r="CZ895" i="11"/>
  <c r="CZ913" i="11"/>
  <c r="CZ931" i="11"/>
  <c r="CZ933" i="11"/>
  <c r="DA933" i="11" s="1"/>
  <c r="BZ933" i="11" s="1"/>
  <c r="CZ948" i="11"/>
  <c r="CZ959" i="11"/>
  <c r="DA959" i="11" s="1"/>
  <c r="BZ959" i="11" s="1"/>
  <c r="CZ967" i="11"/>
  <c r="DA967" i="11" s="1"/>
  <c r="BZ967" i="11" s="1"/>
  <c r="DA304" i="11"/>
  <c r="BZ304" i="11" s="1"/>
  <c r="DA435" i="11"/>
  <c r="BZ435" i="11" s="1"/>
  <c r="DA36" i="11"/>
  <c r="BZ36" i="11" s="1"/>
  <c r="DA623" i="11"/>
  <c r="BZ623" i="11" s="1"/>
  <c r="DA838" i="11"/>
  <c r="BZ838" i="11" s="1"/>
  <c r="DA629" i="11"/>
  <c r="BZ629" i="11" s="1"/>
  <c r="CZ202" i="11"/>
  <c r="CZ206" i="11"/>
  <c r="DA206" i="11" s="1"/>
  <c r="BZ206" i="11" s="1"/>
  <c r="CZ380" i="11"/>
  <c r="DA380" i="11" s="1"/>
  <c r="BZ380" i="11" s="1"/>
  <c r="DA595" i="11"/>
  <c r="BZ595" i="11" s="1"/>
  <c r="DA750" i="11"/>
  <c r="BZ750" i="11" s="1"/>
  <c r="DA871" i="11"/>
  <c r="BZ871" i="11" s="1"/>
  <c r="DA543" i="11"/>
  <c r="BZ543" i="11" s="1"/>
  <c r="CZ444" i="11"/>
  <c r="CZ899" i="11"/>
  <c r="CZ953" i="11"/>
  <c r="CZ104" i="11"/>
  <c r="CZ279" i="11"/>
  <c r="CZ29" i="11"/>
  <c r="CZ9" i="11"/>
  <c r="CZ318" i="11"/>
  <c r="CZ603" i="11"/>
  <c r="DA826" i="11"/>
  <c r="BZ826" i="11" s="1"/>
  <c r="DA469" i="11"/>
  <c r="BZ469" i="11" s="1"/>
  <c r="DA420" i="11"/>
  <c r="BZ420" i="11" s="1"/>
  <c r="DA434" i="11"/>
  <c r="BZ434" i="11" s="1"/>
  <c r="DA413" i="11"/>
  <c r="BZ413" i="11" s="1"/>
  <c r="DA414" i="11"/>
  <c r="BZ414" i="11" s="1"/>
  <c r="DA478" i="11"/>
  <c r="BZ478" i="11" s="1"/>
  <c r="DA439" i="11"/>
  <c r="BZ439" i="11" s="1"/>
  <c r="DA463" i="11"/>
  <c r="BZ463" i="11" s="1"/>
  <c r="DA476" i="11"/>
  <c r="BZ476" i="11" s="1"/>
  <c r="DA468" i="11"/>
  <c r="BZ468" i="11" s="1"/>
  <c r="DA481" i="11"/>
  <c r="BZ481" i="11" s="1"/>
  <c r="DA538" i="11"/>
  <c r="BZ538" i="11" s="1"/>
  <c r="DA518" i="11"/>
  <c r="BZ518" i="11" s="1"/>
  <c r="DA501" i="11"/>
  <c r="BZ501" i="11" s="1"/>
  <c r="DA521" i="11"/>
  <c r="BZ521" i="11" s="1"/>
  <c r="DA532" i="11"/>
  <c r="BZ532" i="11" s="1"/>
  <c r="DA545" i="11"/>
  <c r="BZ545" i="11" s="1"/>
  <c r="DA587" i="11"/>
  <c r="BZ587" i="11" s="1"/>
  <c r="DA598" i="11"/>
  <c r="BZ598" i="11" s="1"/>
  <c r="DA582" i="11"/>
  <c r="BZ582" i="11" s="1"/>
  <c r="DA586" i="11"/>
  <c r="BZ586" i="11" s="1"/>
  <c r="DA643" i="11"/>
  <c r="BZ643" i="11" s="1"/>
  <c r="DA633" i="11"/>
  <c r="BZ633" i="11" s="1"/>
  <c r="DA651" i="11"/>
  <c r="BZ651" i="11" s="1"/>
  <c r="DA638" i="11"/>
  <c r="BZ638" i="11" s="1"/>
  <c r="DA647" i="11"/>
  <c r="BZ647" i="11" s="1"/>
  <c r="DA679" i="11"/>
  <c r="BZ679" i="11" s="1"/>
  <c r="DA709" i="11"/>
  <c r="BZ709" i="11" s="1"/>
  <c r="DA705" i="11"/>
  <c r="BZ705" i="11" s="1"/>
  <c r="DA673" i="11"/>
  <c r="BZ673" i="11" s="1"/>
  <c r="DA714" i="11"/>
  <c r="BZ714" i="11" s="1"/>
  <c r="DA702" i="11"/>
  <c r="BZ702" i="11" s="1"/>
  <c r="DA708" i="11"/>
  <c r="BZ708" i="11" s="1"/>
  <c r="DA765" i="11"/>
  <c r="BZ765" i="11" s="1"/>
  <c r="DA753" i="11"/>
  <c r="BZ753" i="11" s="1"/>
  <c r="DA723" i="11"/>
  <c r="BZ723" i="11" s="1"/>
  <c r="DA751" i="11"/>
  <c r="BZ751" i="11" s="1"/>
  <c r="DA292" i="11"/>
  <c r="BZ292" i="11" s="1"/>
  <c r="DA289" i="11"/>
  <c r="BZ289" i="11" s="1"/>
  <c r="DA524" i="11"/>
  <c r="BZ524" i="11" s="1"/>
  <c r="DA555" i="11"/>
  <c r="BZ555" i="11" s="1"/>
  <c r="DA625" i="11"/>
  <c r="BZ625" i="11" s="1"/>
  <c r="DA677" i="11"/>
  <c r="BZ677" i="11" s="1"/>
  <c r="DA734" i="11"/>
  <c r="BZ734" i="11" s="1"/>
  <c r="DA767" i="11"/>
  <c r="BZ767" i="11" s="1"/>
  <c r="DA770" i="11"/>
  <c r="BZ770" i="11" s="1"/>
  <c r="DA805" i="11"/>
  <c r="BZ805" i="11" s="1"/>
  <c r="DA809" i="11"/>
  <c r="BZ809" i="11" s="1"/>
  <c r="DA423" i="11"/>
  <c r="BZ423" i="11" s="1"/>
  <c r="DA856" i="11"/>
  <c r="BZ856" i="11" s="1"/>
  <c r="DA515" i="11"/>
  <c r="BZ515" i="11" s="1"/>
  <c r="DA63" i="11"/>
  <c r="DA717" i="11"/>
  <c r="BZ717" i="11" s="1"/>
  <c r="DA965" i="11"/>
  <c r="BZ965" i="11" s="1"/>
  <c r="DA470" i="11"/>
  <c r="BZ470" i="11" s="1"/>
  <c r="DA881" i="11"/>
  <c r="BZ881" i="11" s="1"/>
  <c r="DA755" i="11"/>
  <c r="BZ755" i="11" s="1"/>
  <c r="DA165" i="11"/>
  <c r="BZ165" i="11" s="1"/>
  <c r="DA525" i="11"/>
  <c r="BZ525" i="11" s="1"/>
  <c r="DA39" i="11"/>
  <c r="BZ39" i="11" s="1"/>
  <c r="DA455" i="11"/>
  <c r="BZ455" i="11" s="1"/>
  <c r="DA318" i="11"/>
  <c r="BZ318" i="11" s="1"/>
  <c r="DA264" i="11"/>
  <c r="BZ264" i="11" s="1"/>
  <c r="DA851" i="11"/>
  <c r="BZ851" i="11" s="1"/>
  <c r="DA371" i="11"/>
  <c r="BZ371" i="11" s="1"/>
  <c r="DA594" i="11"/>
  <c r="BZ594" i="11" s="1"/>
  <c r="DA496" i="11"/>
  <c r="BZ496" i="11" s="1"/>
  <c r="DA477" i="11"/>
  <c r="BZ477" i="11" s="1"/>
  <c r="DA605" i="11"/>
  <c r="BZ605" i="11" s="1"/>
  <c r="DA635" i="11"/>
  <c r="BZ635" i="11" s="1"/>
  <c r="DA487" i="11"/>
  <c r="BZ487" i="11" s="1"/>
  <c r="DA13" i="11"/>
  <c r="DA117" i="11"/>
  <c r="BZ117" i="11" s="1"/>
  <c r="DA145" i="11"/>
  <c r="BZ145" i="11" s="1"/>
  <c r="DA89" i="11"/>
  <c r="BZ89" i="11" s="1"/>
  <c r="DA236" i="11"/>
  <c r="BZ236" i="11" s="1"/>
  <c r="DA235" i="11"/>
  <c r="BZ235" i="11" s="1"/>
  <c r="DA806" i="11"/>
  <c r="BZ806" i="11" s="1"/>
  <c r="DA58" i="11"/>
  <c r="BZ58" i="11" s="1"/>
  <c r="DA918" i="11"/>
  <c r="BZ918" i="11" s="1"/>
  <c r="DA178" i="11"/>
  <c r="BZ178" i="11" s="1"/>
  <c r="DA801" i="11"/>
  <c r="BZ801" i="11" s="1"/>
  <c r="DA641" i="11"/>
  <c r="BZ641" i="11" s="1"/>
  <c r="DA440" i="11"/>
  <c r="BZ440" i="11" s="1"/>
  <c r="DA761" i="11"/>
  <c r="BZ761" i="11" s="1"/>
  <c r="DA621" i="11"/>
  <c r="BZ621" i="11" s="1"/>
  <c r="DA661" i="11"/>
  <c r="BZ661" i="11" s="1"/>
  <c r="CZ95" i="11"/>
  <c r="CZ374" i="11"/>
  <c r="CZ516" i="11"/>
  <c r="CZ454" i="11"/>
  <c r="CZ564" i="11"/>
  <c r="DA584" i="11"/>
  <c r="BZ584" i="11" s="1"/>
  <c r="CZ26" i="11"/>
  <c r="DA26" i="11" s="1"/>
  <c r="BZ26" i="11" s="1"/>
  <c r="CZ52" i="11"/>
  <c r="DA52" i="11" s="1"/>
  <c r="CZ32" i="11"/>
  <c r="DA32" i="11" s="1"/>
  <c r="BZ32" i="11" s="1"/>
  <c r="DA202" i="11"/>
  <c r="BZ202" i="11" s="1"/>
  <c r="CZ119" i="11"/>
  <c r="DA119" i="11" s="1"/>
  <c r="BZ119" i="11" s="1"/>
  <c r="CZ222" i="11"/>
  <c r="DA222" i="11" s="1"/>
  <c r="BZ222" i="11" s="1"/>
  <c r="CZ252" i="11"/>
  <c r="DA252" i="11" s="1"/>
  <c r="BZ252" i="11" s="1"/>
  <c r="CZ327" i="11"/>
  <c r="DA327" i="11" s="1"/>
  <c r="BZ327" i="11" s="1"/>
  <c r="CZ362" i="11"/>
  <c r="DA362" i="11" s="1"/>
  <c r="BZ362" i="11" s="1"/>
  <c r="CZ367" i="11"/>
  <c r="DA367" i="11" s="1"/>
  <c r="BZ367" i="11" s="1"/>
  <c r="CZ398" i="11"/>
  <c r="DA398" i="11" s="1"/>
  <c r="BZ398" i="11" s="1"/>
  <c r="CZ419" i="11"/>
  <c r="DA419" i="11" s="1"/>
  <c r="BZ419" i="11" s="1"/>
  <c r="CZ464" i="11"/>
  <c r="DA464" i="11" s="1"/>
  <c r="BZ464" i="11" s="1"/>
  <c r="CZ467" i="11"/>
  <c r="DA467" i="11" s="1"/>
  <c r="BZ467" i="11" s="1"/>
  <c r="CZ508" i="11"/>
  <c r="DA508" i="11" s="1"/>
  <c r="BZ508" i="11" s="1"/>
  <c r="CZ513" i="11"/>
  <c r="DA513" i="11" s="1"/>
  <c r="BZ513" i="11" s="1"/>
  <c r="CZ576" i="11"/>
  <c r="DA576" i="11" s="1"/>
  <c r="BZ576" i="11" s="1"/>
  <c r="CZ624" i="11"/>
  <c r="DA624" i="11" s="1"/>
  <c r="BZ624" i="11" s="1"/>
  <c r="CZ604" i="11"/>
  <c r="DA604" i="11" s="1"/>
  <c r="BZ604" i="11" s="1"/>
  <c r="CZ688" i="11"/>
  <c r="DA688" i="11" s="1"/>
  <c r="BZ688" i="11" s="1"/>
  <c r="CZ725" i="11"/>
  <c r="DA725" i="11" s="1"/>
  <c r="BZ725" i="11" s="1"/>
  <c r="CZ727" i="11"/>
  <c r="DA727" i="11" s="1"/>
  <c r="BZ727" i="11" s="1"/>
  <c r="CZ737" i="11"/>
  <c r="DA737" i="11" s="1"/>
  <c r="BZ737" i="11" s="1"/>
  <c r="CZ721" i="11"/>
  <c r="DA721" i="11" s="1"/>
  <c r="BZ721" i="11" s="1"/>
  <c r="CZ771" i="11"/>
  <c r="DA771" i="11" s="1"/>
  <c r="BZ771" i="11" s="1"/>
  <c r="CZ822" i="11"/>
  <c r="DA822" i="11" s="1"/>
  <c r="BZ822" i="11" s="1"/>
  <c r="CZ812" i="11"/>
  <c r="DA812" i="11" s="1"/>
  <c r="BZ812" i="11" s="1"/>
  <c r="CZ828" i="11"/>
  <c r="DA828" i="11" s="1"/>
  <c r="BZ828" i="11" s="1"/>
  <c r="CZ866" i="11"/>
  <c r="DA866" i="11" s="1"/>
  <c r="BZ866" i="11" s="1"/>
  <c r="CZ882" i="11"/>
  <c r="DA882" i="11" s="1"/>
  <c r="BZ882" i="11" s="1"/>
  <c r="CZ896" i="11"/>
  <c r="DA896" i="11" s="1"/>
  <c r="BZ896" i="11" s="1"/>
  <c r="CZ923" i="11"/>
  <c r="DA923" i="11" s="1"/>
  <c r="BZ923" i="11" s="1"/>
  <c r="CZ934" i="11"/>
  <c r="DA934" i="11" s="1"/>
  <c r="BZ934" i="11" s="1"/>
  <c r="CZ947" i="11"/>
  <c r="DA947" i="11" s="1"/>
  <c r="BZ947" i="11" s="1"/>
  <c r="I45" i="12" s="1"/>
  <c r="CZ958" i="11"/>
  <c r="DA958" i="11" s="1"/>
  <c r="BZ958" i="11" s="1"/>
  <c r="CZ971" i="11"/>
  <c r="DA971" i="11" s="1"/>
  <c r="BZ971" i="11" s="1"/>
  <c r="CZ136" i="11"/>
  <c r="CZ167" i="11"/>
  <c r="DA167" i="11" s="1"/>
  <c r="BZ167" i="11" s="1"/>
  <c r="CZ256" i="11"/>
  <c r="DA256" i="11" s="1"/>
  <c r="BZ256" i="11" s="1"/>
  <c r="CZ306" i="11"/>
  <c r="CZ412" i="11"/>
  <c r="DA412" i="11" s="1"/>
  <c r="BZ412" i="11" s="1"/>
  <c r="CZ299" i="11"/>
  <c r="CZ438" i="11"/>
  <c r="DA438" i="11" s="1"/>
  <c r="BZ438" i="11" s="1"/>
  <c r="CZ406" i="11"/>
  <c r="CZ512" i="11"/>
  <c r="CZ511" i="11"/>
  <c r="DA511" i="11" s="1"/>
  <c r="BZ511" i="11" s="1"/>
  <c r="CZ559" i="11"/>
  <c r="DA559" i="11" s="1"/>
  <c r="BZ559" i="11" s="1"/>
  <c r="CZ637" i="11"/>
  <c r="DA637" i="11" s="1"/>
  <c r="BZ637" i="11" s="1"/>
  <c r="CZ607" i="11"/>
  <c r="CZ690" i="11"/>
  <c r="DA690" i="11" s="1"/>
  <c r="BZ690" i="11" s="1"/>
  <c r="CZ748" i="11"/>
  <c r="DA748" i="11" s="1"/>
  <c r="BZ748" i="11" s="1"/>
  <c r="CZ817" i="11"/>
  <c r="CZ939" i="11"/>
  <c r="DA939" i="11" s="1"/>
  <c r="BZ939" i="11" s="1"/>
  <c r="DA68" i="11"/>
  <c r="DA79" i="11"/>
  <c r="BZ79" i="11" s="1"/>
  <c r="DA46" i="11"/>
  <c r="DA155" i="11"/>
  <c r="BZ155" i="11" s="1"/>
  <c r="DA176" i="11"/>
  <c r="BZ176" i="11" s="1"/>
  <c r="DA196" i="11"/>
  <c r="BZ196" i="11" s="1"/>
  <c r="DA926" i="11"/>
  <c r="BZ926" i="11" s="1"/>
  <c r="DA427" i="11"/>
  <c r="BZ427" i="11" s="1"/>
  <c r="DA883" i="11"/>
  <c r="BZ883" i="11" s="1"/>
  <c r="DA774" i="11"/>
  <c r="BZ774" i="11" s="1"/>
  <c r="DA21" i="11"/>
  <c r="BZ21" i="11" s="1"/>
  <c r="DA776" i="11"/>
  <c r="BZ776" i="11" s="1"/>
  <c r="DA639" i="11"/>
  <c r="BZ639" i="11" s="1"/>
  <c r="DA384" i="11"/>
  <c r="BZ384" i="11" s="1"/>
  <c r="DA747" i="11"/>
  <c r="BZ747" i="11" s="1"/>
  <c r="DA404" i="11"/>
  <c r="BZ404" i="11" s="1"/>
  <c r="DA742" i="11"/>
  <c r="BZ742" i="11" s="1"/>
  <c r="CZ719" i="11"/>
  <c r="DA719" i="11" s="1"/>
  <c r="BZ719" i="11" s="1"/>
  <c r="CZ451" i="11"/>
  <c r="DA451" i="11" s="1"/>
  <c r="BZ451" i="11" s="1"/>
  <c r="CZ729" i="11"/>
  <c r="CZ323" i="11"/>
  <c r="DA323" i="11" s="1"/>
  <c r="BZ323" i="11" s="1"/>
  <c r="CZ456" i="11"/>
  <c r="CZ482" i="11"/>
  <c r="DA785" i="11"/>
  <c r="BZ785" i="11" s="1"/>
  <c r="DA782" i="11"/>
  <c r="BZ782" i="11" s="1"/>
  <c r="DA827" i="11"/>
  <c r="BZ827" i="11" s="1"/>
  <c r="DA804" i="11"/>
  <c r="BZ804" i="11" s="1"/>
  <c r="DA834" i="11"/>
  <c r="BZ834" i="11" s="1"/>
  <c r="DA861" i="11"/>
  <c r="BZ861" i="11" s="1"/>
  <c r="DA867" i="11"/>
  <c r="BZ867" i="11" s="1"/>
  <c r="DA895" i="11"/>
  <c r="BZ895" i="11" s="1"/>
  <c r="DA904" i="11"/>
  <c r="BZ904" i="11" s="1"/>
  <c r="DA913" i="11"/>
  <c r="BZ913" i="11" s="1"/>
  <c r="DA931" i="11"/>
  <c r="BZ931" i="11" s="1"/>
  <c r="DA948" i="11"/>
  <c r="BZ948" i="11" s="1"/>
  <c r="I46" i="12" s="1"/>
  <c r="DA869" i="11"/>
  <c r="BZ869" i="11" s="1"/>
  <c r="CZ30" i="11"/>
  <c r="DA30" i="11" s="1"/>
  <c r="BZ30" i="11" s="1"/>
  <c r="CZ42" i="11"/>
  <c r="DA42" i="11" s="1"/>
  <c r="BZ42" i="11" s="1"/>
  <c r="CZ82" i="11"/>
  <c r="DA82" i="11" s="1"/>
  <c r="BZ82" i="11" s="1"/>
  <c r="CZ140" i="11"/>
  <c r="CZ156" i="11"/>
  <c r="DA156" i="11" s="1"/>
  <c r="BZ156" i="11" s="1"/>
  <c r="CZ192" i="11"/>
  <c r="DA192" i="11" s="1"/>
  <c r="BZ192" i="11" s="1"/>
  <c r="CZ159" i="11"/>
  <c r="CZ213" i="11"/>
  <c r="CZ245" i="11"/>
  <c r="DA245" i="11" s="1"/>
  <c r="BZ245" i="11" s="1"/>
  <c r="CZ335" i="11"/>
  <c r="DA335" i="11" s="1"/>
  <c r="BZ335" i="11" s="1"/>
  <c r="CZ355" i="11"/>
  <c r="CZ346" i="11"/>
  <c r="DA346" i="11" s="1"/>
  <c r="BZ346" i="11" s="1"/>
  <c r="CZ293" i="11"/>
  <c r="CZ375" i="11"/>
  <c r="DA375" i="11" s="1"/>
  <c r="BZ375" i="11" s="1"/>
  <c r="CZ390" i="11"/>
  <c r="CZ473" i="11"/>
  <c r="CZ494" i="11"/>
  <c r="CZ522" i="11"/>
  <c r="CZ593" i="11"/>
  <c r="CZ618" i="11"/>
  <c r="DA45" i="11"/>
  <c r="BZ45" i="11" s="1"/>
  <c r="CZ205" i="11"/>
  <c r="DA205" i="11" s="1"/>
  <c r="BZ205" i="11" s="1"/>
  <c r="CZ334" i="11"/>
  <c r="CZ369" i="11"/>
  <c r="DA369" i="11" s="1"/>
  <c r="BZ369" i="11" s="1"/>
  <c r="CZ581" i="11"/>
  <c r="DA581" i="11" s="1"/>
  <c r="BZ581" i="11" s="1"/>
  <c r="DA84" i="11"/>
  <c r="BZ84" i="11" s="1"/>
  <c r="DA94" i="11"/>
  <c r="BZ94" i="11" s="1"/>
  <c r="DA238" i="11"/>
  <c r="BZ238" i="11" s="1"/>
  <c r="DA378" i="11"/>
  <c r="BZ378" i="11" s="1"/>
  <c r="DA391" i="11"/>
  <c r="BZ391" i="11" s="1"/>
  <c r="DA429" i="11"/>
  <c r="BZ429" i="11" s="1"/>
  <c r="DA500" i="11"/>
  <c r="BZ500" i="11" s="1"/>
  <c r="DA574" i="11"/>
  <c r="BZ574" i="11" s="1"/>
  <c r="DA666" i="11"/>
  <c r="BZ666" i="11" s="1"/>
  <c r="DA654" i="11"/>
  <c r="BZ654" i="11" s="1"/>
  <c r="DA686" i="11"/>
  <c r="BZ686" i="11" s="1"/>
  <c r="DA752" i="11"/>
  <c r="BZ752" i="11" s="1"/>
  <c r="DA736" i="11"/>
  <c r="BZ736" i="11" s="1"/>
  <c r="DA780" i="11"/>
  <c r="BZ780" i="11" s="1"/>
  <c r="DA756" i="11"/>
  <c r="BZ756" i="11" s="1"/>
  <c r="DA794" i="11"/>
  <c r="BZ794" i="11" s="1"/>
  <c r="DA824" i="11"/>
  <c r="BZ824" i="11" s="1"/>
  <c r="DA835" i="11"/>
  <c r="BZ835" i="11" s="1"/>
  <c r="DA865" i="11"/>
  <c r="BZ865" i="11" s="1"/>
  <c r="DA855" i="11"/>
  <c r="BZ855" i="11" s="1"/>
  <c r="DA877" i="11"/>
  <c r="BZ877" i="11" s="1"/>
  <c r="DA898" i="11"/>
  <c r="BZ898" i="11" s="1"/>
  <c r="DA907" i="11"/>
  <c r="BZ907" i="11" s="1"/>
  <c r="DA916" i="11"/>
  <c r="BZ916" i="11" s="1"/>
  <c r="DA936" i="11"/>
  <c r="BZ936" i="11" s="1"/>
  <c r="DA950" i="11"/>
  <c r="BZ950" i="11" s="1"/>
  <c r="I48" i="12" s="1"/>
  <c r="DA970" i="11"/>
  <c r="BZ970" i="11" s="1"/>
  <c r="DA462" i="11"/>
  <c r="BZ462" i="11" s="1"/>
  <c r="CZ41" i="11"/>
  <c r="DA41" i="11" s="1"/>
  <c r="BZ41" i="11" s="1"/>
  <c r="CZ47" i="11"/>
  <c r="DA47" i="11" s="1"/>
  <c r="BZ47" i="11" s="1"/>
  <c r="CZ214" i="11"/>
  <c r="CZ277" i="11"/>
  <c r="DA277" i="11" s="1"/>
  <c r="BZ277" i="11" s="1"/>
  <c r="CZ527" i="11"/>
  <c r="DA527" i="11" s="1"/>
  <c r="BZ527" i="11" s="1"/>
  <c r="CZ554" i="11"/>
  <c r="DA554" i="11" s="1"/>
  <c r="BZ554" i="11" s="1"/>
  <c r="CZ583" i="11"/>
  <c r="DA583" i="11" s="1"/>
  <c r="BZ583" i="11" s="1"/>
  <c r="CZ653" i="11"/>
  <c r="DA653" i="11" s="1"/>
  <c r="BZ653" i="11" s="1"/>
  <c r="CZ741" i="11"/>
  <c r="DA741" i="11" s="1"/>
  <c r="BZ741" i="11" s="1"/>
  <c r="CZ758" i="11"/>
  <c r="DA758" i="11" s="1"/>
  <c r="BZ758" i="11" s="1"/>
  <c r="CZ784" i="11"/>
  <c r="CZ810" i="11"/>
  <c r="DA810" i="11" s="1"/>
  <c r="BZ810" i="11" s="1"/>
  <c r="CZ818" i="11"/>
  <c r="DA818" i="11" s="1"/>
  <c r="BZ818" i="11" s="1"/>
  <c r="CZ820" i="11"/>
  <c r="CZ889" i="11"/>
  <c r="CZ905" i="11"/>
  <c r="DA905" i="11" s="1"/>
  <c r="BZ905" i="11" s="1"/>
  <c r="CZ911" i="11"/>
  <c r="CZ956" i="11"/>
  <c r="DA956" i="11" s="1"/>
  <c r="BZ956" i="11" s="1"/>
  <c r="DA60" i="11"/>
  <c r="BZ60" i="11" s="1"/>
  <c r="DA111" i="11"/>
  <c r="BZ111" i="11" s="1"/>
  <c r="DA174" i="11"/>
  <c r="BZ174" i="11" s="1"/>
  <c r="DA290" i="11"/>
  <c r="BZ290" i="11" s="1"/>
  <c r="DA381" i="11"/>
  <c r="BZ381" i="11" s="1"/>
  <c r="DA365" i="11"/>
  <c r="BZ365" i="11" s="1"/>
  <c r="DA489" i="11"/>
  <c r="BZ489" i="11" s="1"/>
  <c r="DA452" i="11"/>
  <c r="BZ452" i="11" s="1"/>
  <c r="DA504" i="11"/>
  <c r="BZ504" i="11" s="1"/>
  <c r="DA529" i="11"/>
  <c r="BZ529" i="11" s="1"/>
  <c r="DA549" i="11"/>
  <c r="BZ549" i="11" s="1"/>
  <c r="DA602" i="11"/>
  <c r="BZ602" i="11" s="1"/>
  <c r="DA578" i="11"/>
  <c r="BZ578" i="11" s="1"/>
  <c r="DA662" i="11"/>
  <c r="BZ662" i="11" s="1"/>
  <c r="DA699" i="11"/>
  <c r="BZ699" i="11" s="1"/>
  <c r="DA781" i="11"/>
  <c r="BZ781" i="11" s="1"/>
  <c r="DA951" i="11"/>
  <c r="BZ951" i="11" s="1"/>
  <c r="I49" i="12" s="1"/>
  <c r="DA813" i="11"/>
  <c r="BZ813" i="11" s="1"/>
  <c r="DA311" i="11"/>
  <c r="BZ311" i="11" s="1"/>
  <c r="DA64" i="11"/>
  <c r="BZ64" i="11" s="1"/>
  <c r="DA726" i="11"/>
  <c r="BZ726" i="11" s="1"/>
  <c r="DA615" i="11"/>
  <c r="BZ615" i="11" s="1"/>
  <c r="CZ69" i="11"/>
  <c r="DA69" i="11" s="1"/>
  <c r="CZ83" i="11"/>
  <c r="CZ132" i="11"/>
  <c r="DA132" i="11" s="1"/>
  <c r="BZ132" i="11" s="1"/>
  <c r="CZ98" i="11"/>
  <c r="DA98" i="11" s="1"/>
  <c r="BZ98" i="11" s="1"/>
  <c r="CZ183" i="11"/>
  <c r="CZ395" i="11"/>
  <c r="DA395" i="11" s="1"/>
  <c r="BZ395" i="11" s="1"/>
  <c r="CZ577" i="11"/>
  <c r="CZ694" i="11"/>
  <c r="DA694" i="11" s="1"/>
  <c r="BZ694" i="11" s="1"/>
  <c r="CZ917" i="11"/>
  <c r="CZ259" i="11"/>
  <c r="CZ287" i="11"/>
  <c r="DA287" i="11" s="1"/>
  <c r="BZ287" i="11" s="1"/>
  <c r="CZ764" i="11"/>
  <c r="DA764" i="11" s="1"/>
  <c r="BZ764" i="11" s="1"/>
  <c r="CZ833" i="11"/>
  <c r="CZ860" i="11"/>
  <c r="CZ169" i="11"/>
  <c r="CZ514" i="11"/>
  <c r="DA331" i="11"/>
  <c r="BZ331" i="11" s="1"/>
  <c r="DA49" i="11"/>
  <c r="DA118" i="11"/>
  <c r="BZ118" i="11" s="1"/>
  <c r="DA220" i="11"/>
  <c r="BZ220" i="11" s="1"/>
  <c r="DA309" i="11"/>
  <c r="BZ309" i="11" s="1"/>
  <c r="DA386" i="11"/>
  <c r="BZ386" i="11" s="1"/>
  <c r="DA301" i="11"/>
  <c r="BZ301" i="11" s="1"/>
  <c r="DA298" i="11"/>
  <c r="BZ298" i="11" s="1"/>
  <c r="DA432" i="11"/>
  <c r="BZ432" i="11" s="1"/>
  <c r="DA443" i="11"/>
  <c r="BZ443" i="11" s="1"/>
  <c r="DA461" i="11"/>
  <c r="BZ461" i="11" s="1"/>
  <c r="DA551" i="11"/>
  <c r="BZ551" i="11" s="1"/>
  <c r="DA541" i="11"/>
  <c r="BZ541" i="11" s="1"/>
  <c r="DA591" i="11"/>
  <c r="BZ591" i="11" s="1"/>
  <c r="DA572" i="11"/>
  <c r="BZ572" i="11" s="1"/>
  <c r="DA674" i="11"/>
  <c r="BZ674" i="11" s="1"/>
  <c r="DA668" i="11"/>
  <c r="BZ668" i="11" s="1"/>
  <c r="DA716" i="11"/>
  <c r="BZ716" i="11" s="1"/>
  <c r="DA783" i="11"/>
  <c r="BZ783" i="11" s="1"/>
  <c r="DA787" i="11"/>
  <c r="BZ787" i="11" s="1"/>
  <c r="DA925" i="11"/>
  <c r="BZ925" i="11" s="1"/>
  <c r="DA807" i="11"/>
  <c r="BZ807" i="11" s="1"/>
  <c r="DA839" i="11"/>
  <c r="BZ839" i="11" s="1"/>
  <c r="DA23" i="11"/>
  <c r="BZ23" i="11" s="1"/>
  <c r="CZ10" i="11"/>
  <c r="DA10" i="11" s="1"/>
  <c r="BZ10" i="11" s="1"/>
  <c r="DN9" i="11" s="1"/>
  <c r="DA15" i="11"/>
  <c r="BZ15" i="11" s="1"/>
  <c r="DN14" i="11" s="1"/>
  <c r="CZ113" i="11"/>
  <c r="DA113" i="11" s="1"/>
  <c r="BZ113" i="11" s="1"/>
  <c r="CZ102" i="11"/>
  <c r="DA102" i="11" s="1"/>
  <c r="BZ102" i="11" s="1"/>
  <c r="CZ295" i="11"/>
  <c r="CZ370" i="11"/>
  <c r="DA370" i="11" s="1"/>
  <c r="BZ370" i="11" s="1"/>
  <c r="F12" i="12"/>
  <c r="DA612" i="11"/>
  <c r="BZ612" i="11" s="1"/>
  <c r="DA530" i="11"/>
  <c r="BZ530" i="11" s="1"/>
  <c r="DA356" i="11"/>
  <c r="BZ356" i="11" s="1"/>
  <c r="DA968" i="11"/>
  <c r="BZ968" i="11" s="1"/>
  <c r="DA873" i="11"/>
  <c r="BZ873" i="11" s="1"/>
  <c r="DA680" i="11"/>
  <c r="BZ680" i="11" s="1"/>
  <c r="DA608" i="11"/>
  <c r="BZ608" i="11" s="1"/>
  <c r="DA517" i="11"/>
  <c r="BZ517" i="11" s="1"/>
  <c r="DA349" i="11"/>
  <c r="BZ349" i="11" s="1"/>
  <c r="DA54" i="11"/>
  <c r="DA902" i="11"/>
  <c r="BZ902" i="11" s="1"/>
  <c r="DA433" i="11"/>
  <c r="BZ433" i="11" s="1"/>
  <c r="DA20" i="11"/>
  <c r="BZ20" i="11" s="1"/>
  <c r="DA27" i="11"/>
  <c r="BZ27" i="11" s="1"/>
  <c r="DA24" i="11"/>
  <c r="BZ24" i="11" s="1"/>
  <c r="DA150" i="11"/>
  <c r="BZ150" i="11" s="1"/>
  <c r="DA95" i="11"/>
  <c r="BZ95" i="11" s="1"/>
  <c r="CZ128" i="11"/>
  <c r="DA128" i="11" s="1"/>
  <c r="BZ128" i="11" s="1"/>
  <c r="DA107" i="11"/>
  <c r="BZ107" i="11" s="1"/>
  <c r="CZ157" i="11"/>
  <c r="DA157" i="11" s="1"/>
  <c r="BZ157" i="11" s="1"/>
  <c r="DA122" i="11"/>
  <c r="BZ122" i="11" s="1"/>
  <c r="CZ139" i="11"/>
  <c r="DA139" i="11" s="1"/>
  <c r="BZ139" i="11" s="1"/>
  <c r="DA66" i="11"/>
  <c r="CZ106" i="11"/>
  <c r="DA106" i="11" s="1"/>
  <c r="BZ106" i="11" s="1"/>
  <c r="CZ133" i="11"/>
  <c r="DA133" i="11" s="1"/>
  <c r="BZ133" i="11" s="1"/>
  <c r="CZ211" i="11"/>
  <c r="DA211" i="11" s="1"/>
  <c r="DA241" i="11"/>
  <c r="BZ241" i="11" s="1"/>
  <c r="CZ229" i="11"/>
  <c r="DA229" i="11" s="1"/>
  <c r="BZ229" i="11" s="1"/>
  <c r="CZ246" i="11"/>
  <c r="DA246" i="11" s="1"/>
  <c r="BZ246" i="11" s="1"/>
  <c r="DA212" i="11"/>
  <c r="CZ240" i="11"/>
  <c r="DA240" i="11" s="1"/>
  <c r="BZ240" i="11" s="1"/>
  <c r="CZ283" i="11"/>
  <c r="DA283" i="11" s="1"/>
  <c r="BZ283" i="11" s="1"/>
  <c r="CZ255" i="11"/>
  <c r="DA255" i="11" s="1"/>
  <c r="BZ255" i="11" s="1"/>
  <c r="DA317" i="11"/>
  <c r="BZ317" i="11" s="1"/>
  <c r="CZ272" i="11"/>
  <c r="DA272" i="11" s="1"/>
  <c r="BZ272" i="11" s="1"/>
  <c r="DA230" i="11"/>
  <c r="BZ230" i="11" s="1"/>
  <c r="CZ330" i="11"/>
  <c r="DA330" i="11" s="1"/>
  <c r="BZ330" i="11" s="1"/>
  <c r="DA415" i="11"/>
  <c r="BZ415" i="11" s="1"/>
  <c r="CZ302" i="11"/>
  <c r="DA302" i="11" s="1"/>
  <c r="BZ302" i="11" s="1"/>
  <c r="DA374" i="11"/>
  <c r="BZ374" i="11" s="1"/>
  <c r="CZ328" i="11"/>
  <c r="DA328" i="11" s="1"/>
  <c r="BZ328" i="11" s="1"/>
  <c r="DA436" i="11"/>
  <c r="BZ436" i="11" s="1"/>
  <c r="DA465" i="11"/>
  <c r="BZ465" i="11" s="1"/>
  <c r="DA401" i="11"/>
  <c r="BZ401" i="11" s="1"/>
  <c r="DA516" i="11"/>
  <c r="BZ516" i="11" s="1"/>
  <c r="DA474" i="11"/>
  <c r="BZ474" i="11" s="1"/>
  <c r="DA454" i="11"/>
  <c r="BZ454" i="11" s="1"/>
  <c r="DA460" i="11"/>
  <c r="BZ460" i="11" s="1"/>
  <c r="DA486" i="11"/>
  <c r="BZ486" i="11" s="1"/>
  <c r="CZ546" i="11"/>
  <c r="DA546" i="11" s="1"/>
  <c r="BZ546" i="11" s="1"/>
  <c r="CZ531" i="11"/>
  <c r="DA531" i="11" s="1"/>
  <c r="BZ531" i="11" s="1"/>
  <c r="DA553" i="11"/>
  <c r="BZ553" i="11" s="1"/>
  <c r="DA567" i="11"/>
  <c r="BZ567" i="11" s="1"/>
  <c r="DA564" i="11"/>
  <c r="BZ564" i="11" s="1"/>
  <c r="CZ592" i="11"/>
  <c r="DA592" i="11" s="1"/>
  <c r="BZ592" i="11" s="1"/>
  <c r="DA640" i="11"/>
  <c r="BZ640" i="11" s="1"/>
  <c r="CZ597" i="11"/>
  <c r="DA597" i="11" s="1"/>
  <c r="BZ597" i="11" s="1"/>
  <c r="CZ589" i="11"/>
  <c r="DA589" i="11" s="1"/>
  <c r="BZ589" i="11" s="1"/>
  <c r="CZ644" i="11"/>
  <c r="DA644" i="11" s="1"/>
  <c r="BZ644" i="11" s="1"/>
  <c r="CZ698" i="11"/>
  <c r="DA698" i="11" s="1"/>
  <c r="BZ698" i="11" s="1"/>
  <c r="DA665" i="11"/>
  <c r="BZ665" i="11" s="1"/>
  <c r="CZ713" i="11"/>
  <c r="DA713" i="11" s="1"/>
  <c r="BZ713" i="11" s="1"/>
  <c r="DA730" i="11"/>
  <c r="BZ730" i="11" s="1"/>
  <c r="DA700" i="11"/>
  <c r="BZ700" i="11" s="1"/>
  <c r="DA743" i="11"/>
  <c r="BZ743" i="11" s="1"/>
  <c r="DA757" i="11"/>
  <c r="BZ757" i="11" s="1"/>
  <c r="DA733" i="11"/>
  <c r="BZ733" i="11" s="1"/>
  <c r="CZ775" i="11"/>
  <c r="DA775" i="11" s="1"/>
  <c r="BZ775" i="11" s="1"/>
  <c r="DA791" i="11"/>
  <c r="BZ791" i="11" s="1"/>
  <c r="DA840" i="11"/>
  <c r="BZ840" i="11" s="1"/>
  <c r="CZ858" i="11"/>
  <c r="DA858" i="11" s="1"/>
  <c r="BZ858" i="11" s="1"/>
  <c r="DA870" i="11"/>
  <c r="BZ870" i="11" s="1"/>
  <c r="DA893" i="11"/>
  <c r="BZ893" i="11" s="1"/>
  <c r="DA929" i="11"/>
  <c r="BZ929" i="11" s="1"/>
  <c r="DA949" i="11"/>
  <c r="BZ949" i="11" s="1"/>
  <c r="I47" i="12" s="1"/>
  <c r="DA962" i="11"/>
  <c r="BZ962" i="11" s="1"/>
  <c r="DA944" i="11"/>
  <c r="BZ944" i="11" s="1"/>
  <c r="DA31" i="11"/>
  <c r="BZ31" i="11" s="1"/>
  <c r="CZ137" i="11"/>
  <c r="DA137" i="11" s="1"/>
  <c r="BZ137" i="11" s="1"/>
  <c r="CZ232" i="11"/>
  <c r="DA232" i="11" s="1"/>
  <c r="BZ232" i="11" s="1"/>
  <c r="CZ249" i="11"/>
  <c r="DA249" i="11" s="1"/>
  <c r="BZ249" i="11" s="1"/>
  <c r="CZ307" i="11"/>
  <c r="DA307" i="11" s="1"/>
  <c r="BZ307" i="11" s="1"/>
  <c r="CZ416" i="11"/>
  <c r="DA416" i="11" s="1"/>
  <c r="BZ416" i="11" s="1"/>
  <c r="CZ410" i="11"/>
  <c r="DA410" i="11" s="1"/>
  <c r="BZ410" i="11" s="1"/>
  <c r="CZ458" i="11"/>
  <c r="DA458" i="11" s="1"/>
  <c r="BZ458" i="11" s="1"/>
  <c r="CZ431" i="11"/>
  <c r="DA431" i="11" s="1"/>
  <c r="BZ431" i="11" s="1"/>
  <c r="CZ535" i="11"/>
  <c r="DA535" i="11" s="1"/>
  <c r="BZ535" i="11" s="1"/>
  <c r="CZ569" i="11"/>
  <c r="DA569" i="11" s="1"/>
  <c r="BZ569" i="11" s="1"/>
  <c r="CZ575" i="11"/>
  <c r="DA575" i="11" s="1"/>
  <c r="BZ575" i="11" s="1"/>
  <c r="DA632" i="11"/>
  <c r="BZ632" i="11" s="1"/>
  <c r="CZ634" i="11"/>
  <c r="DA634" i="11" s="1"/>
  <c r="BZ634" i="11" s="1"/>
  <c r="CZ740" i="11"/>
  <c r="DA740" i="11" s="1"/>
  <c r="BZ740" i="11" s="1"/>
  <c r="CZ704" i="11"/>
  <c r="DA704" i="11" s="1"/>
  <c r="BZ704" i="11" s="1"/>
  <c r="CZ762" i="11"/>
  <c r="DA762" i="11" s="1"/>
  <c r="BZ762" i="11" s="1"/>
  <c r="CZ773" i="11"/>
  <c r="DA773" i="11" s="1"/>
  <c r="BZ773" i="11" s="1"/>
  <c r="CZ815" i="11"/>
  <c r="DA815" i="11" s="1"/>
  <c r="BZ815" i="11" s="1"/>
  <c r="CZ848" i="11"/>
  <c r="DA848" i="11" s="1"/>
  <c r="BZ848" i="11" s="1"/>
  <c r="CZ874" i="11"/>
  <c r="DA874" i="11" s="1"/>
  <c r="BZ874" i="11" s="1"/>
  <c r="CZ894" i="11"/>
  <c r="DA894" i="11" s="1"/>
  <c r="BZ894" i="11" s="1"/>
  <c r="CZ927" i="11"/>
  <c r="DA927" i="11" s="1"/>
  <c r="BZ927" i="11" s="1"/>
  <c r="BZ270" i="11"/>
  <c r="F36" i="12"/>
  <c r="CZ48" i="11"/>
  <c r="DA48" i="11" s="1"/>
  <c r="CZ35" i="11"/>
  <c r="DA35" i="11" s="1"/>
  <c r="BZ35" i="11" s="1"/>
  <c r="BZ67" i="11"/>
  <c r="F24" i="12"/>
  <c r="CZ158" i="11"/>
  <c r="DA158" i="11" s="1"/>
  <c r="BZ158" i="11" s="1"/>
  <c r="CZ253" i="11"/>
  <c r="DA253" i="11" s="1"/>
  <c r="BZ253" i="11" s="1"/>
  <c r="CZ325" i="11"/>
  <c r="DA325" i="11" s="1"/>
  <c r="BZ325" i="11" s="1"/>
  <c r="CZ217" i="11"/>
  <c r="DA217" i="11" s="1"/>
  <c r="BZ217" i="11" s="1"/>
  <c r="CZ316" i="11"/>
  <c r="DA316" i="11" s="1"/>
  <c r="BZ316" i="11" s="1"/>
  <c r="CZ340" i="11"/>
  <c r="DA340" i="11" s="1"/>
  <c r="BZ340" i="11" s="1"/>
  <c r="CZ354" i="11"/>
  <c r="DA354" i="11" s="1"/>
  <c r="BZ354" i="11" s="1"/>
  <c r="CZ466" i="11"/>
  <c r="DA466" i="11" s="1"/>
  <c r="BZ466" i="11" s="1"/>
  <c r="CZ539" i="11"/>
  <c r="DA539" i="11" s="1"/>
  <c r="BZ539" i="11" s="1"/>
  <c r="CZ579" i="11"/>
  <c r="DA579" i="11" s="1"/>
  <c r="BZ579" i="11" s="1"/>
  <c r="CZ610" i="11"/>
  <c r="DA610" i="11" s="1"/>
  <c r="BZ610" i="11" s="1"/>
  <c r="CZ636" i="11"/>
  <c r="DA636" i="11" s="1"/>
  <c r="BZ636" i="11" s="1"/>
  <c r="CZ763" i="11"/>
  <c r="DA763" i="11" s="1"/>
  <c r="BZ763" i="11" s="1"/>
  <c r="CZ832" i="11"/>
  <c r="DA832" i="11" s="1"/>
  <c r="BZ832" i="11" s="1"/>
  <c r="CZ126" i="11"/>
  <c r="DA126" i="11" s="1"/>
  <c r="BZ126" i="11" s="1"/>
  <c r="DA329" i="11"/>
  <c r="BZ329" i="11" s="1"/>
  <c r="CZ353" i="11"/>
  <c r="DA353" i="11" s="1"/>
  <c r="BZ353" i="11" s="1"/>
  <c r="DA360" i="11"/>
  <c r="BZ360" i="11" s="1"/>
  <c r="DA499" i="11"/>
  <c r="BZ499" i="11" s="1"/>
  <c r="CZ442" i="11"/>
  <c r="DA442" i="11" s="1"/>
  <c r="BZ442" i="11" s="1"/>
  <c r="CZ417" i="11"/>
  <c r="DA417" i="11" s="1"/>
  <c r="BZ417" i="11" s="1"/>
  <c r="CZ472" i="11"/>
  <c r="DA472" i="11" s="1"/>
  <c r="BZ472" i="11" s="1"/>
  <c r="DA485" i="11"/>
  <c r="BZ485" i="11" s="1"/>
  <c r="CZ505" i="11"/>
  <c r="DA505" i="11" s="1"/>
  <c r="BZ505" i="11" s="1"/>
  <c r="DA542" i="11"/>
  <c r="BZ542" i="11" s="1"/>
  <c r="DA609" i="11"/>
  <c r="BZ609" i="11" s="1"/>
  <c r="DA642" i="11"/>
  <c r="BZ642" i="11" s="1"/>
  <c r="DA706" i="11"/>
  <c r="BZ706" i="11" s="1"/>
  <c r="DA712" i="11"/>
  <c r="BZ712" i="11" s="1"/>
  <c r="DA830" i="11"/>
  <c r="BZ830" i="11" s="1"/>
  <c r="CZ914" i="11"/>
  <c r="DA914" i="11" s="1"/>
  <c r="BZ914" i="11" s="1"/>
  <c r="DA945" i="11"/>
  <c r="BZ945" i="11" s="1"/>
  <c r="DA619" i="11"/>
  <c r="BZ619" i="11" s="1"/>
  <c r="DA224" i="11"/>
  <c r="BZ224" i="11" s="1"/>
  <c r="CZ18" i="11"/>
  <c r="DA18" i="11" s="1"/>
  <c r="BZ18" i="11" s="1"/>
  <c r="CZ74" i="11"/>
  <c r="DA74" i="11" s="1"/>
  <c r="BZ74" i="11" s="1"/>
  <c r="CZ147" i="11"/>
  <c r="DA147" i="11" s="1"/>
  <c r="BZ147" i="11" s="1"/>
  <c r="CZ166" i="11"/>
  <c r="DA166" i="11" s="1"/>
  <c r="BZ166" i="11" s="1"/>
  <c r="CZ267" i="11"/>
  <c r="DA267" i="11" s="1"/>
  <c r="CZ269" i="11"/>
  <c r="DA269" i="11" s="1"/>
  <c r="CZ336" i="11"/>
  <c r="DA336" i="11" s="1"/>
  <c r="BZ336" i="11" s="1"/>
  <c r="CZ319" i="11"/>
  <c r="DA319" i="11" s="1"/>
  <c r="BZ319" i="11" s="1"/>
  <c r="CZ343" i="11"/>
  <c r="DA343" i="11" s="1"/>
  <c r="BZ343" i="11" s="1"/>
  <c r="CZ385" i="11"/>
  <c r="DA385" i="11" s="1"/>
  <c r="BZ385" i="11" s="1"/>
  <c r="CZ411" i="11"/>
  <c r="DA411" i="11" s="1"/>
  <c r="BZ411" i="11" s="1"/>
  <c r="CZ445" i="11"/>
  <c r="DA445" i="11" s="1"/>
  <c r="BZ445" i="11" s="1"/>
  <c r="DA456" i="11"/>
  <c r="BZ456" i="11" s="1"/>
  <c r="DA482" i="11"/>
  <c r="BZ482" i="11" s="1"/>
  <c r="CZ536" i="11"/>
  <c r="DA536" i="11" s="1"/>
  <c r="BZ536" i="11" s="1"/>
  <c r="CZ652" i="11"/>
  <c r="DA652" i="11" s="1"/>
  <c r="BZ652" i="11" s="1"/>
  <c r="CZ657" i="11"/>
  <c r="DA657" i="11" s="1"/>
  <c r="BZ657" i="11" s="1"/>
  <c r="CZ857" i="11"/>
  <c r="DA857" i="11" s="1"/>
  <c r="BZ857" i="11" s="1"/>
  <c r="CZ912" i="11"/>
  <c r="DA912" i="11" s="1"/>
  <c r="BZ912" i="11" s="1"/>
  <c r="CZ59" i="11"/>
  <c r="DA59" i="11" s="1"/>
  <c r="BZ59" i="11" s="1"/>
  <c r="CZ8" i="11"/>
  <c r="DA8" i="11" s="1"/>
  <c r="CZ75" i="11"/>
  <c r="DA75" i="11" s="1"/>
  <c r="BZ75" i="11" s="1"/>
  <c r="CZ123" i="11"/>
  <c r="DA123" i="11" s="1"/>
  <c r="BZ123" i="11" s="1"/>
  <c r="DA92" i="11"/>
  <c r="BZ92" i="11" s="1"/>
  <c r="CZ210" i="11"/>
  <c r="DA210" i="11" s="1"/>
  <c r="CZ81" i="11"/>
  <c r="DA81" i="11" s="1"/>
  <c r="BZ81" i="11" s="1"/>
  <c r="CZ108" i="11"/>
  <c r="DA108" i="11" s="1"/>
  <c r="BZ108" i="11" s="1"/>
  <c r="CZ86" i="11"/>
  <c r="DA86" i="11" s="1"/>
  <c r="BZ86" i="11" s="1"/>
  <c r="CZ177" i="11"/>
  <c r="DA177" i="11" s="1"/>
  <c r="BZ177" i="11" s="1"/>
  <c r="CZ151" i="11"/>
  <c r="DA151" i="11" s="1"/>
  <c r="BZ151" i="11" s="1"/>
  <c r="CZ129" i="11"/>
  <c r="DA129" i="11" s="1"/>
  <c r="BZ129" i="11" s="1"/>
  <c r="CZ219" i="11"/>
  <c r="DA219" i="11" s="1"/>
  <c r="BZ219" i="11" s="1"/>
  <c r="CZ172" i="11"/>
  <c r="DA172" i="11" s="1"/>
  <c r="BZ172" i="11" s="1"/>
  <c r="CZ261" i="11"/>
  <c r="DA261" i="11" s="1"/>
  <c r="CZ258" i="11"/>
  <c r="DA258" i="11" s="1"/>
  <c r="BZ258" i="11" s="1"/>
  <c r="CZ308" i="11"/>
  <c r="DA308" i="11" s="1"/>
  <c r="BZ308" i="11" s="1"/>
  <c r="CZ280" i="11"/>
  <c r="DA280" i="11" s="1"/>
  <c r="BZ280" i="11" s="1"/>
  <c r="DA234" i="11"/>
  <c r="BZ234" i="11" s="1"/>
  <c r="CZ226" i="11"/>
  <c r="DA226" i="11" s="1"/>
  <c r="BZ226" i="11" s="1"/>
  <c r="CZ338" i="11"/>
  <c r="DA338" i="11" s="1"/>
  <c r="BZ338" i="11" s="1"/>
  <c r="CZ358" i="11"/>
  <c r="DA358" i="11" s="1"/>
  <c r="BZ358" i="11" s="1"/>
  <c r="DA368" i="11"/>
  <c r="BZ368" i="11" s="1"/>
  <c r="DA364" i="11"/>
  <c r="BZ364" i="11" s="1"/>
  <c r="CZ297" i="11"/>
  <c r="DA297" i="11" s="1"/>
  <c r="BZ297" i="11" s="1"/>
  <c r="CZ361" i="11"/>
  <c r="DA361" i="11" s="1"/>
  <c r="BZ361" i="11" s="1"/>
  <c r="DA337" i="11"/>
  <c r="BZ337" i="11" s="1"/>
  <c r="CZ387" i="11"/>
  <c r="DA387" i="11" s="1"/>
  <c r="BZ387" i="11" s="1"/>
  <c r="DA428" i="11"/>
  <c r="BZ428" i="11" s="1"/>
  <c r="CZ425" i="11"/>
  <c r="DA425" i="11" s="1"/>
  <c r="BZ425" i="11" s="1"/>
  <c r="CZ422" i="11"/>
  <c r="DA422" i="11" s="1"/>
  <c r="BZ422" i="11" s="1"/>
  <c r="CZ448" i="11"/>
  <c r="DA448" i="11" s="1"/>
  <c r="BZ448" i="11" s="1"/>
  <c r="CZ457" i="11"/>
  <c r="DA457" i="11" s="1"/>
  <c r="BZ457" i="11" s="1"/>
  <c r="CZ471" i="11"/>
  <c r="DA471" i="11" s="1"/>
  <c r="BZ471" i="11" s="1"/>
  <c r="CZ484" i="11"/>
  <c r="DA484" i="11" s="1"/>
  <c r="BZ484" i="11" s="1"/>
  <c r="CZ490" i="11"/>
  <c r="DA490" i="11" s="1"/>
  <c r="BZ490" i="11" s="1"/>
  <c r="DA495" i="11"/>
  <c r="BZ495" i="11" s="1"/>
  <c r="CZ537" i="11"/>
  <c r="DA537" i="11" s="1"/>
  <c r="BZ537" i="11" s="1"/>
  <c r="DA557" i="11"/>
  <c r="BZ557" i="11" s="1"/>
  <c r="CZ540" i="11"/>
  <c r="DA540" i="11" s="1"/>
  <c r="BZ540" i="11" s="1"/>
  <c r="CZ570" i="11"/>
  <c r="DA570" i="11" s="1"/>
  <c r="BZ570" i="11" s="1"/>
  <c r="CZ599" i="11"/>
  <c r="DA599" i="11" s="1"/>
  <c r="BZ599" i="11" s="1"/>
  <c r="CZ573" i="11"/>
  <c r="DA573" i="11" s="1"/>
  <c r="BZ573" i="11" s="1"/>
  <c r="CZ628" i="11"/>
  <c r="DA628" i="11" s="1"/>
  <c r="BZ628" i="11" s="1"/>
  <c r="CZ611" i="11"/>
  <c r="DA611" i="11" s="1"/>
  <c r="BZ611" i="11" s="1"/>
  <c r="CZ645" i="11"/>
  <c r="DA645" i="11" s="1"/>
  <c r="BZ645" i="11" s="1"/>
  <c r="CZ648" i="11"/>
  <c r="DA648" i="11" s="1"/>
  <c r="BZ648" i="11" s="1"/>
  <c r="CZ671" i="11"/>
  <c r="DA671" i="11" s="1"/>
  <c r="BZ671" i="11" s="1"/>
  <c r="CZ646" i="11"/>
  <c r="DA646" i="11" s="1"/>
  <c r="BZ646" i="11" s="1"/>
  <c r="CZ678" i="11"/>
  <c r="DA678" i="11" s="1"/>
  <c r="BZ678" i="11" s="1"/>
  <c r="CZ689" i="11"/>
  <c r="DA689" i="11" s="1"/>
  <c r="BZ689" i="11" s="1"/>
  <c r="CZ664" i="11"/>
  <c r="DA664" i="11" s="1"/>
  <c r="BZ664" i="11" s="1"/>
  <c r="CZ681" i="11"/>
  <c r="DA681" i="11" s="1"/>
  <c r="BZ681" i="11" s="1"/>
  <c r="CZ731" i="11"/>
  <c r="DA731" i="11" s="1"/>
  <c r="BZ731" i="11" s="1"/>
  <c r="CZ738" i="11"/>
  <c r="DA738" i="11" s="1"/>
  <c r="BZ738" i="11" s="1"/>
  <c r="CZ768" i="11"/>
  <c r="DA768" i="11" s="1"/>
  <c r="BZ768" i="11" s="1"/>
  <c r="CZ732" i="11"/>
  <c r="DA732" i="11" s="1"/>
  <c r="BZ732" i="11" s="1"/>
  <c r="CZ778" i="11"/>
  <c r="DA778" i="11" s="1"/>
  <c r="BZ778" i="11" s="1"/>
  <c r="CZ790" i="11"/>
  <c r="DA790" i="11" s="1"/>
  <c r="BZ790" i="11" s="1"/>
  <c r="CZ854" i="11"/>
  <c r="DA854" i="11" s="1"/>
  <c r="BZ854" i="11" s="1"/>
  <c r="CZ887" i="11"/>
  <c r="DA887" i="11" s="1"/>
  <c r="BZ887" i="11" s="1"/>
  <c r="CZ897" i="11"/>
  <c r="DA897" i="11" s="1"/>
  <c r="BZ897" i="11" s="1"/>
  <c r="CZ915" i="11"/>
  <c r="DA915" i="11" s="1"/>
  <c r="BZ915" i="11" s="1"/>
  <c r="BZ13" i="11"/>
  <c r="DN12" i="11" s="1"/>
  <c r="F7" i="12"/>
  <c r="BZ68" i="11"/>
  <c r="F25" i="12"/>
  <c r="BZ49" i="11"/>
  <c r="F14" i="12"/>
  <c r="BZ46" i="11"/>
  <c r="F11" i="12"/>
  <c r="BZ52" i="11"/>
  <c r="F16" i="12"/>
  <c r="CZ160" i="11"/>
  <c r="DA160" i="11" s="1"/>
  <c r="BZ160" i="11" s="1"/>
  <c r="CZ96" i="11"/>
  <c r="DA96" i="11" s="1"/>
  <c r="BZ96" i="11" s="1"/>
  <c r="CZ181" i="11"/>
  <c r="DA181" i="11" s="1"/>
  <c r="BZ181" i="11" s="1"/>
  <c r="CZ262" i="11"/>
  <c r="DA262" i="11" s="1"/>
  <c r="CZ342" i="11"/>
  <c r="DA342" i="11" s="1"/>
  <c r="BZ342" i="11" s="1"/>
  <c r="CZ426" i="11"/>
  <c r="DA426" i="11" s="1"/>
  <c r="BZ426" i="11" s="1"/>
  <c r="CZ400" i="11"/>
  <c r="DA400" i="11" s="1"/>
  <c r="BZ400" i="11" s="1"/>
  <c r="CZ533" i="11"/>
  <c r="DA533" i="11" s="1"/>
  <c r="BZ533" i="11" s="1"/>
  <c r="CZ682" i="11"/>
  <c r="DA682" i="11" s="1"/>
  <c r="BZ682" i="11" s="1"/>
  <c r="CZ735" i="11"/>
  <c r="DA735" i="11" s="1"/>
  <c r="BZ735" i="11" s="1"/>
  <c r="CZ722" i="11"/>
  <c r="DA722" i="11" s="1"/>
  <c r="BZ722" i="11" s="1"/>
  <c r="CZ868" i="11"/>
  <c r="DA868" i="11" s="1"/>
  <c r="BZ868" i="11" s="1"/>
  <c r="CZ890" i="11"/>
  <c r="DA890" i="11" s="1"/>
  <c r="BZ890" i="11" s="1"/>
  <c r="CZ924" i="11"/>
  <c r="DA924" i="11" s="1"/>
  <c r="BZ924" i="11" s="1"/>
  <c r="BZ63" i="11"/>
  <c r="F20" i="12"/>
  <c r="DA875" i="11"/>
  <c r="BZ875" i="11" s="1"/>
  <c r="DA9" i="11"/>
  <c r="DA676" i="11"/>
  <c r="BZ676" i="11" s="1"/>
  <c r="DA173" i="11"/>
  <c r="BZ173" i="11" s="1"/>
  <c r="DA920" i="11"/>
  <c r="BZ920" i="11" s="1"/>
  <c r="DA802" i="11"/>
  <c r="BZ802" i="11" s="1"/>
  <c r="DA284" i="11"/>
  <c r="BZ284" i="11" s="1"/>
  <c r="DA921" i="11"/>
  <c r="BZ921" i="11" s="1"/>
  <c r="DA670" i="11"/>
  <c r="BZ670" i="11" s="1"/>
  <c r="DA659" i="11"/>
  <c r="BZ659" i="11" s="1"/>
  <c r="DA488" i="11"/>
  <c r="BZ488" i="11" s="1"/>
  <c r="DA112" i="11"/>
  <c r="BZ112" i="11" s="1"/>
  <c r="DA11" i="11"/>
  <c r="DA25" i="11"/>
  <c r="BZ25" i="11" s="1"/>
  <c r="DA134" i="11"/>
  <c r="BZ134" i="11" s="1"/>
  <c r="DA53" i="11"/>
  <c r="DA83" i="11"/>
  <c r="BZ83" i="11" s="1"/>
  <c r="CZ163" i="11"/>
  <c r="DA163" i="11" s="1"/>
  <c r="BZ163" i="11" s="1"/>
  <c r="DA100" i="11"/>
  <c r="BZ100" i="11" s="1"/>
  <c r="CZ130" i="11"/>
  <c r="DA130" i="11" s="1"/>
  <c r="BZ130" i="11" s="1"/>
  <c r="DA93" i="11"/>
  <c r="BZ93" i="11" s="1"/>
  <c r="DA199" i="11"/>
  <c r="BZ199" i="11" s="1"/>
  <c r="CZ164" i="11"/>
  <c r="DA164" i="11" s="1"/>
  <c r="BZ164" i="11" s="1"/>
  <c r="DA183" i="11"/>
  <c r="BZ183" i="11" s="1"/>
  <c r="DA223" i="11"/>
  <c r="BZ223" i="11" s="1"/>
  <c r="DA237" i="11"/>
  <c r="BZ237" i="11" s="1"/>
  <c r="CZ185" i="11"/>
  <c r="DA185" i="11" s="1"/>
  <c r="BZ185" i="11" s="1"/>
  <c r="DA194" i="11"/>
  <c r="BZ194" i="11" s="1"/>
  <c r="CZ274" i="11"/>
  <c r="DA274" i="11" s="1"/>
  <c r="BZ274" i="11" s="1"/>
  <c r="CZ275" i="11"/>
  <c r="DA275" i="11" s="1"/>
  <c r="BZ275" i="11" s="1"/>
  <c r="DA291" i="11"/>
  <c r="BZ291" i="11" s="1"/>
  <c r="CZ243" i="11"/>
  <c r="DA243" i="11" s="1"/>
  <c r="BZ243" i="11" s="1"/>
  <c r="DA201" i="11"/>
  <c r="BZ201" i="11" s="1"/>
  <c r="CZ244" i="11"/>
  <c r="DA244" i="11" s="1"/>
  <c r="BZ244" i="11" s="1"/>
  <c r="DA322" i="11"/>
  <c r="BZ322" i="11" s="1"/>
  <c r="CZ407" i="11"/>
  <c r="DA407" i="11" s="1"/>
  <c r="BZ407" i="11" s="1"/>
  <c r="DA382" i="11"/>
  <c r="BZ382" i="11" s="1"/>
  <c r="CZ314" i="11"/>
  <c r="DA314" i="11" s="1"/>
  <c r="BZ314" i="11" s="1"/>
  <c r="DA444" i="11"/>
  <c r="BZ444" i="11" s="1"/>
  <c r="CZ502" i="11"/>
  <c r="DA502" i="11" s="1"/>
  <c r="BZ502" i="11" s="1"/>
  <c r="CZ503" i="11"/>
  <c r="DA503" i="11" s="1"/>
  <c r="BZ503" i="11" s="1"/>
  <c r="DA552" i="11"/>
  <c r="BZ552" i="11" s="1"/>
  <c r="DA544" i="11"/>
  <c r="BZ544" i="11" s="1"/>
  <c r="CZ558" i="11"/>
  <c r="DA558" i="11" s="1"/>
  <c r="BZ558" i="11" s="1"/>
  <c r="CZ550" i="11"/>
  <c r="DA550" i="11" s="1"/>
  <c r="BZ550" i="11" s="1"/>
  <c r="CZ556" i="11"/>
  <c r="DA556" i="11" s="1"/>
  <c r="BZ556" i="11" s="1"/>
  <c r="DA577" i="11"/>
  <c r="BZ577" i="11" s="1"/>
  <c r="CZ590" i="11"/>
  <c r="DA590" i="11" s="1"/>
  <c r="BZ590" i="11" s="1"/>
  <c r="CZ667" i="11"/>
  <c r="DA667" i="11" s="1"/>
  <c r="BZ667" i="11" s="1"/>
  <c r="CZ684" i="11"/>
  <c r="DA684" i="11" s="1"/>
  <c r="BZ684" i="11" s="1"/>
  <c r="CZ720" i="11"/>
  <c r="DA720" i="11" s="1"/>
  <c r="BZ720" i="11" s="1"/>
  <c r="CZ796" i="11"/>
  <c r="DA796" i="11" s="1"/>
  <c r="BZ796" i="11" s="1"/>
  <c r="CZ786" i="11"/>
  <c r="DA786" i="11" s="1"/>
  <c r="BZ786" i="11" s="1"/>
  <c r="CZ798" i="11"/>
  <c r="DA798" i="11" s="1"/>
  <c r="BZ798" i="11" s="1"/>
  <c r="DA797" i="11"/>
  <c r="BZ797" i="11" s="1"/>
  <c r="CZ846" i="11"/>
  <c r="DA846" i="11" s="1"/>
  <c r="BZ846" i="11" s="1"/>
  <c r="DA891" i="11"/>
  <c r="BZ891" i="11" s="1"/>
  <c r="DA899" i="11"/>
  <c r="BZ899" i="11" s="1"/>
  <c r="CZ908" i="11"/>
  <c r="DA908" i="11" s="1"/>
  <c r="BZ908" i="11" s="1"/>
  <c r="DA917" i="11"/>
  <c r="BZ917" i="11" s="1"/>
  <c r="CZ940" i="11"/>
  <c r="DA940" i="11" s="1"/>
  <c r="BZ940" i="11" s="1"/>
  <c r="CZ960" i="11"/>
  <c r="DA960" i="11" s="1"/>
  <c r="BZ960" i="11" s="1"/>
  <c r="CZ135" i="11"/>
  <c r="DA135" i="11" s="1"/>
  <c r="BZ135" i="11" s="1"/>
  <c r="CZ57" i="11"/>
  <c r="DA57" i="11" s="1"/>
  <c r="BZ57" i="11" s="1"/>
  <c r="CZ87" i="11"/>
  <c r="DA87" i="11" s="1"/>
  <c r="BZ87" i="11" s="1"/>
  <c r="CZ121" i="11"/>
  <c r="DA121" i="11" s="1"/>
  <c r="BZ121" i="11" s="1"/>
  <c r="CZ138" i="11"/>
  <c r="DA138" i="11" s="1"/>
  <c r="BZ138" i="11" s="1"/>
  <c r="CZ203" i="11"/>
  <c r="DA203" i="11" s="1"/>
  <c r="BZ203" i="11" s="1"/>
  <c r="CZ190" i="11"/>
  <c r="DA190" i="11" s="1"/>
  <c r="BZ190" i="11" s="1"/>
  <c r="CZ313" i="11"/>
  <c r="DA313" i="11" s="1"/>
  <c r="BZ313" i="11" s="1"/>
  <c r="DA295" i="11"/>
  <c r="BZ295" i="11" s="1"/>
  <c r="CZ268" i="11"/>
  <c r="DA268" i="11" s="1"/>
  <c r="CZ273" i="11"/>
  <c r="DA273" i="11" s="1"/>
  <c r="BZ273" i="11" s="1"/>
  <c r="CZ326" i="11"/>
  <c r="DA326" i="11" s="1"/>
  <c r="BZ326" i="11" s="1"/>
  <c r="CZ324" i="11"/>
  <c r="DA324" i="11" s="1"/>
  <c r="BZ324" i="11" s="1"/>
  <c r="CZ399" i="11"/>
  <c r="DA399" i="11" s="1"/>
  <c r="BZ399" i="11" s="1"/>
  <c r="CZ447" i="11"/>
  <c r="DA447" i="11" s="1"/>
  <c r="BZ447" i="11" s="1"/>
  <c r="CZ526" i="11"/>
  <c r="DA526" i="11" s="1"/>
  <c r="BZ526" i="11" s="1"/>
  <c r="CZ548" i="11"/>
  <c r="DA548" i="11" s="1"/>
  <c r="BZ548" i="11" s="1"/>
  <c r="CZ562" i="11"/>
  <c r="DA562" i="11" s="1"/>
  <c r="BZ562" i="11" s="1"/>
  <c r="CZ626" i="11"/>
  <c r="DA626" i="11" s="1"/>
  <c r="BZ626" i="11" s="1"/>
  <c r="CZ658" i="11"/>
  <c r="DA658" i="11" s="1"/>
  <c r="BZ658" i="11" s="1"/>
  <c r="DA687" i="11"/>
  <c r="BZ687" i="11" s="1"/>
  <c r="CZ766" i="11"/>
  <c r="DA766" i="11" s="1"/>
  <c r="BZ766" i="11" s="1"/>
  <c r="CZ803" i="11"/>
  <c r="DA803" i="11" s="1"/>
  <c r="BZ803" i="11" s="1"/>
  <c r="CZ799" i="11"/>
  <c r="DA799" i="11" s="1"/>
  <c r="BZ799" i="11" s="1"/>
  <c r="CZ841" i="11"/>
  <c r="DA841" i="11" s="1"/>
  <c r="BZ841" i="11" s="1"/>
  <c r="CZ876" i="11"/>
  <c r="DA876" i="11" s="1"/>
  <c r="BZ876" i="11" s="1"/>
  <c r="CZ941" i="11"/>
  <c r="DA941" i="11" s="1"/>
  <c r="BZ941" i="11" s="1"/>
  <c r="CZ954" i="11"/>
  <c r="DA954" i="11" s="1"/>
  <c r="BZ954" i="11" s="1"/>
  <c r="I52" i="12" s="1"/>
  <c r="DA888" i="11"/>
  <c r="BZ888" i="11" s="1"/>
  <c r="DA795" i="11"/>
  <c r="BZ795" i="11" s="1"/>
  <c r="DA683" i="11"/>
  <c r="BZ683" i="11" s="1"/>
  <c r="DA606" i="11"/>
  <c r="BZ606" i="11" s="1"/>
  <c r="DA424" i="11"/>
  <c r="BZ424" i="11" s="1"/>
  <c r="DA344" i="11"/>
  <c r="BZ344" i="11" s="1"/>
  <c r="DA845" i="11"/>
  <c r="BZ845" i="11" s="1"/>
  <c r="DA772" i="11"/>
  <c r="BZ772" i="11" s="1"/>
  <c r="DA692" i="11"/>
  <c r="BZ692" i="11" s="1"/>
  <c r="DA565" i="11"/>
  <c r="BZ565" i="11" s="1"/>
  <c r="DA406" i="11"/>
  <c r="BZ406" i="11" s="1"/>
  <c r="DA351" i="11"/>
  <c r="BZ351" i="11" s="1"/>
  <c r="DA942" i="11"/>
  <c r="BZ942" i="11" s="1"/>
  <c r="DA792" i="11"/>
  <c r="BZ792" i="11" s="1"/>
  <c r="DA697" i="11"/>
  <c r="BZ697" i="11" s="1"/>
  <c r="DA656" i="11"/>
  <c r="BZ656" i="11" s="1"/>
  <c r="DA441" i="11"/>
  <c r="BZ441" i="11" s="1"/>
  <c r="DA281" i="11"/>
  <c r="BZ281" i="11" s="1"/>
  <c r="DA71" i="11"/>
  <c r="BZ71" i="11" s="1"/>
  <c r="DA889" i="11"/>
  <c r="BZ889" i="11" s="1"/>
  <c r="DA793" i="11"/>
  <c r="BZ793" i="11" s="1"/>
  <c r="DA593" i="11"/>
  <c r="BZ593" i="11" s="1"/>
  <c r="DA450" i="11"/>
  <c r="BZ450" i="11" s="1"/>
  <c r="DA909" i="11"/>
  <c r="BZ909" i="11" s="1"/>
  <c r="DA777" i="11"/>
  <c r="BZ777" i="11" s="1"/>
  <c r="DA512" i="11"/>
  <c r="BZ512" i="11" s="1"/>
  <c r="DA225" i="11"/>
  <c r="BZ225" i="11" s="1"/>
  <c r="DA51" i="11"/>
  <c r="DA900" i="11"/>
  <c r="BZ900" i="11" s="1"/>
  <c r="DA729" i="11"/>
  <c r="BZ729" i="11" s="1"/>
  <c r="DA175" i="11"/>
  <c r="BZ175" i="11" s="1"/>
  <c r="DA12" i="11"/>
  <c r="DA930" i="11"/>
  <c r="BZ930" i="11" s="1"/>
  <c r="DA507" i="11"/>
  <c r="BZ507" i="11" s="1"/>
  <c r="DA347" i="11"/>
  <c r="BZ347" i="11" s="1"/>
  <c r="DA630" i="11"/>
  <c r="BZ630" i="11" s="1"/>
  <c r="DA563" i="11"/>
  <c r="BZ563" i="11" s="1"/>
  <c r="DA402" i="11"/>
  <c r="BZ402" i="11" s="1"/>
  <c r="DA214" i="11"/>
  <c r="DA148" i="11"/>
  <c r="BZ148" i="11" s="1"/>
  <c r="DA14" i="11"/>
  <c r="DA943" i="11"/>
  <c r="BZ943" i="11" s="1"/>
  <c r="DA784" i="11"/>
  <c r="BZ784" i="11" s="1"/>
  <c r="DA693" i="11"/>
  <c r="BZ693" i="11" s="1"/>
  <c r="DA650" i="11"/>
  <c r="BZ650" i="11" s="1"/>
  <c r="DA566" i="11"/>
  <c r="BZ566" i="11" s="1"/>
  <c r="DA480" i="11"/>
  <c r="BZ480" i="11" s="1"/>
  <c r="DA408" i="11"/>
  <c r="BZ408" i="11" s="1"/>
  <c r="DA265" i="11"/>
  <c r="BZ265" i="11" s="1"/>
  <c r="DA168" i="11"/>
  <c r="BZ168" i="11" s="1"/>
  <c r="DA38" i="11"/>
  <c r="BZ38" i="11" s="1"/>
  <c r="DA961" i="11"/>
  <c r="BZ961" i="11" s="1"/>
  <c r="DA769" i="11"/>
  <c r="BZ769" i="11" s="1"/>
  <c r="DA696" i="11"/>
  <c r="BZ696" i="11" s="1"/>
  <c r="DA498" i="11"/>
  <c r="BZ498" i="11" s="1"/>
  <c r="DA299" i="11"/>
  <c r="BZ299" i="11" s="1"/>
  <c r="DA321" i="11"/>
  <c r="BZ321" i="11" s="1"/>
  <c r="DA952" i="11"/>
  <c r="BZ952" i="11" s="1"/>
  <c r="I50" i="12" s="1"/>
  <c r="DA749" i="11"/>
  <c r="BZ749" i="11" s="1"/>
  <c r="DA691" i="11"/>
  <c r="BZ691" i="11" s="1"/>
  <c r="DA523" i="11"/>
  <c r="BZ523" i="11" s="1"/>
  <c r="DA363" i="11"/>
  <c r="BZ363" i="11" s="1"/>
  <c r="DA306" i="11"/>
  <c r="BZ306" i="11" s="1"/>
  <c r="DA140" i="11"/>
  <c r="BZ140" i="11" s="1"/>
  <c r="DA859" i="11"/>
  <c r="BZ859" i="11" s="1"/>
  <c r="DA685" i="11"/>
  <c r="BZ685" i="11" s="1"/>
  <c r="DA418" i="11"/>
  <c r="BZ418" i="11" s="1"/>
  <c r="DA601" i="11"/>
  <c r="BZ601" i="11" s="1"/>
  <c r="DA50" i="11"/>
  <c r="BZ50" i="11" s="1"/>
  <c r="DA34" i="11"/>
  <c r="BZ34" i="11" s="1"/>
  <c r="DA186" i="11"/>
  <c r="BZ186" i="11" s="1"/>
  <c r="DA70" i="11"/>
  <c r="BZ70" i="11" s="1"/>
  <c r="DA90" i="11"/>
  <c r="BZ90" i="11" s="1"/>
  <c r="DA124" i="11"/>
  <c r="BZ124" i="11" s="1"/>
  <c r="DA91" i="11"/>
  <c r="BZ91" i="11" s="1"/>
  <c r="DA72" i="11"/>
  <c r="BZ72" i="11" s="1"/>
  <c r="DA97" i="11"/>
  <c r="BZ97" i="11" s="1"/>
  <c r="DA221" i="11"/>
  <c r="BZ221" i="11" s="1"/>
  <c r="DA703" i="11"/>
  <c r="BZ703" i="11" s="1"/>
  <c r="DA715" i="11"/>
  <c r="BZ715" i="11" s="1"/>
  <c r="DA745" i="11"/>
  <c r="BZ745" i="11" s="1"/>
  <c r="DA825" i="11"/>
  <c r="BZ825" i="11" s="1"/>
  <c r="DA864" i="11"/>
  <c r="BZ864" i="11" s="1"/>
  <c r="DA16" i="11"/>
  <c r="BZ16" i="11" s="1"/>
  <c r="DA22" i="11"/>
  <c r="BZ22" i="11" s="1"/>
  <c r="DA62" i="11"/>
  <c r="BZ62" i="11" s="1"/>
  <c r="DA76" i="11"/>
  <c r="BZ76" i="11" s="1"/>
  <c r="DA115" i="11"/>
  <c r="BZ115" i="11" s="1"/>
  <c r="DA101" i="11"/>
  <c r="BZ101" i="11" s="1"/>
  <c r="DA179" i="11"/>
  <c r="BZ179" i="11" s="1"/>
  <c r="DA216" i="11"/>
  <c r="BZ216" i="11" s="1"/>
  <c r="DA285" i="11"/>
  <c r="BZ285" i="11" s="1"/>
  <c r="DA388" i="11"/>
  <c r="BZ388" i="11" s="1"/>
  <c r="DA366" i="11"/>
  <c r="BZ366" i="11" s="1"/>
  <c r="DA491" i="11"/>
  <c r="BZ491" i="11" s="1"/>
  <c r="DA600" i="11"/>
  <c r="BZ600" i="11" s="1"/>
  <c r="DA842" i="11"/>
  <c r="BZ842" i="11" s="1"/>
  <c r="DA837" i="11"/>
  <c r="BZ837" i="11" s="1"/>
  <c r="DA901" i="11"/>
  <c r="BZ901" i="11" s="1"/>
  <c r="DA154" i="11"/>
  <c r="BZ154" i="11" s="1"/>
  <c r="DA105" i="11"/>
  <c r="BZ105" i="11" s="1"/>
  <c r="DA209" i="11"/>
  <c r="BZ209" i="11" s="1"/>
  <c r="DA195" i="11"/>
  <c r="BZ195" i="11" s="1"/>
  <c r="DA276" i="11"/>
  <c r="BZ276" i="11" s="1"/>
  <c r="DA372" i="11"/>
  <c r="BZ372" i="11" s="1"/>
  <c r="DA405" i="11"/>
  <c r="BZ405" i="11" s="1"/>
  <c r="DA332" i="11"/>
  <c r="BZ332" i="11" s="1"/>
  <c r="DA373" i="11"/>
  <c r="BZ373" i="11" s="1"/>
  <c r="DA421" i="11"/>
  <c r="BZ421" i="11" s="1"/>
  <c r="DA613" i="11"/>
  <c r="BZ613" i="11" s="1"/>
  <c r="DA821" i="11"/>
  <c r="BZ821" i="11" s="1"/>
  <c r="DA910" i="11"/>
  <c r="BZ910" i="11" s="1"/>
  <c r="DA161" i="11"/>
  <c r="BZ161" i="11" s="1"/>
  <c r="DA208" i="11"/>
  <c r="BZ208" i="11" s="1"/>
  <c r="DA184" i="11"/>
  <c r="BZ184" i="11" s="1"/>
  <c r="DA266" i="11"/>
  <c r="BZ266" i="11" s="1"/>
  <c r="DA278" i="11"/>
  <c r="BZ278" i="11" s="1"/>
  <c r="DA320" i="11"/>
  <c r="BZ320" i="11" s="1"/>
  <c r="DA392" i="11"/>
  <c r="BZ392" i="11" s="1"/>
  <c r="DA359" i="11"/>
  <c r="BZ359" i="11" s="1"/>
  <c r="DA509" i="11"/>
  <c r="BZ509" i="11" s="1"/>
  <c r="DA811" i="11"/>
  <c r="BZ811" i="11" s="1"/>
  <c r="DA847" i="11"/>
  <c r="BZ847" i="11" s="1"/>
  <c r="DA247" i="11"/>
  <c r="BZ247" i="11" s="1"/>
  <c r="DA376" i="11"/>
  <c r="BZ376" i="11" s="1"/>
  <c r="DA707" i="11"/>
  <c r="BZ707" i="11" s="1"/>
  <c r="DA863" i="11"/>
  <c r="BZ863" i="11" s="1"/>
  <c r="DA937" i="11"/>
  <c r="BZ937" i="11" s="1"/>
  <c r="DA218" i="11"/>
  <c r="BZ218" i="11" s="1"/>
  <c r="DA271" i="11"/>
  <c r="BZ271" i="11" s="1"/>
  <c r="DA352" i="11"/>
  <c r="BZ352" i="11" s="1"/>
  <c r="DA333" i="11"/>
  <c r="BZ333" i="11" s="1"/>
  <c r="DA744" i="11"/>
  <c r="BZ744" i="11" s="1"/>
  <c r="DA843" i="11"/>
  <c r="BZ843" i="11" s="1"/>
  <c r="DA17" i="11"/>
  <c r="BZ17" i="11" s="1"/>
  <c r="DA142" i="11"/>
  <c r="BZ142" i="11" s="1"/>
  <c r="DA310" i="11"/>
  <c r="BZ310" i="11" s="1"/>
  <c r="DA396" i="11"/>
  <c r="BZ396" i="11" s="1"/>
  <c r="DA383" i="11"/>
  <c r="BZ383" i="11" s="1"/>
  <c r="DA339" i="11"/>
  <c r="BZ339" i="11" s="1"/>
  <c r="DA397" i="11"/>
  <c r="BZ397" i="11" s="1"/>
  <c r="DA829" i="11"/>
  <c r="BZ829" i="11" s="1"/>
  <c r="DA919" i="11"/>
  <c r="BZ919" i="11" s="1"/>
  <c r="DA204" i="11"/>
  <c r="BZ204" i="11" s="1"/>
  <c r="DA231" i="11"/>
  <c r="BZ231" i="11" s="1"/>
  <c r="DA377" i="11"/>
  <c r="BZ377" i="11" s="1"/>
  <c r="DA345" i="11"/>
  <c r="BZ345" i="11" s="1"/>
  <c r="DA497" i="11"/>
  <c r="BZ497" i="11" s="1"/>
  <c r="DA946" i="11"/>
  <c r="BZ946" i="11" s="1"/>
  <c r="DA437" i="11"/>
  <c r="BZ437" i="11" s="1"/>
  <c r="DA571" i="11"/>
  <c r="BZ571" i="11" s="1"/>
  <c r="DA617" i="11"/>
  <c r="BZ617" i="11" s="1"/>
  <c r="DA711" i="11"/>
  <c r="BZ711" i="11" s="1"/>
  <c r="DA28" i="11"/>
  <c r="BZ28" i="11" s="1"/>
  <c r="DA110" i="11"/>
  <c r="BZ110" i="11" s="1"/>
  <c r="DA143" i="11"/>
  <c r="BZ143" i="11" s="1"/>
  <c r="DA663" i="11"/>
  <c r="BZ663" i="11" s="1"/>
  <c r="DA580" i="11"/>
  <c r="BZ580" i="11" s="1"/>
  <c r="DA588" i="11"/>
  <c r="BZ588" i="11" s="1"/>
  <c r="DA131" i="11"/>
  <c r="BZ131" i="11" s="1"/>
  <c r="DA718" i="11"/>
  <c r="BZ718" i="11" s="1"/>
  <c r="DA528" i="11"/>
  <c r="BZ528" i="11" s="1"/>
  <c r="DA116" i="11"/>
  <c r="BZ116" i="11" s="1"/>
  <c r="DA393" i="11"/>
  <c r="BZ393" i="11" s="1"/>
  <c r="DA788" i="11"/>
  <c r="BZ788" i="11" s="1"/>
  <c r="DA389" i="11"/>
  <c r="BZ389" i="11" s="1"/>
  <c r="DA305" i="11"/>
  <c r="BZ305" i="11" s="1"/>
  <c r="DA170" i="11"/>
  <c r="BZ170" i="11" s="1"/>
  <c r="DA56" i="11"/>
  <c r="BZ56" i="11" s="1"/>
  <c r="DA879" i="11"/>
  <c r="BZ879" i="11" s="1"/>
  <c r="DA754" i="11"/>
  <c r="BZ754" i="11" s="1"/>
  <c r="DA85" i="11"/>
  <c r="BZ85" i="11" s="1"/>
  <c r="DA189" i="11"/>
  <c r="BZ189" i="11" s="1"/>
  <c r="DA955" i="11"/>
  <c r="BZ955" i="11" s="1"/>
  <c r="DA964" i="11"/>
  <c r="BZ964" i="11" s="1"/>
  <c r="DA547" i="11"/>
  <c r="BZ547" i="11" s="1"/>
  <c r="DA198" i="11"/>
  <c r="BZ198" i="11" s="1"/>
  <c r="DA872" i="11"/>
  <c r="BZ872" i="11" s="1"/>
  <c r="DA885" i="11"/>
  <c r="BZ885" i="11" s="1"/>
  <c r="DA928" i="11"/>
  <c r="BZ928" i="11" s="1"/>
  <c r="DA880" i="11"/>
  <c r="BZ880" i="11" s="1"/>
  <c r="DA149" i="11"/>
  <c r="BZ149" i="11" s="1"/>
  <c r="DA44" i="11"/>
  <c r="BZ44" i="11" s="1"/>
  <c r="DA43" i="11"/>
  <c r="BZ43" i="11" s="1"/>
  <c r="DA884" i="11"/>
  <c r="BZ884" i="11" s="1"/>
  <c r="DA492" i="11"/>
  <c r="BZ492" i="11" s="1"/>
  <c r="DA171" i="11"/>
  <c r="BZ171" i="11" s="1"/>
  <c r="DA622" i="11"/>
  <c r="BZ622" i="11" s="1"/>
  <c r="DA80" i="11"/>
  <c r="BZ80" i="11" s="1"/>
  <c r="DA820" i="11"/>
  <c r="BZ820" i="11" s="1"/>
  <c r="DA655" i="11"/>
  <c r="BZ655" i="11" s="1"/>
  <c r="DA585" i="11"/>
  <c r="BZ585" i="11" s="1"/>
  <c r="DA522" i="11"/>
  <c r="BZ522" i="11" s="1"/>
  <c r="DA449" i="11"/>
  <c r="BZ449" i="11" s="1"/>
  <c r="DA260" i="11"/>
  <c r="DA55" i="11"/>
  <c r="DA849" i="11"/>
  <c r="BZ849" i="11" s="1"/>
  <c r="DA618" i="11"/>
  <c r="BZ618" i="11" s="1"/>
  <c r="DA568" i="11"/>
  <c r="BZ568" i="11" s="1"/>
  <c r="DA483" i="11"/>
  <c r="BZ483" i="11" s="1"/>
  <c r="DA430" i="11"/>
  <c r="BZ430" i="11" s="1"/>
  <c r="DA293" i="11"/>
  <c r="BZ293" i="11" s="1"/>
  <c r="DA193" i="11"/>
  <c r="BZ193" i="11" s="1"/>
  <c r="DA935" i="11"/>
  <c r="BZ935" i="11" s="1"/>
  <c r="DA852" i="11"/>
  <c r="BZ852" i="11" s="1"/>
  <c r="DA833" i="11"/>
  <c r="BZ833" i="11" s="1"/>
  <c r="DA631" i="11"/>
  <c r="BZ631" i="11" s="1"/>
  <c r="DA514" i="11"/>
  <c r="BZ514" i="11" s="1"/>
  <c r="DA169" i="11"/>
  <c r="BZ169" i="11" s="1"/>
  <c r="DA99" i="11"/>
  <c r="BZ99" i="11" s="1"/>
  <c r="DA957" i="11"/>
  <c r="BZ957" i="11" s="1"/>
  <c r="DA789" i="11"/>
  <c r="BZ789" i="11" s="1"/>
  <c r="DA760" i="11"/>
  <c r="BZ760" i="11" s="1"/>
  <c r="DA672" i="11"/>
  <c r="BZ672" i="11" s="1"/>
  <c r="DA649" i="11"/>
  <c r="BZ649" i="11" s="1"/>
  <c r="DA494" i="11"/>
  <c r="BZ494" i="11" s="1"/>
  <c r="DA187" i="11"/>
  <c r="BZ187" i="11" s="1"/>
  <c r="DA473" i="11"/>
  <c r="BZ473" i="11" s="1"/>
  <c r="DA282" i="11"/>
  <c r="BZ282" i="11" s="1"/>
  <c r="DA603" i="11"/>
  <c r="BZ603" i="11" s="1"/>
  <c r="DA519" i="11"/>
  <c r="BZ519" i="11" s="1"/>
  <c r="DA963" i="11"/>
  <c r="BZ963" i="11" s="1"/>
  <c r="DA831" i="11"/>
  <c r="BZ831" i="11" s="1"/>
  <c r="DA616" i="11"/>
  <c r="BZ616" i="11" s="1"/>
  <c r="DA355" i="11"/>
  <c r="BZ355" i="11" s="1"/>
  <c r="DA242" i="11"/>
  <c r="BZ242" i="11" s="1"/>
  <c r="DA850" i="11"/>
  <c r="BZ850" i="11" s="1"/>
  <c r="DA144" i="11"/>
  <c r="BZ144" i="11" s="1"/>
  <c r="DA77" i="11"/>
  <c r="BZ77" i="11" s="1"/>
  <c r="DA932" i="11"/>
  <c r="BZ932" i="11" s="1"/>
  <c r="DA779" i="11"/>
  <c r="BZ779" i="11" s="1"/>
  <c r="DA394" i="11"/>
  <c r="BZ394" i="11" s="1"/>
  <c r="DA65" i="11"/>
  <c r="DA860" i="11"/>
  <c r="BZ860" i="11" s="1"/>
  <c r="DA819" i="11"/>
  <c r="BZ819" i="11" s="1"/>
  <c r="DA627" i="11"/>
  <c r="BZ627" i="11" s="1"/>
  <c r="DA40" i="11"/>
  <c r="BZ40" i="11" s="1"/>
  <c r="DA853" i="11"/>
  <c r="BZ853" i="11" s="1"/>
  <c r="DA800" i="11"/>
  <c r="BZ800" i="11" s="1"/>
  <c r="DA728" i="11"/>
  <c r="BZ728" i="11" s="1"/>
  <c r="DA620" i="11"/>
  <c r="BZ620" i="11" s="1"/>
  <c r="DA560" i="11"/>
  <c r="BZ560" i="11" s="1"/>
  <c r="DA510" i="11"/>
  <c r="BZ510" i="11" s="1"/>
  <c r="DA390" i="11"/>
  <c r="BZ390" i="11" s="1"/>
  <c r="DA257" i="11"/>
  <c r="BZ257" i="11" s="1"/>
  <c r="DA159" i="11"/>
  <c r="BZ159" i="11" s="1"/>
  <c r="DA61" i="11"/>
  <c r="BZ61" i="11" s="1"/>
  <c r="DA906" i="11"/>
  <c r="BZ906" i="11" s="1"/>
  <c r="DA814" i="11"/>
  <c r="BZ814" i="11" s="1"/>
  <c r="DA746" i="11"/>
  <c r="BZ746" i="11" s="1"/>
  <c r="DA520" i="11"/>
  <c r="BZ520" i="11" s="1"/>
  <c r="DA493" i="11"/>
  <c r="BZ493" i="11" s="1"/>
  <c r="DA259" i="11"/>
  <c r="DA213" i="11"/>
  <c r="DA701" i="11"/>
  <c r="BZ701" i="11" s="1"/>
  <c r="DA660" i="11"/>
  <c r="BZ660" i="11" s="1"/>
  <c r="DA561" i="11"/>
  <c r="BZ561" i="11" s="1"/>
  <c r="DA446" i="11"/>
  <c r="BZ446" i="11" s="1"/>
  <c r="DA303" i="11"/>
  <c r="BZ303" i="11" s="1"/>
  <c r="DA215" i="11"/>
  <c r="DA191" i="11"/>
  <c r="BZ191" i="11" s="1"/>
  <c r="DA953" i="11"/>
  <c r="BZ953" i="11" s="1"/>
  <c r="I51" i="12" s="1"/>
  <c r="DA892" i="11"/>
  <c r="BZ892" i="11" s="1"/>
  <c r="DA817" i="11"/>
  <c r="BZ817" i="11" s="1"/>
  <c r="DA739" i="11"/>
  <c r="BZ739" i="11" s="1"/>
  <c r="DA675" i="11"/>
  <c r="BZ675" i="11" s="1"/>
  <c r="DA596" i="11"/>
  <c r="BZ596" i="11" s="1"/>
  <c r="DA506" i="11"/>
  <c r="BZ506" i="11" s="1"/>
  <c r="DA475" i="11"/>
  <c r="BZ475" i="11" s="1"/>
  <c r="DA312" i="11"/>
  <c r="BZ312" i="11" s="1"/>
  <c r="DA334" i="11"/>
  <c r="BZ334" i="11" s="1"/>
  <c r="DA279" i="11"/>
  <c r="BZ279" i="11" s="1"/>
  <c r="DA239" i="11"/>
  <c r="BZ239" i="11" s="1"/>
  <c r="DA104" i="11"/>
  <c r="BZ104" i="11" s="1"/>
  <c r="DA972" i="11"/>
  <c r="BZ972" i="11" s="1"/>
  <c r="DA911" i="11"/>
  <c r="BZ911" i="11" s="1"/>
  <c r="DA724" i="11"/>
  <c r="BZ724" i="11" s="1"/>
  <c r="DA669" i="11"/>
  <c r="BZ669" i="11" s="1"/>
  <c r="DA614" i="11"/>
  <c r="BZ614" i="11" s="1"/>
  <c r="DA136" i="11"/>
  <c r="BZ136" i="11" s="1"/>
  <c r="DA922" i="11"/>
  <c r="BZ922" i="11" s="1"/>
  <c r="DA862" i="11"/>
  <c r="BZ862" i="11" s="1"/>
  <c r="DA453" i="11"/>
  <c r="BZ453" i="11" s="1"/>
  <c r="DA197" i="11"/>
  <c r="BZ197" i="11" s="1"/>
  <c r="DA607" i="11"/>
  <c r="BZ607" i="11" s="1"/>
  <c r="DA29" i="11"/>
  <c r="BZ29" i="11" s="1"/>
  <c r="X52" i="2"/>
  <c r="X24" i="2"/>
  <c r="X38" i="2"/>
  <c r="F9" i="12" l="1"/>
  <c r="F4" i="12"/>
  <c r="F21" i="12"/>
  <c r="F10" i="12"/>
  <c r="BZ213" i="11"/>
  <c r="F30" i="12"/>
  <c r="BZ14" i="11"/>
  <c r="DN13" i="11" s="1"/>
  <c r="F8" i="12"/>
  <c r="BZ211" i="11"/>
  <c r="F28" i="12"/>
  <c r="BZ54" i="11"/>
  <c r="F18" i="12"/>
  <c r="BZ259" i="11"/>
  <c r="F55" i="12"/>
  <c r="BZ11" i="11"/>
  <c r="DN10" i="11" s="1"/>
  <c r="F5" i="12"/>
  <c r="BZ261" i="11"/>
  <c r="F57" i="12"/>
  <c r="BZ48" i="11"/>
  <c r="F13" i="12"/>
  <c r="BZ215" i="11"/>
  <c r="F32" i="12"/>
  <c r="BZ214" i="11"/>
  <c r="F31" i="12"/>
  <c r="BZ12" i="11"/>
  <c r="DN11" i="11" s="1"/>
  <c r="F6" i="12"/>
  <c r="BZ69" i="11"/>
  <c r="F26" i="12"/>
  <c r="BZ210" i="11"/>
  <c r="F27" i="12"/>
  <c r="BZ55" i="11"/>
  <c r="F19" i="12"/>
  <c r="BZ262" i="11"/>
  <c r="F58" i="12"/>
  <c r="BZ66" i="11"/>
  <c r="F23" i="12"/>
  <c r="BZ212" i="11"/>
  <c r="F29" i="12"/>
  <c r="BZ65" i="11"/>
  <c r="F22" i="12"/>
  <c r="BZ260" i="11"/>
  <c r="F56" i="12"/>
  <c r="BZ9" i="11"/>
  <c r="DN8" i="11" s="1"/>
  <c r="F3" i="12"/>
  <c r="BZ51" i="11"/>
  <c r="F15" i="12"/>
  <c r="BZ53" i="11"/>
  <c r="F17" i="12"/>
  <c r="BZ8" i="11"/>
  <c r="DN7" i="11" s="1"/>
  <c r="F2" i="12"/>
  <c r="BZ269" i="11"/>
  <c r="F35" i="12"/>
  <c r="BZ268" i="11"/>
  <c r="F34" i="12"/>
  <c r="BZ267" i="11"/>
  <c r="F33" i="12"/>
  <c r="U27" i="2"/>
  <c r="U56" i="2"/>
  <c r="U41" i="2"/>
  <c r="L23" i="8" l="1"/>
  <c r="Z23" i="8" s="1"/>
  <c r="L21" i="8"/>
  <c r="Z21" i="8" s="1"/>
  <c r="L25" i="8"/>
  <c r="Z25" i="8" s="1"/>
  <c r="L24" i="8"/>
  <c r="Z24" i="8" s="1"/>
  <c r="L22" i="8"/>
  <c r="Z22" i="8" s="1"/>
  <c r="L26" i="8"/>
  <c r="Z26" i="8" s="1"/>
  <c r="L28" i="8"/>
  <c r="Z28" i="8" s="1"/>
  <c r="L27" i="8"/>
  <c r="Z27" i="8" s="1"/>
  <c r="P19" i="4"/>
  <c r="Q29" i="4"/>
  <c r="AO29" i="4" s="1"/>
  <c r="M26" i="4"/>
  <c r="Q26" i="4"/>
  <c r="AL26" i="4" s="1"/>
  <c r="Q22" i="4"/>
  <c r="AH22" i="4" s="1"/>
  <c r="N20" i="4"/>
  <c r="M20" i="4"/>
  <c r="O29" i="4"/>
  <c r="O31" i="4"/>
  <c r="N25" i="4"/>
  <c r="P25" i="4"/>
  <c r="Q18" i="4"/>
  <c r="AD18" i="4" s="1"/>
  <c r="P27" i="4"/>
  <c r="M34" i="4"/>
  <c r="Q34" i="4"/>
  <c r="AT34" i="4" s="1"/>
  <c r="M36" i="4"/>
  <c r="M32" i="4"/>
  <c r="N28" i="4"/>
  <c r="Q27" i="4"/>
  <c r="AM27" i="4" s="1"/>
  <c r="O34" i="4"/>
  <c r="N21" i="4"/>
  <c r="N23" i="4"/>
  <c r="O37" i="4"/>
  <c r="O25" i="4"/>
  <c r="P33" i="4"/>
  <c r="M29" i="4"/>
  <c r="N30" i="4"/>
  <c r="P35" i="4"/>
  <c r="M21" i="4"/>
  <c r="N18" i="4"/>
  <c r="Q24" i="4"/>
  <c r="AJ24" i="4" s="1"/>
  <c r="P20" i="4"/>
  <c r="Q21" i="4"/>
  <c r="AG21" i="4" s="1"/>
  <c r="P23" i="4"/>
  <c r="P18" i="4"/>
  <c r="M22" i="4"/>
  <c r="P21" i="4"/>
  <c r="N31" i="4"/>
  <c r="M19" i="4"/>
  <c r="N26" i="4"/>
  <c r="O19" i="4"/>
  <c r="O33" i="4"/>
  <c r="O16" i="4"/>
  <c r="O32"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N35" i="4"/>
  <c r="M18" i="4"/>
  <c r="N32" i="4"/>
  <c r="N22" i="4"/>
  <c r="N17" i="4"/>
  <c r="Q19" i="4"/>
  <c r="AE19" i="4" s="1"/>
  <c r="O21" i="4"/>
  <c r="O23" i="4"/>
  <c r="O22" i="4"/>
  <c r="P17" i="4"/>
  <c r="Q31" i="4"/>
  <c r="AQ31" i="4" s="1"/>
  <c r="N53" i="2"/>
  <c r="D48" i="2"/>
  <c r="G53" i="2"/>
  <c r="G48"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<sst xmlns="http://schemas.openxmlformats.org/spreadsheetml/2006/main" count="9625" uniqueCount="1246">
  <si>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</si>
  <si>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</si>
  <si>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</si>
  <si>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</si>
  <si>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</si>
  <si>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</si>
  <si>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</si>
  <si>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</si>
  <si>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</si>
  <si>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</si>
  <si>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</si>
  <si>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</si>
  <si>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</si>
  <si>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</si>
  <si>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</si>
  <si>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</si>
  <si>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</si>
  <si>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</si>
  <si>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</si>
  <si>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</si>
  <si>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</si>
  <si>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</si>
  <si>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</si>
  <si>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</si>
  <si>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</si>
  <si>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</si>
  <si>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</si>
  <si>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</si>
  <si>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</si>
  <si>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</si>
  <si>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</si>
  <si>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</si>
  <si>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</si>
  <si>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</si>
  <si>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</si>
  <si>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</si>
  <si>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</si>
  <si>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</si>
  <si>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</si>
  <si>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</si>
  <si>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</si>
  <si>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</si>
  <si>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</si>
  <si>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</si>
  <si>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</si>
  <si>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</si>
  <si>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</si>
  <si>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</si>
  <si>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</si>
  <si>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</si>
  <si>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</si>
  <si>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</si>
  <si>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</si>
  <si>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</si>
  <si>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</si>
  <si>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</si>
  <si>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</si>
  <si>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</si>
  <si>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</si>
  <si>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</si>
  <si>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</si>
  <si>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</si>
  <si>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</si>
  <si>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</si>
  <si>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</si>
  <si>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</si>
  <si>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</si>
  <si>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</si>
  <si>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</si>
  <si>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</si>
  <si>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</si>
  <si>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</si>
  <si>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</si>
  <si>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</si>
  <si>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</si>
  <si>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</si>
  <si>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</si>
  <si>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</si>
  <si>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</si>
  <si>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</si>
  <si>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</si>
  <si>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</si>
  <si>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</si>
  <si>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</si>
  <si>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</si>
  <si>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</si>
  <si>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</si>
  <si>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</si>
  <si>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</si>
  <si>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</si>
  <si>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</si>
  <si>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</si>
  <si>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</si>
  <si>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</si>
  <si>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</si>
  <si>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</si>
  <si>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</si>
  <si>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</si>
  <si>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</si>
  <si>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</si>
  <si>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</si>
  <si>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</si>
  <si>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</si>
  <si>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</si>
  <si>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</si>
  <si>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</si>
  <si>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</si>
  <si>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</si>
  <si>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</si>
  <si>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</si>
  <si>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</si>
  <si>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</si>
  <si>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</si>
  <si>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</si>
  <si>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</si>
  <si>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</si>
  <si>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</si>
  <si>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</si>
  <si>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</si>
  <si>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</si>
  <si>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</si>
  <si>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</si>
  <si>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</si>
  <si>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</si>
  <si>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</si>
  <si>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</si>
  <si>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</si>
  <si>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</si>
  <si>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</si>
  <si>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</si>
  <si>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</si>
  <si>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</si>
  <si>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</si>
  <si>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</si>
  <si>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</si>
  <si>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</si>
  <si>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</si>
  <si>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</si>
  <si>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</si>
  <si>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</si>
  <si>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</si>
  <si>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</si>
  <si>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</si>
  <si>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</si>
  <si>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</si>
  <si>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</si>
  <si>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</si>
  <si>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</si>
  <si>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</si>
  <si>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</si>
  <si>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</si>
  <si>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</si>
  <si>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</si>
  <si>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</si>
  <si>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</si>
  <si>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</si>
  <si>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</si>
  <si>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</si>
  <si>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</si>
  <si>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</si>
  <si>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</si>
  <si>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</si>
  <si>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</si>
  <si>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</si>
  <si>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</si>
  <si>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</si>
  <si>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</si>
  <si>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</si>
  <si>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</si>
  <si>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</si>
  <si>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</si>
  <si>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</si>
  <si>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</si>
  <si>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</si>
  <si>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</si>
  <si>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</si>
  <si>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</si>
  <si>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</si>
  <si>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</si>
  <si>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</si>
  <si>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</si>
  <si>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</si>
  <si>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</si>
  <si>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</si>
  <si>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</si>
  <si>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</si>
  <si>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</si>
  <si>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</si>
  <si>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</si>
  <si>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</si>
  <si>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</si>
  <si>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</si>
  <si>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</si>
  <si>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</si>
  <si>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</si>
  <si>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</si>
  <si>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</si>
  <si>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</si>
  <si>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</si>
  <si>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</si>
  <si>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</si>
  <si>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</si>
  <si>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</si>
  <si>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</si>
  <si>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</si>
  <si>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</si>
  <si>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</si>
  <si>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</si>
  <si>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</si>
  <si>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</si>
  <si>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</si>
  <si>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</si>
  <si>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</si>
  <si>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</si>
  <si>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</si>
  <si>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</si>
  <si>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</si>
  <si>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</si>
  <si>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</si>
  <si>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</si>
  <si>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</si>
  <si>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</si>
  <si>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</si>
  <si>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</si>
  <si>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</si>
  <si>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</si>
  <si>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</si>
  <si>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</si>
  <si>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</si>
  <si>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</si>
  <si>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</si>
  <si>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</si>
  <si>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</si>
  <si>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</si>
  <si>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</si>
  <si>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Newton &amp; Hoole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</si>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</sst>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04FEFD51-14A4-4751-9511-2A139697F764}"/>
    <cellStyle name="Currency 2" xfId="11" xr:uid="{C2AC4E3C-A33A-4910-98BC-F49364CE4A4C}"/>
    <cellStyle name="Hyperlink 2" xfId="2" xr:uid="{E3E25213-2C45-426C-A739-53CE7BDFB236}"/>
    <cellStyle name="Normal" xfId="0" builtinId="0"/>
    <cellStyle name="Normal 2" xfId="1" xr:uid="{87FA2479-FD4B-4167-8DFE-D06C2B73609E}"/>
    <cellStyle name="Normal 2 2 2" xfId="3" xr:uid="{62508D16-0196-4073-871F-5B6B0BEADA21}"/>
    <cellStyle name="Normal 3" xfId="4" xr:uid="{43A7A343-9F0E-4590-BAAF-23DDFACB1944}"/>
    <cellStyle name="Normal 5" xfId="9" xr:uid="{198159BA-F9E2-4C19-9213-1641D1E9F1F4}"/>
    <cellStyle name="Normal 6" xfId="7" xr:uid="{32C4B26E-6821-4835-9A5E-1EDB92E7EC64}"/>
    <cellStyle name="Per cent 2" xfId="8" xr:uid="{38A1B416-81AB-40A1-A2BD-3B9D62FE5CFC}"/>
    <cellStyle name="Percent 2" xfId="6" xr:uid="{8B22C685-F4E1-4421-B96E-9B9717817D43}"/>
    <cellStyle name="Percent 2 2" xfId="10" xr:uid="{B21656BD-4FBA-4B77-A9CE-B887A3501136}"/>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4.9447265242731464E-2</c:v>
                </c:pt>
                <c:pt idx="1">
                  <c:v>0.1517580310462304</c:v>
                </c:pt>
                <c:pt idx="2">
                  <c:v>7.9822054415096988E-2</c:v>
                </c:pt>
                <c:pt idx="3">
                  <c:v>0.12718608924107352</c:v>
                </c:pt>
                <c:pt idx="4">
                  <c:v>0.19636079379299065</c:v>
                </c:pt>
                <c:pt idx="5">
                  <c:v>0.19671942757675204</c:v>
                </c:pt>
                <c:pt idx="6">
                  <c:v>0.10037765052755203</c:v>
                </c:pt>
                <c:pt idx="7">
                  <c:v>9.8328688157569635E-2</c:v>
                </c:pt>
              </c:numCache>
            </c:numRef>
          </c:val>
          <c:extLst>
            <c:ext xmlns:c16="http://schemas.microsoft.com/office/drawing/2014/chart" uri="{C3380CC4-5D6E-409C-BE32-E72D297353CC}">
              <c16:uniqueId val="{00000000-1FB7-445D-97EB-FD80C5C13D6E}"/>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1FB7-445D-97EB-FD80C5C13D6E}"/>
              </c:ext>
            </c:extLst>
          </c:dPt>
          <c:dPt>
            <c:idx val="14"/>
            <c:invertIfNegative val="0"/>
            <c:bubble3D val="0"/>
            <c:extLst>
              <c:ext xmlns:c16="http://schemas.microsoft.com/office/drawing/2014/chart" uri="{C3380CC4-5D6E-409C-BE32-E72D297353CC}">
                <c16:uniqueId val="{00000002-1FB7-445D-97EB-FD80C5C13D6E}"/>
              </c:ext>
            </c:extLst>
          </c:dPt>
          <c:dPt>
            <c:idx val="15"/>
            <c:invertIfNegative val="0"/>
            <c:bubble3D val="0"/>
            <c:extLst>
              <c:ext xmlns:c16="http://schemas.microsoft.com/office/drawing/2014/chart" uri="{C3380CC4-5D6E-409C-BE32-E72D297353CC}">
                <c16:uniqueId val="{00000003-1FB7-445D-97EB-FD80C5C13D6E}"/>
              </c:ext>
            </c:extLst>
          </c:dPt>
          <c:dPt>
            <c:idx val="16"/>
            <c:invertIfNegative val="0"/>
            <c:bubble3D val="0"/>
            <c:extLst>
              <c:ext xmlns:c16="http://schemas.microsoft.com/office/drawing/2014/chart" uri="{C3380CC4-5D6E-409C-BE32-E72D297353CC}">
                <c16:uniqueId val="{00000004-1FB7-445D-97EB-FD80C5C13D6E}"/>
              </c:ext>
            </c:extLst>
          </c:dPt>
          <c:dPt>
            <c:idx val="17"/>
            <c:invertIfNegative val="0"/>
            <c:bubble3D val="0"/>
            <c:extLst>
              <c:ext xmlns:c16="http://schemas.microsoft.com/office/drawing/2014/chart" uri="{C3380CC4-5D6E-409C-BE32-E72D297353CC}">
                <c16:uniqueId val="{00000005-1FB7-445D-97EB-FD80C5C13D6E}"/>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1FB7-445D-97EB-FD80C5C13D6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0.76969420647783338</c:v>
                </c:pt>
                <c:pt idx="1">
                  <c:v>0.52954353003766474</c:v>
                </c:pt>
                <c:pt idx="2">
                  <c:v>0.65327958303485212</c:v>
                </c:pt>
                <c:pt idx="3">
                  <c:v>0.8786862292214046</c:v>
                </c:pt>
              </c:numCache>
            </c:numRef>
          </c:val>
          <c:extLst>
            <c:ext xmlns:c16="http://schemas.microsoft.com/office/drawing/2014/chart" uri="{C3380CC4-5D6E-409C-BE32-E72D297353CC}">
              <c16:uniqueId val="{00000000-9B37-413E-97D7-D05F52C34820}"/>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9B37-413E-97D7-D05F52C3482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8060-4A3F-96CD-133EB7DC7EB1}"/>
              </c:ext>
            </c:extLst>
          </c:dPt>
          <c:dPt>
            <c:idx val="1"/>
            <c:invertIfNegative val="0"/>
            <c:bubble3D val="0"/>
            <c:spPr>
              <a:solidFill>
                <a:srgbClr val="001EFF"/>
              </a:solidFill>
            </c:spPr>
            <c:extLst>
              <c:ext xmlns:c16="http://schemas.microsoft.com/office/drawing/2014/chart" uri="{C3380CC4-5D6E-409C-BE32-E72D297353CC}">
                <c16:uniqueId val="{00000002-8060-4A3F-96CD-133EB7DC7EB1}"/>
              </c:ext>
            </c:extLst>
          </c:dPt>
          <c:dPt>
            <c:idx val="2"/>
            <c:invertIfNegative val="0"/>
            <c:bubble3D val="0"/>
            <c:spPr>
              <a:solidFill>
                <a:srgbClr val="7D38B9"/>
              </a:solidFill>
            </c:spPr>
            <c:extLst>
              <c:ext xmlns:c16="http://schemas.microsoft.com/office/drawing/2014/chart" uri="{C3380CC4-5D6E-409C-BE32-E72D297353CC}">
                <c16:uniqueId val="{00000004-8060-4A3F-96CD-133EB7DC7EB1}"/>
              </c:ext>
            </c:extLst>
          </c:dPt>
          <c:dPt>
            <c:idx val="3"/>
            <c:invertIfNegative val="0"/>
            <c:bubble3D val="0"/>
            <c:spPr>
              <a:solidFill>
                <a:srgbClr val="62BB46"/>
              </a:solidFill>
            </c:spPr>
            <c:extLst>
              <c:ext xmlns:c16="http://schemas.microsoft.com/office/drawing/2014/chart" uri="{C3380CC4-5D6E-409C-BE32-E72D297353CC}">
                <c16:uniqueId val="{00000006-8060-4A3F-96CD-133EB7DC7EB1}"/>
              </c:ext>
            </c:extLst>
          </c:dPt>
          <c:dPt>
            <c:idx val="4"/>
            <c:invertIfNegative val="0"/>
            <c:bubble3D val="0"/>
            <c:spPr>
              <a:solidFill>
                <a:srgbClr val="FA610B"/>
              </a:solidFill>
            </c:spPr>
            <c:extLst>
              <c:ext xmlns:c16="http://schemas.microsoft.com/office/drawing/2014/chart" uri="{C3380CC4-5D6E-409C-BE32-E72D297353CC}">
                <c16:uniqueId val="{00000008-8060-4A3F-96CD-133EB7DC7EB1}"/>
              </c:ext>
            </c:extLst>
          </c:dPt>
          <c:dPt>
            <c:idx val="5"/>
            <c:invertIfNegative val="0"/>
            <c:bubble3D val="0"/>
            <c:spPr>
              <a:solidFill>
                <a:srgbClr val="00D8FF"/>
              </a:solidFill>
            </c:spPr>
            <c:extLst>
              <c:ext xmlns:c16="http://schemas.microsoft.com/office/drawing/2014/chart" uri="{C3380CC4-5D6E-409C-BE32-E72D297353CC}">
                <c16:uniqueId val="{0000000A-8060-4A3F-96CD-133EB7DC7EB1}"/>
              </c:ext>
            </c:extLst>
          </c:dPt>
          <c:dPt>
            <c:idx val="6"/>
            <c:invertIfNegative val="0"/>
            <c:bubble3D val="0"/>
            <c:spPr>
              <a:solidFill>
                <a:srgbClr val="696969"/>
              </a:solidFill>
            </c:spPr>
            <c:extLst>
              <c:ext xmlns:c16="http://schemas.microsoft.com/office/drawing/2014/chart" uri="{C3380CC4-5D6E-409C-BE32-E72D297353CC}">
                <c16:uniqueId val="{0000000C-8060-4A3F-96CD-133EB7DC7EB1}"/>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1.3512635613590593</c:v>
                </c:pt>
                <c:pt idx="1">
                  <c:v>23.289807055154942</c:v>
                </c:pt>
                <c:pt idx="2">
                  <c:v>27.350094198661729</c:v>
                </c:pt>
                <c:pt idx="3">
                  <c:v>24.251283050737349</c:v>
                </c:pt>
                <c:pt idx="4">
                  <c:v>15.610992009354902</c:v>
                </c:pt>
                <c:pt idx="5">
                  <c:v>6.5939063210550248</c:v>
                </c:pt>
                <c:pt idx="6">
                  <c:v>1.5526538036769959</c:v>
                </c:pt>
              </c:numCache>
            </c:numRef>
          </c:val>
          <c:extLst>
            <c:ext xmlns:c16="http://schemas.microsoft.com/office/drawing/2014/chart" uri="{C3380CC4-5D6E-409C-BE32-E72D297353CC}">
              <c16:uniqueId val="{0000000D-8060-4A3F-96CD-133EB7DC7EB1}"/>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8060-4A3F-96CD-133EB7DC7EB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40.452856977424531</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EB4B-442B-A3B2-3AA20B930803}"/>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146.50052578833964</c:v>
                </c:pt>
                <c:pt idx="2">
                  <c:v>100</c:v>
                </c:pt>
                <c:pt idx="3">
                  <c:v>100</c:v>
                </c:pt>
                <c:pt idx="4">
                  <c:v>100</c:v>
                </c:pt>
                <c:pt idx="5">
                  <c:v>100</c:v>
                </c:pt>
                <c:pt idx="6">
                  <c:v>100</c:v>
                </c:pt>
              </c:numCache>
            </c:numRef>
          </c:val>
          <c:extLst>
            <c:ext xmlns:c16="http://schemas.microsoft.com/office/drawing/2014/chart" uri="{C3380CC4-5D6E-409C-BE32-E72D297353CC}">
              <c16:uniqueId val="{00000001-EB4B-442B-A3B2-3AA20B930803}"/>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118.30763035156082</c:v>
                </c:pt>
                <c:pt idx="3">
                  <c:v>100</c:v>
                </c:pt>
                <c:pt idx="4">
                  <c:v>100</c:v>
                </c:pt>
                <c:pt idx="5">
                  <c:v>100</c:v>
                </c:pt>
                <c:pt idx="6">
                  <c:v>100</c:v>
                </c:pt>
              </c:numCache>
            </c:numRef>
          </c:val>
          <c:extLst>
            <c:ext xmlns:c16="http://schemas.microsoft.com/office/drawing/2014/chart" uri="{C3380CC4-5D6E-409C-BE32-E72D297353CC}">
              <c16:uniqueId val="{00000002-EB4B-442B-A3B2-3AA20B930803}"/>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92.959600117744884</c:v>
                </c:pt>
                <c:pt idx="4">
                  <c:v>100</c:v>
                </c:pt>
                <c:pt idx="5">
                  <c:v>100</c:v>
                </c:pt>
                <c:pt idx="6">
                  <c:v>100</c:v>
                </c:pt>
              </c:numCache>
            </c:numRef>
          </c:val>
          <c:extLst>
            <c:ext xmlns:c16="http://schemas.microsoft.com/office/drawing/2014/chart" uri="{C3380CC4-5D6E-409C-BE32-E72D297353CC}">
              <c16:uniqueId val="{00000003-EB4B-442B-A3B2-3AA20B930803}"/>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79.96315340969484</c:v>
                </c:pt>
                <c:pt idx="5">
                  <c:v>100</c:v>
                </c:pt>
                <c:pt idx="6">
                  <c:v>100</c:v>
                </c:pt>
              </c:numCache>
            </c:numRef>
          </c:val>
          <c:extLst>
            <c:ext xmlns:c16="http://schemas.microsoft.com/office/drawing/2014/chart" uri="{C3380CC4-5D6E-409C-BE32-E72D297353CC}">
              <c16:uniqueId val="{00000004-EB4B-442B-A3B2-3AA20B930803}"/>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62.686181352614135</c:v>
                </c:pt>
                <c:pt idx="6">
                  <c:v>100</c:v>
                </c:pt>
              </c:numCache>
            </c:numRef>
          </c:val>
          <c:extLst>
            <c:ext xmlns:c16="http://schemas.microsoft.com/office/drawing/2014/chart" uri="{C3380CC4-5D6E-409C-BE32-E72D297353CC}">
              <c16:uniqueId val="{00000005-EB4B-442B-A3B2-3AA20B930803}"/>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102.496837685272</c:v>
                </c:pt>
              </c:numCache>
            </c:numRef>
          </c:val>
          <c:extLst>
            <c:ext xmlns:c16="http://schemas.microsoft.com/office/drawing/2014/chart" uri="{C3380CC4-5D6E-409C-BE32-E72D297353CC}">
              <c16:uniqueId val="{00000006-EB4B-442B-A3B2-3AA20B93080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72F9-4ACF-A3D0-55A0FB3E743C}"/>
              </c:ext>
            </c:extLst>
          </c:dPt>
          <c:dPt>
            <c:idx val="1"/>
            <c:invertIfNegative val="0"/>
            <c:bubble3D val="0"/>
            <c:spPr>
              <a:solidFill>
                <a:srgbClr val="FF7EDC"/>
              </a:solidFill>
            </c:spPr>
            <c:extLst>
              <c:ext xmlns:c16="http://schemas.microsoft.com/office/drawing/2014/chart" uri="{C3380CC4-5D6E-409C-BE32-E72D297353CC}">
                <c16:uniqueId val="{00000003-72F9-4ACF-A3D0-55A0FB3E743C}"/>
              </c:ext>
            </c:extLst>
          </c:dPt>
          <c:dPt>
            <c:idx val="2"/>
            <c:invertIfNegative val="0"/>
            <c:bubble3D val="0"/>
            <c:spPr>
              <a:solidFill>
                <a:srgbClr val="FFB6E6"/>
              </a:solidFill>
            </c:spPr>
            <c:extLst>
              <c:ext xmlns:c16="http://schemas.microsoft.com/office/drawing/2014/chart" uri="{C3380CC4-5D6E-409C-BE32-E72D297353CC}">
                <c16:uniqueId val="{00000005-72F9-4ACF-A3D0-55A0FB3E743C}"/>
              </c:ext>
            </c:extLst>
          </c:dPt>
          <c:dPt>
            <c:idx val="3"/>
            <c:invertIfNegative val="0"/>
            <c:bubble3D val="0"/>
            <c:spPr>
              <a:solidFill>
                <a:srgbClr val="001EFF"/>
              </a:solidFill>
            </c:spPr>
            <c:extLst>
              <c:ext xmlns:c16="http://schemas.microsoft.com/office/drawing/2014/chart" uri="{C3380CC4-5D6E-409C-BE32-E72D297353CC}">
                <c16:uniqueId val="{00000007-72F9-4ACF-A3D0-55A0FB3E743C}"/>
              </c:ext>
            </c:extLst>
          </c:dPt>
          <c:dPt>
            <c:idx val="4"/>
            <c:invertIfNegative val="0"/>
            <c:bubble3D val="0"/>
            <c:spPr>
              <a:solidFill>
                <a:srgbClr val="1894FF"/>
              </a:solidFill>
            </c:spPr>
            <c:extLst>
              <c:ext xmlns:c16="http://schemas.microsoft.com/office/drawing/2014/chart" uri="{C3380CC4-5D6E-409C-BE32-E72D297353CC}">
                <c16:uniqueId val="{00000009-72F9-4ACF-A3D0-55A0FB3E743C}"/>
              </c:ext>
            </c:extLst>
          </c:dPt>
          <c:dPt>
            <c:idx val="5"/>
            <c:invertIfNegative val="0"/>
            <c:bubble3D val="0"/>
            <c:spPr>
              <a:solidFill>
                <a:srgbClr val="7D38B9"/>
              </a:solidFill>
            </c:spPr>
            <c:extLst>
              <c:ext xmlns:c16="http://schemas.microsoft.com/office/drawing/2014/chart" uri="{C3380CC4-5D6E-409C-BE32-E72D297353CC}">
                <c16:uniqueId val="{0000000B-72F9-4ACF-A3D0-55A0FB3E743C}"/>
              </c:ext>
            </c:extLst>
          </c:dPt>
          <c:dPt>
            <c:idx val="6"/>
            <c:invertIfNegative val="0"/>
            <c:bubble3D val="0"/>
            <c:spPr>
              <a:solidFill>
                <a:srgbClr val="9860DA"/>
              </a:solidFill>
            </c:spPr>
            <c:extLst>
              <c:ext xmlns:c16="http://schemas.microsoft.com/office/drawing/2014/chart" uri="{C3380CC4-5D6E-409C-BE32-E72D297353CC}">
                <c16:uniqueId val="{0000000D-72F9-4ACF-A3D0-55A0FB3E743C}"/>
              </c:ext>
            </c:extLst>
          </c:dPt>
          <c:dPt>
            <c:idx val="7"/>
            <c:invertIfNegative val="0"/>
            <c:bubble3D val="0"/>
            <c:spPr>
              <a:solidFill>
                <a:srgbClr val="A286DA"/>
              </a:solidFill>
            </c:spPr>
            <c:extLst>
              <c:ext xmlns:c16="http://schemas.microsoft.com/office/drawing/2014/chart" uri="{C3380CC4-5D6E-409C-BE32-E72D297353CC}">
                <c16:uniqueId val="{0000000F-72F9-4ACF-A3D0-55A0FB3E743C}"/>
              </c:ext>
            </c:extLst>
          </c:dPt>
          <c:dPt>
            <c:idx val="8"/>
            <c:invertIfNegative val="0"/>
            <c:bubble3D val="0"/>
            <c:spPr>
              <a:solidFill>
                <a:srgbClr val="C2AAEE"/>
              </a:solidFill>
            </c:spPr>
            <c:extLst>
              <c:ext xmlns:c16="http://schemas.microsoft.com/office/drawing/2014/chart" uri="{C3380CC4-5D6E-409C-BE32-E72D297353CC}">
                <c16:uniqueId val="{00000011-72F9-4ACF-A3D0-55A0FB3E743C}"/>
              </c:ext>
            </c:extLst>
          </c:dPt>
          <c:dPt>
            <c:idx val="9"/>
            <c:invertIfNegative val="0"/>
            <c:bubble3D val="0"/>
            <c:spPr>
              <a:solidFill>
                <a:srgbClr val="DCCAFC"/>
              </a:solidFill>
            </c:spPr>
            <c:extLst>
              <c:ext xmlns:c16="http://schemas.microsoft.com/office/drawing/2014/chart" uri="{C3380CC4-5D6E-409C-BE32-E72D297353CC}">
                <c16:uniqueId val="{00000013-72F9-4ACF-A3D0-55A0FB3E743C}"/>
              </c:ext>
            </c:extLst>
          </c:dPt>
          <c:dPt>
            <c:idx val="10"/>
            <c:invertIfNegative val="0"/>
            <c:bubble3D val="0"/>
            <c:spPr>
              <a:solidFill>
                <a:srgbClr val="62BB46"/>
              </a:solidFill>
            </c:spPr>
            <c:extLst>
              <c:ext xmlns:c16="http://schemas.microsoft.com/office/drawing/2014/chart" uri="{C3380CC4-5D6E-409C-BE32-E72D297353CC}">
                <c16:uniqueId val="{00000015-72F9-4ACF-A3D0-55A0FB3E743C}"/>
              </c:ext>
            </c:extLst>
          </c:dPt>
          <c:dPt>
            <c:idx val="11"/>
            <c:invertIfNegative val="0"/>
            <c:bubble3D val="0"/>
            <c:spPr>
              <a:solidFill>
                <a:srgbClr val="76BB70"/>
              </a:solidFill>
            </c:spPr>
            <c:extLst>
              <c:ext xmlns:c16="http://schemas.microsoft.com/office/drawing/2014/chart" uri="{C3380CC4-5D6E-409C-BE32-E72D297353CC}">
                <c16:uniqueId val="{00000017-72F9-4ACF-A3D0-55A0FB3E743C}"/>
              </c:ext>
            </c:extLst>
          </c:dPt>
          <c:dPt>
            <c:idx val="12"/>
            <c:invertIfNegative val="0"/>
            <c:bubble3D val="0"/>
            <c:spPr>
              <a:solidFill>
                <a:srgbClr val="86C888"/>
              </a:solidFill>
            </c:spPr>
            <c:extLst>
              <c:ext xmlns:c16="http://schemas.microsoft.com/office/drawing/2014/chart" uri="{C3380CC4-5D6E-409C-BE32-E72D297353CC}">
                <c16:uniqueId val="{00000019-72F9-4ACF-A3D0-55A0FB3E743C}"/>
              </c:ext>
            </c:extLst>
          </c:dPt>
          <c:dPt>
            <c:idx val="13"/>
            <c:invertIfNegative val="0"/>
            <c:bubble3D val="0"/>
            <c:spPr>
              <a:solidFill>
                <a:srgbClr val="A0CEA0"/>
              </a:solidFill>
            </c:spPr>
            <c:extLst>
              <c:ext xmlns:c16="http://schemas.microsoft.com/office/drawing/2014/chart" uri="{C3380CC4-5D6E-409C-BE32-E72D297353CC}">
                <c16:uniqueId val="{0000001B-72F9-4ACF-A3D0-55A0FB3E743C}"/>
              </c:ext>
            </c:extLst>
          </c:dPt>
          <c:dPt>
            <c:idx val="14"/>
            <c:invertIfNegative val="0"/>
            <c:bubble3D val="0"/>
            <c:spPr>
              <a:solidFill>
                <a:srgbClr val="B8E2C2"/>
              </a:solidFill>
            </c:spPr>
            <c:extLst>
              <c:ext xmlns:c16="http://schemas.microsoft.com/office/drawing/2014/chart" uri="{C3380CC4-5D6E-409C-BE32-E72D297353CC}">
                <c16:uniqueId val="{0000001D-72F9-4ACF-A3D0-55A0FB3E743C}"/>
              </c:ext>
            </c:extLst>
          </c:dPt>
          <c:dPt>
            <c:idx val="15"/>
            <c:invertIfNegative val="0"/>
            <c:bubble3D val="0"/>
            <c:spPr>
              <a:solidFill>
                <a:srgbClr val="FA610B"/>
              </a:solidFill>
            </c:spPr>
            <c:extLst>
              <c:ext xmlns:c16="http://schemas.microsoft.com/office/drawing/2014/chart" uri="{C3380CC4-5D6E-409C-BE32-E72D297353CC}">
                <c16:uniqueId val="{0000001F-72F9-4ACF-A3D0-55A0FB3E743C}"/>
              </c:ext>
            </c:extLst>
          </c:dPt>
          <c:dPt>
            <c:idx val="16"/>
            <c:invertIfNegative val="0"/>
            <c:bubble3D val="0"/>
            <c:spPr>
              <a:solidFill>
                <a:srgbClr val="FA8C11"/>
              </a:solidFill>
            </c:spPr>
            <c:extLst>
              <c:ext xmlns:c16="http://schemas.microsoft.com/office/drawing/2014/chart" uri="{C3380CC4-5D6E-409C-BE32-E72D297353CC}">
                <c16:uniqueId val="{00000021-72F9-4ACF-A3D0-55A0FB3E743C}"/>
              </c:ext>
            </c:extLst>
          </c:dPt>
          <c:dPt>
            <c:idx val="17"/>
            <c:invertIfNegative val="0"/>
            <c:bubble3D val="0"/>
            <c:spPr>
              <a:solidFill>
                <a:srgbClr val="FAB636"/>
              </a:solidFill>
            </c:spPr>
            <c:extLst>
              <c:ext xmlns:c16="http://schemas.microsoft.com/office/drawing/2014/chart" uri="{C3380CC4-5D6E-409C-BE32-E72D297353CC}">
                <c16:uniqueId val="{00000023-72F9-4ACF-A3D0-55A0FB3E743C}"/>
              </c:ext>
            </c:extLst>
          </c:dPt>
          <c:dPt>
            <c:idx val="18"/>
            <c:invertIfNegative val="0"/>
            <c:bubble3D val="0"/>
            <c:spPr>
              <a:solidFill>
                <a:srgbClr val="00D8FF"/>
              </a:solidFill>
            </c:spPr>
            <c:extLst>
              <c:ext xmlns:c16="http://schemas.microsoft.com/office/drawing/2014/chart" uri="{C3380CC4-5D6E-409C-BE32-E72D297353CC}">
                <c16:uniqueId val="{00000025-72F9-4ACF-A3D0-55A0FB3E743C}"/>
              </c:ext>
            </c:extLst>
          </c:dPt>
          <c:dPt>
            <c:idx val="19"/>
            <c:invertIfNegative val="0"/>
            <c:bubble3D val="0"/>
            <c:spPr>
              <a:solidFill>
                <a:srgbClr val="86F2FF"/>
              </a:solidFill>
            </c:spPr>
            <c:extLst>
              <c:ext xmlns:c16="http://schemas.microsoft.com/office/drawing/2014/chart" uri="{C3380CC4-5D6E-409C-BE32-E72D297353CC}">
                <c16:uniqueId val="{00000027-72F9-4ACF-A3D0-55A0FB3E743C}"/>
              </c:ext>
            </c:extLst>
          </c:dPt>
          <c:dPt>
            <c:idx val="20"/>
            <c:invertIfNegative val="0"/>
            <c:bubble3D val="0"/>
            <c:spPr>
              <a:solidFill>
                <a:srgbClr val="B4FFFF"/>
              </a:solidFill>
            </c:spPr>
            <c:extLst>
              <c:ext xmlns:c16="http://schemas.microsoft.com/office/drawing/2014/chart" uri="{C3380CC4-5D6E-409C-BE32-E72D297353CC}">
                <c16:uniqueId val="{00000029-72F9-4ACF-A3D0-55A0FB3E743C}"/>
              </c:ext>
            </c:extLst>
          </c:dPt>
          <c:dPt>
            <c:idx val="21"/>
            <c:invertIfNegative val="0"/>
            <c:bubble3D val="0"/>
            <c:spPr>
              <a:solidFill>
                <a:srgbClr val="696969"/>
              </a:solidFill>
            </c:spPr>
            <c:extLst>
              <c:ext xmlns:c16="http://schemas.microsoft.com/office/drawing/2014/chart" uri="{C3380CC4-5D6E-409C-BE32-E72D297353CC}">
                <c16:uniqueId val="{0000002B-72F9-4ACF-A3D0-55A0FB3E743C}"/>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1.3512635613590593</c:v>
                </c:pt>
                <c:pt idx="3">
                  <c:v>22.98447346196323</c:v>
                </c:pt>
                <c:pt idx="4">
                  <c:v>0.3053335931917105</c:v>
                </c:pt>
                <c:pt idx="5">
                  <c:v>2.9363996621841095</c:v>
                </c:pt>
                <c:pt idx="6">
                  <c:v>16.689404274670306</c:v>
                </c:pt>
                <c:pt idx="7">
                  <c:v>0</c:v>
                </c:pt>
                <c:pt idx="8">
                  <c:v>2.5141297992594036</c:v>
                </c:pt>
                <c:pt idx="9">
                  <c:v>5.2101604625479112</c:v>
                </c:pt>
                <c:pt idx="10">
                  <c:v>3.1572792827908791</c:v>
                </c:pt>
                <c:pt idx="11">
                  <c:v>7.2500487234457216</c:v>
                </c:pt>
                <c:pt idx="12">
                  <c:v>12.862989670629506</c:v>
                </c:pt>
                <c:pt idx="13">
                  <c:v>0</c:v>
                </c:pt>
                <c:pt idx="14">
                  <c:v>0.98096537387124016</c:v>
                </c:pt>
                <c:pt idx="15">
                  <c:v>5.814331189501722</c:v>
                </c:pt>
                <c:pt idx="16">
                  <c:v>5.9767426752419928</c:v>
                </c:pt>
                <c:pt idx="17">
                  <c:v>3.8199181446111869</c:v>
                </c:pt>
                <c:pt idx="18">
                  <c:v>1.1433768596115117</c:v>
                </c:pt>
                <c:pt idx="19">
                  <c:v>1.3447671019294485</c:v>
                </c:pt>
                <c:pt idx="20">
                  <c:v>4.1057623595140651</c:v>
                </c:pt>
                <c:pt idx="21">
                  <c:v>1.5526538036769959</c:v>
                </c:pt>
              </c:numCache>
            </c:numRef>
          </c:val>
          <c:extLst>
            <c:ext xmlns:c16="http://schemas.microsoft.com/office/drawing/2014/chart" uri="{C3380CC4-5D6E-409C-BE32-E72D297353CC}">
              <c16:uniqueId val="{0000002C-72F9-4ACF-A3D0-55A0FB3E743C}"/>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72F9-4ACF-A3D0-55A0FB3E743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353C-4A1A-9134-C17041E1DAEB}"/>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353C-4A1A-9134-C17041E1DAEB}"/>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40.576486426125044</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353C-4A1A-9134-C17041E1DAEB}"/>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353C-4A1A-9134-C17041E1DAEB}"/>
              </c:ext>
            </c:extLst>
          </c:dPt>
          <c:val>
            <c:numRef>
              <c:f>Group!$AE$16:$AE$37</c:f>
              <c:numCache>
                <c:formatCode>General</c:formatCode>
                <c:ptCount val="22"/>
                <c:pt idx="0">
                  <c:v>100</c:v>
                </c:pt>
                <c:pt idx="1">
                  <c:v>100</c:v>
                </c:pt>
                <c:pt idx="2">
                  <c:v>100</c:v>
                </c:pt>
                <c:pt idx="3">
                  <c:v>144.69688881722035</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353C-4A1A-9134-C17041E1DAEB}"/>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2375.0818824573939</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353C-4A1A-9134-C17041E1DAEB}"/>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24.321802738985578</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353C-4A1A-9134-C17041E1DAEB}"/>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264.67067282768539</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353C-4A1A-9134-C17041E1DAEB}"/>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353C-4A1A-9134-C17041E1DAEB}"/>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353C-4A1A-9134-C17041E1DAEB}"/>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353C-4A1A-9134-C17041E1DAEB}"/>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325.94208812447215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353C-4A1A-9134-C17041E1DAEB}"/>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131.31791971809278</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353C-4A1A-9134-C17041E1DAEB}"/>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353C-4A1A-9134-C17041E1DAEB}"/>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33.336608568860484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353C-4A1A-9134-C17041E1DAEB}"/>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72.536427613723475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353C-4A1A-9134-C17041E1DAEB}"/>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457.79418246795274</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353C-4A1A-9134-C17041E1DAEB}"/>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353C-4A1A-9134-C17041E1DAEB}"/>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353C-4A1A-9134-C17041E1DAEB}"/>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25.73190575166322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353C-4A1A-9134-C17041E1DAEB}"/>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143.84613754838364</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353C-4A1A-9134-C17041E1DAEB}"/>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79.539716865143959</c:v>
                </c:pt>
                <c:pt idx="17">
                  <c:v>100</c:v>
                </c:pt>
                <c:pt idx="18">
                  <c:v>100</c:v>
                </c:pt>
                <c:pt idx="19">
                  <c:v>100</c:v>
                </c:pt>
                <c:pt idx="20">
                  <c:v>100</c:v>
                </c:pt>
                <c:pt idx="21">
                  <c:v>100</c:v>
                </c:pt>
              </c:numCache>
            </c:numRef>
          </c:val>
          <c:extLst>
            <c:ext xmlns:c16="http://schemas.microsoft.com/office/drawing/2014/chart" uri="{C3380CC4-5D6E-409C-BE32-E72D297353CC}">
              <c16:uniqueId val="{00000018-353C-4A1A-9134-C17041E1DAEB}"/>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47.949636484928625</c:v>
                </c:pt>
                <c:pt idx="18">
                  <c:v>100</c:v>
                </c:pt>
                <c:pt idx="19">
                  <c:v>100</c:v>
                </c:pt>
                <c:pt idx="20">
                  <c:v>100</c:v>
                </c:pt>
                <c:pt idx="21">
                  <c:v>100</c:v>
                </c:pt>
              </c:numCache>
            </c:numRef>
          </c:val>
          <c:extLst>
            <c:ext xmlns:c16="http://schemas.microsoft.com/office/drawing/2014/chart" uri="{C3380CC4-5D6E-409C-BE32-E72D297353CC}">
              <c16:uniqueId val="{00000019-353C-4A1A-9134-C17041E1DAEB}"/>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353C-4A1A-9134-C17041E1DAEB}"/>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20.134336412651425</c:v>
                </c:pt>
                <c:pt idx="19">
                  <c:v>100</c:v>
                </c:pt>
                <c:pt idx="20">
                  <c:v>100</c:v>
                </c:pt>
                <c:pt idx="21">
                  <c:v>100</c:v>
                </c:pt>
              </c:numCache>
            </c:numRef>
          </c:val>
          <c:extLst>
            <c:ext xmlns:c16="http://schemas.microsoft.com/office/drawing/2014/chart" uri="{C3380CC4-5D6E-409C-BE32-E72D297353CC}">
              <c16:uniqueId val="{0000001B-353C-4A1A-9134-C17041E1DAEB}"/>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53.523336177689771</c:v>
                </c:pt>
                <c:pt idx="20">
                  <c:v>100</c:v>
                </c:pt>
                <c:pt idx="21">
                  <c:v>100</c:v>
                </c:pt>
              </c:numCache>
            </c:numRef>
          </c:val>
          <c:extLst>
            <c:ext xmlns:c16="http://schemas.microsoft.com/office/drawing/2014/chart" uri="{C3380CC4-5D6E-409C-BE32-E72D297353CC}">
              <c16:uniqueId val="{0000001C-353C-4A1A-9134-C17041E1DAEB}"/>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176.38810504931126</c:v>
                </c:pt>
                <c:pt idx="21">
                  <c:v>100</c:v>
                </c:pt>
              </c:numCache>
            </c:numRef>
          </c:val>
          <c:extLst>
            <c:ext xmlns:c16="http://schemas.microsoft.com/office/drawing/2014/chart" uri="{C3380CC4-5D6E-409C-BE32-E72D297353CC}">
              <c16:uniqueId val="{0000001D-353C-4A1A-9134-C17041E1DAEB}"/>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353C-4A1A-9134-C17041E1DAEB}"/>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102.496837685272</c:v>
                </c:pt>
              </c:numCache>
            </c:numRef>
          </c:val>
          <c:extLst>
            <c:ext xmlns:c16="http://schemas.microsoft.com/office/drawing/2014/chart" uri="{C3380CC4-5D6E-409C-BE32-E72D297353CC}">
              <c16:uniqueId val="{0000001F-353C-4A1A-9134-C17041E1DAE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6524-4898-BE0C-DD341D7739F4}"/>
              </c:ext>
            </c:extLst>
          </c:dPt>
          <c:dPt>
            <c:idx val="1"/>
            <c:invertIfNegative val="0"/>
            <c:bubble3D val="0"/>
            <c:spPr>
              <a:solidFill>
                <a:srgbClr val="FF3FD0"/>
              </a:solidFill>
            </c:spPr>
            <c:extLst>
              <c:ext xmlns:c16="http://schemas.microsoft.com/office/drawing/2014/chart" uri="{C3380CC4-5D6E-409C-BE32-E72D297353CC}">
                <c16:uniqueId val="{00000003-6524-4898-BE0C-DD341D7739F4}"/>
              </c:ext>
            </c:extLst>
          </c:dPt>
          <c:dPt>
            <c:idx val="2"/>
            <c:invertIfNegative val="0"/>
            <c:bubble3D val="0"/>
            <c:spPr>
              <a:solidFill>
                <a:srgbClr val="FF3FD0"/>
              </a:solidFill>
            </c:spPr>
            <c:extLst>
              <c:ext xmlns:c16="http://schemas.microsoft.com/office/drawing/2014/chart" uri="{C3380CC4-5D6E-409C-BE32-E72D297353CC}">
                <c16:uniqueId val="{00000005-6524-4898-BE0C-DD341D7739F4}"/>
              </c:ext>
            </c:extLst>
          </c:dPt>
          <c:dPt>
            <c:idx val="3"/>
            <c:invertIfNegative val="0"/>
            <c:bubble3D val="0"/>
            <c:spPr>
              <a:solidFill>
                <a:srgbClr val="001EFF"/>
              </a:solidFill>
            </c:spPr>
            <c:extLst>
              <c:ext xmlns:c16="http://schemas.microsoft.com/office/drawing/2014/chart" uri="{C3380CC4-5D6E-409C-BE32-E72D297353CC}">
                <c16:uniqueId val="{00000007-6524-4898-BE0C-DD341D7739F4}"/>
              </c:ext>
            </c:extLst>
          </c:dPt>
          <c:dPt>
            <c:idx val="4"/>
            <c:invertIfNegative val="0"/>
            <c:bubble3D val="0"/>
            <c:spPr>
              <a:solidFill>
                <a:srgbClr val="001EFF"/>
              </a:solidFill>
            </c:spPr>
            <c:extLst>
              <c:ext xmlns:c16="http://schemas.microsoft.com/office/drawing/2014/chart" uri="{C3380CC4-5D6E-409C-BE32-E72D297353CC}">
                <c16:uniqueId val="{00000009-6524-4898-BE0C-DD341D7739F4}"/>
              </c:ext>
            </c:extLst>
          </c:dPt>
          <c:dPt>
            <c:idx val="5"/>
            <c:invertIfNegative val="0"/>
            <c:bubble3D val="0"/>
            <c:spPr>
              <a:solidFill>
                <a:srgbClr val="7D38B9"/>
              </a:solidFill>
            </c:spPr>
            <c:extLst>
              <c:ext xmlns:c16="http://schemas.microsoft.com/office/drawing/2014/chart" uri="{C3380CC4-5D6E-409C-BE32-E72D297353CC}">
                <c16:uniqueId val="{0000000B-6524-4898-BE0C-DD341D7739F4}"/>
              </c:ext>
            </c:extLst>
          </c:dPt>
          <c:dPt>
            <c:idx val="6"/>
            <c:invertIfNegative val="0"/>
            <c:bubble3D val="0"/>
            <c:spPr>
              <a:solidFill>
                <a:srgbClr val="7D38B9"/>
              </a:solidFill>
            </c:spPr>
            <c:extLst>
              <c:ext xmlns:c16="http://schemas.microsoft.com/office/drawing/2014/chart" uri="{C3380CC4-5D6E-409C-BE32-E72D297353CC}">
                <c16:uniqueId val="{0000000D-6524-4898-BE0C-DD341D7739F4}"/>
              </c:ext>
            </c:extLst>
          </c:dPt>
          <c:dPt>
            <c:idx val="7"/>
            <c:invertIfNegative val="0"/>
            <c:bubble3D val="0"/>
            <c:spPr>
              <a:solidFill>
                <a:srgbClr val="7D38B9"/>
              </a:solidFill>
            </c:spPr>
            <c:extLst>
              <c:ext xmlns:c16="http://schemas.microsoft.com/office/drawing/2014/chart" uri="{C3380CC4-5D6E-409C-BE32-E72D297353CC}">
                <c16:uniqueId val="{0000000F-6524-4898-BE0C-DD341D7739F4}"/>
              </c:ext>
            </c:extLst>
          </c:dPt>
          <c:dPt>
            <c:idx val="8"/>
            <c:invertIfNegative val="0"/>
            <c:bubble3D val="0"/>
            <c:spPr>
              <a:solidFill>
                <a:srgbClr val="7D38B9"/>
              </a:solidFill>
            </c:spPr>
            <c:extLst>
              <c:ext xmlns:c16="http://schemas.microsoft.com/office/drawing/2014/chart" uri="{C3380CC4-5D6E-409C-BE32-E72D297353CC}">
                <c16:uniqueId val="{00000011-6524-4898-BE0C-DD341D7739F4}"/>
              </c:ext>
            </c:extLst>
          </c:dPt>
          <c:dPt>
            <c:idx val="9"/>
            <c:invertIfNegative val="0"/>
            <c:bubble3D val="0"/>
            <c:spPr>
              <a:solidFill>
                <a:srgbClr val="7D38B9"/>
              </a:solidFill>
            </c:spPr>
            <c:extLst>
              <c:ext xmlns:c16="http://schemas.microsoft.com/office/drawing/2014/chart" uri="{C3380CC4-5D6E-409C-BE32-E72D297353CC}">
                <c16:uniqueId val="{00000013-6524-4898-BE0C-DD341D7739F4}"/>
              </c:ext>
            </c:extLst>
          </c:dPt>
          <c:dPt>
            <c:idx val="10"/>
            <c:invertIfNegative val="0"/>
            <c:bubble3D val="0"/>
            <c:spPr>
              <a:solidFill>
                <a:srgbClr val="62BB46"/>
              </a:solidFill>
            </c:spPr>
            <c:extLst>
              <c:ext xmlns:c16="http://schemas.microsoft.com/office/drawing/2014/chart" uri="{C3380CC4-5D6E-409C-BE32-E72D297353CC}">
                <c16:uniqueId val="{00000015-6524-4898-BE0C-DD341D7739F4}"/>
              </c:ext>
            </c:extLst>
          </c:dPt>
          <c:dPt>
            <c:idx val="11"/>
            <c:invertIfNegative val="0"/>
            <c:bubble3D val="0"/>
            <c:spPr>
              <a:solidFill>
                <a:srgbClr val="62BB46"/>
              </a:solidFill>
            </c:spPr>
            <c:extLst>
              <c:ext xmlns:c16="http://schemas.microsoft.com/office/drawing/2014/chart" uri="{C3380CC4-5D6E-409C-BE32-E72D297353CC}">
                <c16:uniqueId val="{00000017-6524-4898-BE0C-DD341D7739F4}"/>
              </c:ext>
            </c:extLst>
          </c:dPt>
          <c:dPt>
            <c:idx val="12"/>
            <c:invertIfNegative val="0"/>
            <c:bubble3D val="0"/>
            <c:spPr>
              <a:solidFill>
                <a:srgbClr val="62BB46"/>
              </a:solidFill>
            </c:spPr>
            <c:extLst>
              <c:ext xmlns:c16="http://schemas.microsoft.com/office/drawing/2014/chart" uri="{C3380CC4-5D6E-409C-BE32-E72D297353CC}">
                <c16:uniqueId val="{00000019-6524-4898-BE0C-DD341D7739F4}"/>
              </c:ext>
            </c:extLst>
          </c:dPt>
          <c:dPt>
            <c:idx val="13"/>
            <c:invertIfNegative val="0"/>
            <c:bubble3D val="0"/>
            <c:spPr>
              <a:solidFill>
                <a:srgbClr val="62BB46"/>
              </a:solidFill>
            </c:spPr>
            <c:extLst>
              <c:ext xmlns:c16="http://schemas.microsoft.com/office/drawing/2014/chart" uri="{C3380CC4-5D6E-409C-BE32-E72D297353CC}">
                <c16:uniqueId val="{0000001B-6524-4898-BE0C-DD341D7739F4}"/>
              </c:ext>
            </c:extLst>
          </c:dPt>
          <c:dPt>
            <c:idx val="14"/>
            <c:invertIfNegative val="0"/>
            <c:bubble3D val="0"/>
            <c:spPr>
              <a:solidFill>
                <a:srgbClr val="62BB46"/>
              </a:solidFill>
            </c:spPr>
            <c:extLst>
              <c:ext xmlns:c16="http://schemas.microsoft.com/office/drawing/2014/chart" uri="{C3380CC4-5D6E-409C-BE32-E72D297353CC}">
                <c16:uniqueId val="{0000001D-6524-4898-BE0C-DD341D7739F4}"/>
              </c:ext>
            </c:extLst>
          </c:dPt>
          <c:dPt>
            <c:idx val="15"/>
            <c:invertIfNegative val="0"/>
            <c:bubble3D val="0"/>
            <c:spPr>
              <a:solidFill>
                <a:srgbClr val="FA610B"/>
              </a:solidFill>
            </c:spPr>
            <c:extLst>
              <c:ext xmlns:c16="http://schemas.microsoft.com/office/drawing/2014/chart" uri="{C3380CC4-5D6E-409C-BE32-E72D297353CC}">
                <c16:uniqueId val="{0000001F-6524-4898-BE0C-DD341D7739F4}"/>
              </c:ext>
            </c:extLst>
          </c:dPt>
          <c:dPt>
            <c:idx val="16"/>
            <c:invertIfNegative val="0"/>
            <c:bubble3D val="0"/>
            <c:spPr>
              <a:solidFill>
                <a:srgbClr val="FA610B"/>
              </a:solidFill>
            </c:spPr>
            <c:extLst>
              <c:ext xmlns:c16="http://schemas.microsoft.com/office/drawing/2014/chart" uri="{C3380CC4-5D6E-409C-BE32-E72D297353CC}">
                <c16:uniqueId val="{00000021-6524-4898-BE0C-DD341D7739F4}"/>
              </c:ext>
            </c:extLst>
          </c:dPt>
          <c:dPt>
            <c:idx val="17"/>
            <c:invertIfNegative val="0"/>
            <c:bubble3D val="0"/>
            <c:spPr>
              <a:solidFill>
                <a:srgbClr val="FA610B"/>
              </a:solidFill>
            </c:spPr>
            <c:extLst>
              <c:ext xmlns:c16="http://schemas.microsoft.com/office/drawing/2014/chart" uri="{C3380CC4-5D6E-409C-BE32-E72D297353CC}">
                <c16:uniqueId val="{00000023-6524-4898-BE0C-DD341D7739F4}"/>
              </c:ext>
            </c:extLst>
          </c:dPt>
          <c:dPt>
            <c:idx val="18"/>
            <c:invertIfNegative val="0"/>
            <c:bubble3D val="0"/>
            <c:spPr>
              <a:solidFill>
                <a:srgbClr val="00D8FF"/>
              </a:solidFill>
            </c:spPr>
            <c:extLst>
              <c:ext xmlns:c16="http://schemas.microsoft.com/office/drawing/2014/chart" uri="{C3380CC4-5D6E-409C-BE32-E72D297353CC}">
                <c16:uniqueId val="{00000025-6524-4898-BE0C-DD341D7739F4}"/>
              </c:ext>
            </c:extLst>
          </c:dPt>
          <c:dPt>
            <c:idx val="19"/>
            <c:invertIfNegative val="0"/>
            <c:bubble3D val="0"/>
            <c:spPr>
              <a:solidFill>
                <a:srgbClr val="00D8FF"/>
              </a:solidFill>
            </c:spPr>
            <c:extLst>
              <c:ext xmlns:c16="http://schemas.microsoft.com/office/drawing/2014/chart" uri="{C3380CC4-5D6E-409C-BE32-E72D297353CC}">
                <c16:uniqueId val="{00000027-6524-4898-BE0C-DD341D7739F4}"/>
              </c:ext>
            </c:extLst>
          </c:dPt>
          <c:dPt>
            <c:idx val="20"/>
            <c:invertIfNegative val="0"/>
            <c:bubble3D val="0"/>
            <c:spPr>
              <a:solidFill>
                <a:srgbClr val="00D8FF"/>
              </a:solidFill>
            </c:spPr>
            <c:extLst>
              <c:ext xmlns:c16="http://schemas.microsoft.com/office/drawing/2014/chart" uri="{C3380CC4-5D6E-409C-BE32-E72D297353CC}">
                <c16:uniqueId val="{00000029-6524-4898-BE0C-DD341D7739F4}"/>
              </c:ext>
            </c:extLst>
          </c:dPt>
          <c:dPt>
            <c:idx val="21"/>
            <c:invertIfNegative val="0"/>
            <c:bubble3D val="0"/>
            <c:spPr>
              <a:solidFill>
                <a:srgbClr val="696969"/>
              </a:solidFill>
            </c:spPr>
            <c:extLst>
              <c:ext xmlns:c16="http://schemas.microsoft.com/office/drawing/2014/chart" uri="{C3380CC4-5D6E-409C-BE32-E72D297353CC}">
                <c16:uniqueId val="{0000002B-6524-4898-BE0C-DD341D7739F4}"/>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6524-4898-BE0C-DD341D7739F4}"/>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6524-4898-BE0C-DD341D7739F4}"/>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6524-4898-BE0C-DD341D7739F4}"/>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6524-4898-BE0C-DD341D7739F4}"/>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6524-4898-BE0C-DD341D7739F4}"/>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6524-4898-BE0C-DD341D7739F4}"/>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6524-4898-BE0C-DD341D7739F4}"/>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6524-4898-BE0C-DD341D7739F4}"/>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6524-4898-BE0C-DD341D7739F4}"/>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6524-4898-BE0C-DD341D7739F4}"/>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6524-4898-BE0C-DD341D7739F4}"/>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6524-4898-BE0C-DD341D7739F4}"/>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6524-4898-BE0C-DD341D7739F4}"/>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6524-4898-BE0C-DD341D7739F4}"/>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6524-4898-BE0C-DD341D7739F4}"/>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6524-4898-BE0C-DD341D7739F4}"/>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6524-4898-BE0C-DD341D7739F4}"/>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6524-4898-BE0C-DD341D7739F4}"/>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6524-4898-BE0C-DD341D7739F4}"/>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6524-4898-BE0C-DD341D7739F4}"/>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6524-4898-BE0C-DD341D7739F4}"/>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6524-4898-BE0C-DD341D7739F4}"/>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1.3512635613590593</c:v>
                </c:pt>
                <c:pt idx="3">
                  <c:v>22.98447346196323</c:v>
                </c:pt>
                <c:pt idx="4">
                  <c:v>0.3053335931917105</c:v>
                </c:pt>
                <c:pt idx="5">
                  <c:v>2.9363996621841095</c:v>
                </c:pt>
                <c:pt idx="6">
                  <c:v>16.689404274670306</c:v>
                </c:pt>
                <c:pt idx="7">
                  <c:v>0</c:v>
                </c:pt>
                <c:pt idx="8">
                  <c:v>2.5141297992594036</c:v>
                </c:pt>
                <c:pt idx="9">
                  <c:v>5.2101604625479112</c:v>
                </c:pt>
                <c:pt idx="10">
                  <c:v>3.1572792827908791</c:v>
                </c:pt>
                <c:pt idx="11">
                  <c:v>7.2500487234457216</c:v>
                </c:pt>
                <c:pt idx="12">
                  <c:v>12.862989670629506</c:v>
                </c:pt>
                <c:pt idx="13">
                  <c:v>0</c:v>
                </c:pt>
                <c:pt idx="14">
                  <c:v>0.98096537387124016</c:v>
                </c:pt>
                <c:pt idx="15">
                  <c:v>5.814331189501722</c:v>
                </c:pt>
                <c:pt idx="16">
                  <c:v>5.9767426752419928</c:v>
                </c:pt>
                <c:pt idx="17">
                  <c:v>3.8199181446111869</c:v>
                </c:pt>
                <c:pt idx="18">
                  <c:v>1.1433768596115117</c:v>
                </c:pt>
                <c:pt idx="19">
                  <c:v>1.3447671019294485</c:v>
                </c:pt>
                <c:pt idx="20">
                  <c:v>4.1057623595140651</c:v>
                </c:pt>
                <c:pt idx="21">
                  <c:v>1.5526538036769959</c:v>
                </c:pt>
              </c:numCache>
            </c:numRef>
          </c:val>
          <c:extLst>
            <c:ext xmlns:c16="http://schemas.microsoft.com/office/drawing/2014/chart" uri="{C3380CC4-5D6E-409C-BE32-E72D297353CC}">
              <c16:uniqueId val="{0000002C-6524-4898-BE0C-DD341D7739F4}"/>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6524-4898-BE0C-DD341D7739F4}"/>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F0E6-4F50-946A-3C029FDC68F2}"/>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F0E6-4F50-946A-3C029FDC68F2}"/>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40.576486426125044</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F0E6-4F50-946A-3C029FDC68F2}"/>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26.189410026345222</c:v>
                </c:pt>
                <c:pt idx="9">
                  <c:v>655.33420318298874</c:v>
                </c:pt>
                <c:pt idx="10">
                  <c:v>0</c:v>
                </c:pt>
                <c:pt idx="11">
                  <c:v>5.1605833057169432</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F0E6-4F50-946A-3C029FDC68F2}"/>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2425.6155395309561</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F0E6-4F50-946A-3C029FDC68F2}"/>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6.6139407824543044</c:v>
                </c:pt>
                <c:pt idx="16">
                  <c:v>12.663093393531483</c:v>
                </c:pt>
                <c:pt idx="17">
                  <c:v>0</c:v>
                </c:pt>
                <c:pt idx="18">
                  <c:v>137.99455831794512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F0E6-4F50-946A-3C029FDC68F2}"/>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F0E6-4F50-946A-3C029FDC68F2}"/>
              </c:ext>
            </c:extLst>
          </c:dPt>
          <c:dPt>
            <c:idx val="20"/>
            <c:invertIfNegative val="0"/>
            <c:bubble3D val="0"/>
            <c:extLst>
              <c:ext xmlns:c16="http://schemas.microsoft.com/office/drawing/2014/chart" uri="{C3380CC4-5D6E-409C-BE32-E72D297353CC}">
                <c16:uniqueId val="{00000007-F0E6-4F50-946A-3C029FDC68F2}"/>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265.34688813894678</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F0E6-4F50-946A-3C029FDC68F2}"/>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F0E6-4F50-946A-3C029FDC68F2}"/>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467.58853774090721</c:v>
                </c:pt>
                <c:pt idx="25">
                  <c:v>302.09491709371343</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F0E6-4F50-946A-3C029FDC68F2}"/>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479.14868539503112</c:v>
                </c:pt>
                <c:pt idx="28">
                  <c:v>100</c:v>
                </c:pt>
                <c:pt idx="29">
                  <c:v>100</c:v>
                </c:pt>
                <c:pt idx="30">
                  <c:v>100</c:v>
                </c:pt>
                <c:pt idx="31">
                  <c:v>100</c:v>
                </c:pt>
                <c:pt idx="32">
                  <c:v>100</c:v>
                </c:pt>
              </c:numCache>
            </c:numRef>
          </c:val>
          <c:extLst>
            <c:ext xmlns:c16="http://schemas.microsoft.com/office/drawing/2014/chart" uri="{C3380CC4-5D6E-409C-BE32-E72D297353CC}">
              <c16:uniqueId val="{0000000B-F0E6-4F50-946A-3C029FDC68F2}"/>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33.003935298688162</c:v>
                </c:pt>
                <c:pt idx="29">
                  <c:v>46.099538903718042</c:v>
                </c:pt>
                <c:pt idx="30">
                  <c:v>0</c:v>
                </c:pt>
                <c:pt idx="31">
                  <c:v>0</c:v>
                </c:pt>
                <c:pt idx="32">
                  <c:v>0</c:v>
                </c:pt>
              </c:numCache>
            </c:numRef>
          </c:val>
          <c:extLst>
            <c:ext xmlns:c16="http://schemas.microsoft.com/office/drawing/2014/chart" uri="{C3380CC4-5D6E-409C-BE32-E72D297353CC}">
              <c16:uniqueId val="{0000000C-F0E6-4F50-946A-3C029FDC68F2}"/>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F0E6-4F50-946A-3C029FDC68F2}"/>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F0E6-4F50-946A-3C029FDC68F2}"/>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F0E6-4F50-946A-3C029FDC68F2}"/>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F0E6-4F50-946A-3C029FDC68F2}"/>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F0E6-4F50-946A-3C029FDC68F2}"/>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F0E6-4F50-946A-3C029FDC68F2}"/>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F0E6-4F50-946A-3C029FDC68F2}"/>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F0E6-4F50-946A-3C029FDC68F2}"/>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F0E6-4F50-946A-3C029FDC68F2}"/>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F0E6-4F50-946A-3C029FDC68F2}"/>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F0E6-4F50-946A-3C029FDC68F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5865-40E8-9916-5B8EF4562433}"/>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5865-40E8-9916-5B8EF4562433}"/>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5865-40E8-9916-5B8EF4562433}"/>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5865-40E8-9916-5B8EF4562433}"/>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5865-40E8-9916-5B8EF4562433}"/>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5865-40E8-9916-5B8EF4562433}"/>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5865-40E8-9916-5B8EF4562433}"/>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5865-40E8-9916-5B8EF4562433}"/>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5865-40E8-9916-5B8EF4562433}"/>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5865-40E8-9916-5B8EF4562433}"/>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5865-40E8-9916-5B8EF4562433}"/>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5865-40E8-9916-5B8EF4562433}"/>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5865-40E8-9916-5B8EF4562433}"/>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5865-40E8-9916-5B8EF4562433}"/>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5865-40E8-9916-5B8EF4562433}"/>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5865-40E8-9916-5B8EF4562433}"/>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5865-40E8-9916-5B8EF4562433}"/>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5865-40E8-9916-5B8EF4562433}"/>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5865-40E8-9916-5B8EF4562433}"/>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5865-40E8-9916-5B8EF4562433}"/>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5865-40E8-9916-5B8EF4562433}"/>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5865-40E8-9916-5B8EF4562433}"/>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865-40E8-9916-5B8EF4562433}"/>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865-40E8-9916-5B8EF4562433}"/>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5865-40E8-9916-5B8EF4562433}"/>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5865-40E8-9916-5B8EF4562433}"/>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5865-40E8-9916-5B8EF4562433}"/>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5865-40E8-9916-5B8EF4562433}"/>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865-40E8-9916-5B8EF4562433}"/>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865-40E8-9916-5B8EF4562433}"/>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865-40E8-9916-5B8EF4562433}"/>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865-40E8-9916-5B8EF4562433}"/>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5865-40E8-9916-5B8EF4562433}"/>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865-40E8-9916-5B8EF4562433}"/>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865-40E8-9916-5B8EF4562433}"/>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865-40E8-9916-5B8EF4562433}"/>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865-40E8-9916-5B8EF4562433}"/>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5865-40E8-9916-5B8EF4562433}"/>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5865-40E8-9916-5B8EF4562433}"/>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5865-40E8-9916-5B8EF4562433}"/>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5865-40E8-9916-5B8EF4562433}"/>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5865-40E8-9916-5B8EF4562433}"/>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5865-40E8-9916-5B8EF4562433}"/>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5865-40E8-9916-5B8EF4562433}"/>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1.3512635613590593</c:v>
                </c:pt>
                <c:pt idx="3">
                  <c:v>20</c:v>
                </c:pt>
                <c:pt idx="4">
                  <c:v>0.3053335931917105</c:v>
                </c:pt>
                <c:pt idx="5">
                  <c:v>2.9363996621841095</c:v>
                </c:pt>
                <c:pt idx="6">
                  <c:v>16.689404274670306</c:v>
                </c:pt>
                <c:pt idx="7">
                  <c:v>0</c:v>
                </c:pt>
                <c:pt idx="8">
                  <c:v>2.5141297992594036</c:v>
                </c:pt>
                <c:pt idx="9">
                  <c:v>5.2101604625479112</c:v>
                </c:pt>
                <c:pt idx="10">
                  <c:v>3.1572792827908791</c:v>
                </c:pt>
                <c:pt idx="11">
                  <c:v>7.2500487234457216</c:v>
                </c:pt>
                <c:pt idx="12">
                  <c:v>12.862989670629506</c:v>
                </c:pt>
                <c:pt idx="13">
                  <c:v>0</c:v>
                </c:pt>
                <c:pt idx="14">
                  <c:v>0.98096537387124016</c:v>
                </c:pt>
                <c:pt idx="15">
                  <c:v>5.814331189501722</c:v>
                </c:pt>
                <c:pt idx="16">
                  <c:v>5.9767426752419928</c:v>
                </c:pt>
                <c:pt idx="17">
                  <c:v>3.8199181446111869</c:v>
                </c:pt>
                <c:pt idx="18">
                  <c:v>1.1433768596115117</c:v>
                </c:pt>
                <c:pt idx="19">
                  <c:v>1.3447671019294485</c:v>
                </c:pt>
                <c:pt idx="20">
                  <c:v>4.1057623595140651</c:v>
                </c:pt>
                <c:pt idx="21">
                  <c:v>1.5526538036769959</c:v>
                </c:pt>
              </c:numCache>
            </c:numRef>
          </c:xVal>
          <c:yVal>
            <c:numRef>
              <c:f>'Customer View Chart'!$X$17:$X$38</c:f>
              <c:numCache>
                <c:formatCode>General</c:formatCode>
                <c:ptCount val="22"/>
                <c:pt idx="0">
                  <c:v>0</c:v>
                </c:pt>
                <c:pt idx="1">
                  <c:v>0</c:v>
                </c:pt>
                <c:pt idx="2">
                  <c:v>40.576486426125044</c:v>
                </c:pt>
                <c:pt idx="3">
                  <c:v>144.69688881722035</c:v>
                </c:pt>
                <c:pt idx="4">
                  <c:v>300</c:v>
                </c:pt>
                <c:pt idx="5">
                  <c:v>24.321802738985578</c:v>
                </c:pt>
                <c:pt idx="6">
                  <c:v>264.67067282768539</c:v>
                </c:pt>
                <c:pt idx="7">
                  <c:v>0</c:v>
                </c:pt>
                <c:pt idx="8">
                  <c:v>300</c:v>
                </c:pt>
                <c:pt idx="9">
                  <c:v>131.31791971809278</c:v>
                </c:pt>
                <c:pt idx="10">
                  <c:v>33.336608568860484</c:v>
                </c:pt>
                <c:pt idx="11">
                  <c:v>72.536427613723475</c:v>
                </c:pt>
                <c:pt idx="12">
                  <c:v>300</c:v>
                </c:pt>
                <c:pt idx="13">
                  <c:v>0</c:v>
                </c:pt>
                <c:pt idx="14">
                  <c:v>25.73190575166322</c:v>
                </c:pt>
                <c:pt idx="15">
                  <c:v>143.84613754838364</c:v>
                </c:pt>
                <c:pt idx="16">
                  <c:v>79.539716865143959</c:v>
                </c:pt>
                <c:pt idx="17">
                  <c:v>47.949636484928625</c:v>
                </c:pt>
                <c:pt idx="18">
                  <c:v>20.134336412651425</c:v>
                </c:pt>
                <c:pt idx="19">
                  <c:v>53.523336177689771</c:v>
                </c:pt>
                <c:pt idx="20">
                  <c:v>176.38810504931126</c:v>
                </c:pt>
                <c:pt idx="21">
                  <c:v>102.496837685272</c:v>
                </c:pt>
              </c:numCache>
            </c:numRef>
          </c:yVal>
          <c:smooth val="0"/>
          <c:extLst>
            <c:ext xmlns:c16="http://schemas.microsoft.com/office/drawing/2014/chart" uri="{C3380CC4-5D6E-409C-BE32-E72D297353CC}">
              <c16:uniqueId val="{00000016-5865-40E8-9916-5B8EF4562433}"/>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103.08798781618678</c:v>
                </c:pt>
                <c:pt idx="2">
                  <c:v>101.06327300327598</c:v>
                </c:pt>
                <c:pt idx="3">
                  <c:v>105.27703468972574</c:v>
                </c:pt>
                <c:pt idx="4">
                  <c:v>105.58205780330809</c:v>
                </c:pt>
                <c:pt idx="5">
                  <c:v>103.95676835823919</c:v>
                </c:pt>
                <c:pt idx="6">
                  <c:v>97.346710806341761</c:v>
                </c:pt>
                <c:pt idx="7">
                  <c:v>93.295474575590944</c:v>
                </c:pt>
                <c:pt idx="8">
                  <c:v>91.869873592564474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77F3-43E2-A326-9A996C5D4C92}"/>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3B9FA14A-DB17-48BA-8FFE-65A4219EEFBF}"/>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9D81E7BE-67C9-434A-AED1-BA090DB531AB}"/>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80267B43-C18F-4762-A3E4-2AC0268C6CE1}"/>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F0A4DE20-FF40-4065-9123-14E81A702264}"/>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EE9CBB0C-0096-4E7A-BAB9-957EC2E202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AD6BC5A3-16C0-43DD-B781-7AF6F7B6B8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220344AD-50AD-4AC5-BC27-047D8DA22F2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A4FF5DCC-5E05-40E2-9705-CDF76CB176B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1DE730BD-5D88-44D4-9849-F477BA22367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71A85837-A719-4F19-B514-D88F6D0C0AA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6B3BB4E4-B160-449B-8D7B-3E4DDEF6EE6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FD0DE739-3666-49F6-8A8D-1CBE8F12DDC6}"/>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78F4D2C7-A6F8-C8E6-D171-1612DEA95E52}"/>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CC89BD2F-0818-C0D9-C153-38A54CFFC35D}"/>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44E0F29A-F7A7-E821-769B-55D0A5E3A92E}"/>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0AC18790-8938-83FF-6DCE-901B72C5CAC6}"/>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41D82CFE-F8FD-EDE6-FE2B-1CE4B8B1313F}"/>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5F8ED121-7BE5-042E-35FA-1ED029A8EC17}"/>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2A71596A-C2CE-322F-ADD6-B648D650585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4328BA71-7FF3-F41F-3270-6C14B40F420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35F49331-7CED-20C8-1A46-1364CE1F4D8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C3DB7187-3106-3651-7E2B-06062D1574D4}"/>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21350AED-B643-7434-B04B-3ACB5DDA0A5E}"/>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FFA82A05-509B-0B4A-F480-181CAF04C6CE}"/>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F7FE31E0-574B-4F29-89E2-F3C5A9967B4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1025583A-2884-4549-822D-6FA59710C84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B8A56C6D-3B63-43F5-BF1C-28F1987D918F}"/>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C581DA2F-0269-4DCE-A9FB-EF6E82C67C24}"/>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4131D24F-40E9-4F12-8074-81E7333682A3}"/>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6AD67D2E-F6D7-45CE-8CBB-A8BDCBCE3EE6}"/>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796EF13A-B754-410F-93C0-4480F522388E}"/>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2F116777-31C4-4283-9DAF-8457893F15B7}"/>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204156A1-2D41-496C-9886-A6107B07F23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EFD9D374-5FDF-4997-979B-C69A043998DC}"/>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FE048E6D-88F3-4E27-9172-48734FB0ADBF}"/>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3A0029E6-3724-4825-A2C6-533A657E7391}"/>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483BBE74-18AF-49C3-A991-35CFC7C9F9F4}"/>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1C6D10C2-CD38-4F24-8FE3-482B95E99ABC}"/>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E36F3186-AE3F-4FBD-761B-C826E7F28BEF}"/>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D74CC3A3-B8C0-4AC8-7D9D-3E43AF538A71}"/>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0623E025-1D3C-4F08-B5F9-5E3EBAA23D34}"/>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ACDE5860-B870-0D70-7B85-476D3F67DC96}"/>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E8969CDD-6C8E-01C7-5582-E1E3DF94B73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27F4ACBE-644D-464F-9438-05E60FE97C2E}"/>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1E15E02F-F658-49D1-B8B7-97CCAD096C3B}"/>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FCD1205C-31F6-400C-AEF0-6B40CB47491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362CE87-EB54-B7FA-C81E-A8AE956F34D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6BF8F3B-C9A2-BA23-F728-7D9880766AA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62215D84-A0C1-41C7-8E33-6801AF7A471B}"/>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692C52D9-823E-499D-8811-B537E528C4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0FE2E1FF-4F7A-429D-B0DE-7E94DAFFE87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23C120D7-DD7A-4FBA-ADAE-325A9315EB7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160C9C2B-B7E4-4D28-8A61-0A9819009C8A}"/>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B11F8899-666A-4386-846D-7B3E5BCDBD8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6A5951EB-B55D-4645-AFF5-F181BCAAC54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50A0E432-C134-455F-9D43-29F7C38679B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0A902062-BEB0-404E-BA1C-35B2D207067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106AC0E4-886C-40C4-AEBD-DF15B20ACE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BB40B549-0627-43FD-8E43-4BD1D5D1CC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B6E9E73-09CB-491D-A14E-B4637FFF8D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5125541D-899C-48D0-98E0-B89028492D1F}"/>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B0B6B9C4-1680-46E7-9EDC-0B49B3F25E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F0C5E18E-9A17-43C9-9FC0-9BE8B6343AB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708D75B-9AA1-44AA-AD3C-2B800E21B94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BAA1DC3-A291-D839-3AD4-88781565F88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D19755AE-37B4-31E9-855B-500968FDE3F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4B658D9B-2A25-4DF9-A5DE-C84AAF3C9D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BA936C53-9FFE-405B-948A-E7C2F138C27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27E9C6E0-08B8-44A7-AF44-60AEA3202F2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93258F12-5BC8-43D7-BE2C-3634A65F2B0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3C0242AF-A2F5-4A20-B176-7D0C69EF074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3BA5639D-331C-4D6F-8E81-B3F7B287C662}"/>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7812469F-DE7B-434A-AA96-0DED70D7D43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54F70AF1-976E-47F8-889B-3BBD28156F8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B6799E73-7C30-4ECF-833C-B202FB35EDC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FD0F7F3E-91FF-4443-B1E6-BB096E243CF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AA45ECC2-E8FF-4041-83B7-44E2737CB4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9C970ECB-C1CA-484E-94CD-B74E3DBC74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A76F17EE-DD9A-4C96-B012-D1940DABDE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CC92A54E-27ED-4AF4-85D4-672F657F45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0A3EC9D1-7356-4C10-A2C8-8F15C3694F0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64A3BB85-5EF5-FF8A-5AE6-595D032287E6}"/>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BE0D9DE7-420A-192F-2524-E3FF4B12A3C4}"/>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53A957EB-0728-462A-82E8-ACC31C9DA02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CC311FFC-AB4A-4462-B14D-5CA47B53A2FD}"/>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F910333C-6183-478C-BE69-D0EAEC646D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50A5929E-15EB-4444-A6A3-D2057EA8CF4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28EB11CA-51FE-4073-A7A6-3F50B1C3512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2173D312-BD17-403D-AA7A-1BC1311FBD2F}"/>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3C070204-FBB9-4514-A6A3-8B5D38FD817D}"/>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6F9A80D4-9D4D-4F24-A5BE-749A8816D6E7}"/>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87DF83D4-C58D-4B19-B039-6ACF44D77C0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2E3325E5-FDBD-411D-82BD-3725601A97A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F04AF58C-DD01-4912-9DFE-0E77D9CEE05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77C423E9-97C9-42EF-99D0-11DA5C39692E}"/>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20427D63-C076-617E-C45E-E3EA574799B7}"/>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BB8D4D34-176C-C39A-3AA6-52392991DEEE}"/>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155461FE-1F00-7AA1-F20F-C5D07D40FBD3}"/>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D1067224-A708-16D3-F467-D4CDA9790854}"/>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3EDF02E-F826-4361-B1A2-3BAB740D2CF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A0EAAC5-5B66-435A-AF14-0610003FC3F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96E1BCB9-0559-44F3-88D4-B5E65022335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74BC9360-80EC-41B0-A94B-73B5D42D523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56A900BC-51BD-4032-9A8A-A258F130FAF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86EFF25F-C8EA-427C-BA6E-9F979E3844C9}"/>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8000E1F5-12E4-4D68-B883-AA38969CC29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A62DBB68-CFAF-4B9E-9569-EC2E179E53C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91734585-21C3-4BD0-8B3E-9E864499779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09989F17-1D50-4427-B46C-BE60DA952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B2325D7A-70A0-4643-8019-24596A5915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182D44CB-4FE7-4BD6-8E5F-59BDBE7EC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B087FA94-5965-4048-851B-DB4E1DF6DAE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903C0FC9-585B-4C09-B029-5ACA0DC5D9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F12B6E39-836C-477E-A8F2-FA49F8EF1CB8}"/>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4C57A356-E104-510E-7547-20351C5F7819}"/>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8932B1FF-2BCC-2440-342A-E949F785422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6A0DFF6E-1A52-472E-B462-4028EBC4699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4F28FCA8-CC5F-4AD9-B7D4-B1B66A2163D0}"/>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4DF1355E-743A-4FAE-BDF2-96986B6C84BF}"/>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EF864F8F-C4B0-46F3-B7BD-1E418F1004E0}"/>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C6DC58A4-D147-43DD-85CA-B11B8ECFFE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AA9B79EF-9336-4A65-88A2-A435D59B9286}"/>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AC24846C-79A7-47D7-A6B7-6863BEB10566}"/>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FFBD1B2F-F61E-4373-B78D-26ECFCF6D1E2}"/>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A5CA9068-B90B-4813-9BA2-E61D8BB82A28}"/>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56EC9730-15D3-4F25-87DA-779E8D336F58}"/>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BAB755FD-569D-4285-AE80-A291A55F850F}"/>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6EFBC4A4-2488-49CC-A45A-F711A0147F7B}"/>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5D98040E-A5C7-4F70-B973-787F7A42DC84}"/>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09344F8B-6CC4-4EE5-9726-D1E4AD328BB8}"/>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53140A68-F2E0-45F9-BC61-0DE3B9217DEA}"/>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8816C134-BFD3-48CA-9B64-3C4636DC60E5}"/>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2AC9E0A7-0575-4C6B-A4BB-ECC8ED36FF83}"/>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9F442853-C11A-4D3B-BAA4-FC534F56D11B}"/>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AC57F43B-1E89-4C99-B27C-D3C525E1A615}"/>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B12A099C-FCDE-4F66-9D94-2C9488303767}"/>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71DFD579-4541-4873-8E1A-7C5D84F27003}"/>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6953C1FD-7E9E-4B51-A99C-D3730F036A6D}"/>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04EDEB95-9B4A-4E00-8528-CC66EEE7E7C1}"/>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DEC22204-702D-43FA-B0B4-D94BB2C59399}"/>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B3EE9B67-4342-4116-8CA3-B401A0E669C1}"/>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66A21438-708B-471C-9EB1-62F063EEE6BF}"/>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66B37D57-7ABA-44E4-B868-BD08E12F1E4B}"/>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5BA100A6-08B1-4337-8940-6B9D85C6C30E}"/>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131DCA36-B7D6-484D-99A4-41AC8C7BC665}"/>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35DF180A-79AE-4645-93BA-3DD53C048D25}"/>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1F3500BD-FB66-41D9-9C53-335E0892BD12}"/>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25CAB616-0EC0-42BA-8603-27BD8D1D238D}"/>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27036F8E-05AD-461D-80EF-2186EE5C2F05}"/>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74DCE2F4-4FAB-425C-B24B-4779224E7FF0}"/>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1653E3E1-DF35-4A2A-9E69-F62475B9BADE}"/>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2A7686CD-A754-44E6-8DEE-E79C52BDCC23}"/>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A455882D-B6D1-40EE-9047-F9B12C587F15}"/>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9512056E-C76C-4165-B2A3-182D9614D7A8}"/>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454E13D8-5FF9-487F-9EDE-9445208592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24300D5E-A084-4C2D-A430-2A081D2D8086}"/>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1BF7A204-2C3F-497B-A59C-1D4274D83421}"/>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68F71AC2-E9C9-4BD9-861F-52C6C4F7AD5B}"/>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BFF78F02-4373-4E99-919E-5C82C301AA0E}"/>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C05A9ED1-6081-4AB9-A809-59B5F7C8822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579FE9D0-FFB2-479D-A673-E666C4DC9903}"/>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96E7C7AA-42D4-4A51-89D1-22B80A2F7FC3}"/>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EF89F8B9-A82C-476A-8466-39C87531A8CA}"/>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B47A83D5-2F4B-4C1D-B5DF-612E3A5B2AB8}"/>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E4AD5C2-B32B-4D98-95FB-E3106614A9FD}"/>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17FC856-1987-44AF-88C1-7E0D6698025E}"/>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25AF274-CCBF-4568-9729-181033211BCE}"/>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E1BDE455-859C-443E-B91C-7B442BA93599}"/>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86AA68E8-D283-41C1-9B5C-3F15845DA142}"/>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959F5312-4389-4F3B-89E1-6ED250BF4FF7}"/>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5CF3FC01-F8C9-4CE6-8A02-7D8FC882F351}"/>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50D0AB91-2240-43CB-968E-3BC9961A067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800C400-6631-4CF1-96F8-EE119C6121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CE5C1FB2-C6E5-4122-B264-F30E2C6911A8}"/>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37CEEF95-2F79-42DC-B706-194B29EE6E5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45E09C23-E7DC-4519-A8FA-3C8C322CBABF}"/>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4EF8622E-BEDC-A1AB-094E-755269B5E01D}"/>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DD954FB3-27A1-84C8-DA69-F8C0DBC9B9D5}"/>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141CCE58-55C5-0AFD-A864-B17E76FA26F4}"/>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E0602E27-9C6C-C0B8-23F0-1DB7E399D61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7E37CC30-AD7E-FF82-F47A-76A22B8D83C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356F9DF3-A7E0-1463-CAF7-4A0DE090209E}"/>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D7834F45-FE76-6D0D-5271-D9FC4D00FBEF}"/>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E90AC2C1-DFB1-7EAB-B142-3E2FD3B7F642}"/>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D9C159B6-45C1-4EAD-946C-7D872D9F2BFA}"/>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D5D37A99-555E-D3D7-878C-197AEAA00AB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8BD5474-93FC-E0FB-2477-00CECA7C2901}"/>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AB007A56-B84A-DB2C-5D3E-496776254CEC}"/>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38BEEB97-AB2B-D18A-03C2-C587D5B1F0C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4CC0DCDD-2106-1047-FD12-D31EA599737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57821B3-262C-01F6-9FAF-BE06D5E6B377}"/>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CD9BC560-B744-1687-3DF4-0CDE064CA3A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A22611A0-6001-3AAE-D0D6-9688346A9D35}"/>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FDF8D981-05C7-6D87-4B1C-0681F6B31D55}"/>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B024A4DC-53DA-17A7-8D69-8D6B008544B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3C2F4890-AAD9-42B5-9E21-9BBCC6786B12}"/>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DB637AF5-684C-4B60-A4AF-E3771970793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140B5F74-2F61-46A9-9979-B11CB9C615B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29D92D96-DBF3-469E-AC4D-F98EAE4ED31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16025F80-DD13-41FE-B514-0C1F3744872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453F7C5-7949-4C21-BADB-9380ADE740E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B70FAC8B-7ADD-4FBA-A92F-4906D915B1F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4007143E-6854-4497-8D25-3942EAD1AC0F}"/>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1C37C02E-BFE5-4EFF-B621-12AC70B54C1A}"/>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B26F156F-2ADC-C172-1A19-97600591E77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A2618771-C47D-3098-07FD-8590DE1A1AFD}"/>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F42C407-E394-3819-CB05-A6251FAE8DAC}"/>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7FC2D854-30B5-06CA-57C0-BB1C4DF7990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E8E15858-E60C-027B-6A69-6DC34C7EFCC6}"/>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2B47968B-746E-9A7E-6EED-9095AC8CDE52}"/>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D2A02EA0-7F13-5B41-58E1-7103D4CA76CA}"/>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6802A86F-8EFD-4ABB-B69D-5775CA6799F1}"/>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CFDBD0B7-28C4-4826-912E-1733E035794F}"/>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255AC557-952B-4C1E-BC8A-E693B5177F0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3EB30184-ABD5-42BD-AE66-6197D8097B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E91D88E3-5930-4CA7-913E-87DEB35A9C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EAAC4874-8C8D-4305-A5D9-D5983333E13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6686A14B-969B-450A-82CA-8342F86CA20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7C10F9C6-6C31-4B67-A51D-3C02F246ACF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E376A3F2-646E-45C4-88EE-3BF0E05F1B6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D374A56C-5ACD-482D-B0EF-A59678FD01F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9DF97207-20F7-42D4-BE2C-DDCF502749F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1E0737B2-7D36-4FEB-87E5-F022119CBFA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6B1C53A7-7A38-4413-A9C7-8F988B53225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08DFD5C1-E4D7-4DDA-A657-82797AF6E69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0B8BEC3C-3DFA-4E84-B71A-FCF04D81335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5762F342-D275-4BCE-B744-B91D7EE280D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4EB29929-3C27-4410-A7C3-259A23C7A3B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27698657-90C5-45EC-B2F9-A3A1C9B37C6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4A8A971D-ACBC-4194-A76F-98296408BFE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39BB49A2-4ECE-4C84-9E8B-71443C2A2A3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4FB412B0-170B-42F2-81C7-26CF7A4C070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B5C8ADBB-4AEB-4EE4-9092-E8EE5AC2147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7C5D7085-231A-4911-A761-CFC913B96B2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65B840B7-397A-4684-9F67-5754DAA79DB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46352B81-BDCA-42CF-9C2B-54118804125A}"/>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2C9AE610-F14C-46EE-A64A-7D9169230AF8}"/>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E6906EFB5E6B11F1.xlsx" TargetMode="External"/><Relationship Id="rId1" Type="http://schemas.openxmlformats.org/officeDocument/2006/relationships/externalLinkPath" Target="file:///C:\Users\1340386\AppData\Local\Temp\IWBE6906EFB5E6B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1.3512635613590593</v>
          </cell>
          <cell r="Y16">
            <v>3.3403414797455642</v>
          </cell>
          <cell r="AB16">
            <v>40.452856977424531</v>
          </cell>
          <cell r="AC16">
            <v>100</v>
          </cell>
          <cell r="AD16">
            <v>100</v>
          </cell>
          <cell r="AE16">
            <v>100</v>
          </cell>
          <cell r="AF16">
            <v>100</v>
          </cell>
          <cell r="AG16">
            <v>100</v>
          </cell>
          <cell r="AH16">
            <v>100</v>
          </cell>
        </row>
        <row r="17">
          <cell r="W17" t="str">
            <v>2. Established Affluence</v>
          </cell>
          <cell r="X17">
            <v>23.289807055154942</v>
          </cell>
          <cell r="Y17">
            <v>15.897422162705055</v>
          </cell>
          <cell r="AB17">
            <v>100</v>
          </cell>
          <cell r="AC17">
            <v>146.50052578833964</v>
          </cell>
          <cell r="AD17">
            <v>100</v>
          </cell>
          <cell r="AE17">
            <v>100</v>
          </cell>
          <cell r="AF17">
            <v>100</v>
          </cell>
          <cell r="AG17">
            <v>100</v>
          </cell>
          <cell r="AH17">
            <v>100</v>
          </cell>
        </row>
        <row r="18">
          <cell r="W18" t="str">
            <v>3. Thriving Neighbourhoods</v>
          </cell>
          <cell r="X18">
            <v>27.350094198661729</v>
          </cell>
          <cell r="Y18">
            <v>23.117777033813191</v>
          </cell>
          <cell r="AB18">
            <v>100</v>
          </cell>
          <cell r="AC18">
            <v>100</v>
          </cell>
          <cell r="AD18">
            <v>118.30763035156082</v>
          </cell>
          <cell r="AE18">
            <v>100</v>
          </cell>
          <cell r="AF18">
            <v>100</v>
          </cell>
          <cell r="AG18">
            <v>100</v>
          </cell>
          <cell r="AH18">
            <v>100</v>
          </cell>
        </row>
        <row r="19">
          <cell r="W19" t="str">
            <v>4. Steadfast Communities</v>
          </cell>
          <cell r="X19">
            <v>24.251283050737349</v>
          </cell>
          <cell r="Y19">
            <v>26.087981252092401</v>
          </cell>
          <cell r="AB19">
            <v>100</v>
          </cell>
          <cell r="AC19">
            <v>100</v>
          </cell>
          <cell r="AD19">
            <v>100</v>
          </cell>
          <cell r="AE19">
            <v>92.959600117744884</v>
          </cell>
          <cell r="AF19">
            <v>100</v>
          </cell>
          <cell r="AG19">
            <v>100</v>
          </cell>
          <cell r="AH19">
            <v>100</v>
          </cell>
        </row>
        <row r="20">
          <cell r="W20" t="str">
            <v>5. Stretched Society</v>
          </cell>
          <cell r="X20">
            <v>15.610992009354902</v>
          </cell>
          <cell r="Y20">
            <v>19.522731837964514</v>
          </cell>
          <cell r="AB20">
            <v>100</v>
          </cell>
          <cell r="AC20">
            <v>100</v>
          </cell>
          <cell r="AD20">
            <v>100</v>
          </cell>
          <cell r="AE20">
            <v>100</v>
          </cell>
          <cell r="AF20">
            <v>79.96315340969484</v>
          </cell>
          <cell r="AG20">
            <v>100</v>
          </cell>
          <cell r="AH20">
            <v>100</v>
          </cell>
        </row>
        <row r="21">
          <cell r="W21" t="str">
            <v>6. Low Income Living</v>
          </cell>
          <cell r="X21">
            <v>6.5939063210550248</v>
          </cell>
          <cell r="Y21">
            <v>10.518915299631736</v>
          </cell>
          <cell r="AB21">
            <v>100</v>
          </cell>
          <cell r="AC21">
            <v>100</v>
          </cell>
          <cell r="AD21">
            <v>100</v>
          </cell>
          <cell r="AE21">
            <v>100</v>
          </cell>
          <cell r="AF21">
            <v>100</v>
          </cell>
          <cell r="AG21">
            <v>62.686181352614135</v>
          </cell>
          <cell r="AH21">
            <v>100</v>
          </cell>
        </row>
        <row r="22">
          <cell r="W22" t="str">
            <v>7. Not Private Households</v>
          </cell>
          <cell r="X22">
            <v>1.5526538036769959</v>
          </cell>
          <cell r="Y22">
            <v>1.5148309340475392</v>
          </cell>
          <cell r="AB22">
            <v>100</v>
          </cell>
          <cell r="AC22">
            <v>100</v>
          </cell>
          <cell r="AD22">
            <v>100</v>
          </cell>
          <cell r="AE22">
            <v>100</v>
          </cell>
          <cell r="AF22">
            <v>100</v>
          </cell>
          <cell r="AG22">
            <v>100</v>
          </cell>
          <cell r="AH22">
            <v>102.496837685272</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1.3512635613590593</v>
          </cell>
          <cell r="Z18">
            <v>3.3301640441914961</v>
          </cell>
          <cell r="AB18">
            <v>100</v>
          </cell>
          <cell r="AC18">
            <v>100</v>
          </cell>
          <cell r="AD18">
            <v>40.576486426125044</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22.98447346196323</v>
          </cell>
          <cell r="Z19">
            <v>15.884566454636758</v>
          </cell>
          <cell r="AB19">
            <v>100</v>
          </cell>
          <cell r="AC19">
            <v>100</v>
          </cell>
          <cell r="AD19">
            <v>100</v>
          </cell>
          <cell r="AE19">
            <v>144.69688881722035</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0.3053335931917105</v>
          </cell>
          <cell r="Z20">
            <v>1.2855708068295947E-2</v>
          </cell>
          <cell r="AB20">
            <v>100</v>
          </cell>
          <cell r="AC20">
            <v>100</v>
          </cell>
          <cell r="AD20">
            <v>100</v>
          </cell>
          <cell r="AE20">
            <v>100</v>
          </cell>
          <cell r="AF20">
            <v>2375.0818824573939</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2.9363996621841095</v>
          </cell>
          <cell r="Z21">
            <v>12.073116839638432</v>
          </cell>
          <cell r="AB21">
            <v>100</v>
          </cell>
          <cell r="AC21">
            <v>100</v>
          </cell>
          <cell r="AD21">
            <v>100</v>
          </cell>
          <cell r="AE21">
            <v>100</v>
          </cell>
          <cell r="AF21">
            <v>100</v>
          </cell>
          <cell r="AG21">
            <v>24.321802738985578</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16.689404274670306</v>
          </cell>
          <cell r="Z22">
            <v>6.3057248074991632</v>
          </cell>
          <cell r="AB22">
            <v>100</v>
          </cell>
          <cell r="AC22">
            <v>100</v>
          </cell>
          <cell r="AD22">
            <v>100</v>
          </cell>
          <cell r="AE22">
            <v>100</v>
          </cell>
          <cell r="AF22">
            <v>100</v>
          </cell>
          <cell r="AG22">
            <v>100</v>
          </cell>
          <cell r="AH22">
            <v>264.67067282768539</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2.5141297992594036</v>
          </cell>
          <cell r="Z24">
            <v>0.77134248409775696</v>
          </cell>
          <cell r="AB24">
            <v>100</v>
          </cell>
          <cell r="AC24">
            <v>100</v>
          </cell>
          <cell r="AD24">
            <v>100</v>
          </cell>
          <cell r="AE24">
            <v>100</v>
          </cell>
          <cell r="AF24">
            <v>100</v>
          </cell>
          <cell r="AG24">
            <v>100</v>
          </cell>
          <cell r="AH24">
            <v>100</v>
          </cell>
          <cell r="AI24">
            <v>100</v>
          </cell>
          <cell r="AJ24">
            <v>325.94208812447215</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5.2101604625479112</v>
          </cell>
          <cell r="Z25">
            <v>3.9675929025778371</v>
          </cell>
          <cell r="AB25">
            <v>100</v>
          </cell>
          <cell r="AC25">
            <v>100</v>
          </cell>
          <cell r="AD25">
            <v>100</v>
          </cell>
          <cell r="AE25">
            <v>100</v>
          </cell>
          <cell r="AF25">
            <v>100</v>
          </cell>
          <cell r="AG25">
            <v>100</v>
          </cell>
          <cell r="AH25">
            <v>100</v>
          </cell>
          <cell r="AI25">
            <v>100</v>
          </cell>
          <cell r="AJ25">
            <v>100</v>
          </cell>
          <cell r="AK25">
            <v>131.31791971809278</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3.1572792827908791</v>
          </cell>
          <cell r="Z26">
            <v>9.4709072648141941</v>
          </cell>
          <cell r="AB26">
            <v>100</v>
          </cell>
          <cell r="AC26">
            <v>100</v>
          </cell>
          <cell r="AD26">
            <v>100</v>
          </cell>
          <cell r="AE26">
            <v>100</v>
          </cell>
          <cell r="AF26">
            <v>100</v>
          </cell>
          <cell r="AG26">
            <v>100</v>
          </cell>
          <cell r="AH26">
            <v>100</v>
          </cell>
          <cell r="AI26">
            <v>100</v>
          </cell>
          <cell r="AJ26">
            <v>100</v>
          </cell>
          <cell r="AK26">
            <v>100</v>
          </cell>
          <cell r="AL26">
            <v>33.336608568860484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7.2500487234457216</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72.536427613723475</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12.862989670629506</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457.79418246795274</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0.98096537387124016</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25.73190575166322</v>
          </cell>
          <cell r="AQ30">
            <v>100</v>
          </cell>
          <cell r="AR30">
            <v>100</v>
          </cell>
          <cell r="AS30">
            <v>100</v>
          </cell>
          <cell r="AT30">
            <v>100</v>
          </cell>
          <cell r="AU30">
            <v>100</v>
          </cell>
          <cell r="AV30">
            <v>100</v>
          </cell>
          <cell r="AW30">
            <v>100</v>
          </cell>
        </row>
        <row r="31">
          <cell r="X31" t="str">
            <v>5.P. Tenant Living</v>
          </cell>
          <cell r="Y31">
            <v>5.814331189501722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143.84613754838364</v>
          </cell>
          <cell r="AR31">
            <v>100</v>
          </cell>
          <cell r="AS31">
            <v>100</v>
          </cell>
          <cell r="AT31">
            <v>100</v>
          </cell>
          <cell r="AU31">
            <v>100</v>
          </cell>
          <cell r="AV31">
            <v>100</v>
          </cell>
          <cell r="AW31">
            <v>100</v>
          </cell>
        </row>
        <row r="32">
          <cell r="X32" t="str">
            <v>5.Q. Limited Budgets</v>
          </cell>
          <cell r="Y32">
            <v>5.9767426752419928</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79.539716865143959</v>
          </cell>
          <cell r="AS32">
            <v>100</v>
          </cell>
          <cell r="AT32">
            <v>100</v>
          </cell>
          <cell r="AU32">
            <v>100</v>
          </cell>
          <cell r="AV32">
            <v>100</v>
          </cell>
          <cell r="AW32">
            <v>100</v>
          </cell>
        </row>
        <row r="33">
          <cell r="X33" t="str">
            <v>5.R. Hard-Up Households</v>
          </cell>
          <cell r="Y33">
            <v>3.8199181446111869</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47.949636484928625</v>
          </cell>
          <cell r="AT33">
            <v>100</v>
          </cell>
          <cell r="AU33">
            <v>100</v>
          </cell>
          <cell r="AV33">
            <v>100</v>
          </cell>
          <cell r="AW33">
            <v>100</v>
          </cell>
        </row>
        <row r="34">
          <cell r="X34" t="str">
            <v>6.S. Cash-Strapped Families</v>
          </cell>
          <cell r="Y34">
            <v>1.1433768596115117</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20.134336412651425</v>
          </cell>
          <cell r="AU34">
            <v>100</v>
          </cell>
          <cell r="AV34">
            <v>100</v>
          </cell>
          <cell r="AW34">
            <v>100</v>
          </cell>
        </row>
        <row r="35">
          <cell r="X35" t="str">
            <v>6.T. Constrained Pensioners</v>
          </cell>
          <cell r="Y35">
            <v>1.3447671019294485</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53.523336177689771</v>
          </cell>
          <cell r="AV35">
            <v>100</v>
          </cell>
          <cell r="AW35">
            <v>100</v>
          </cell>
        </row>
        <row r="36">
          <cell r="X36" t="str">
            <v>6.U. Challenging Circumstances</v>
          </cell>
          <cell r="Y36">
            <v>4.1057623595140651</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176.38810504931126</v>
          </cell>
          <cell r="AW36">
            <v>100</v>
          </cell>
        </row>
        <row r="37">
          <cell r="X37" t="str">
            <v>7.V. Not Private Households</v>
          </cell>
          <cell r="Y37">
            <v>1.5526538036769959</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102.496837685272</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1.3512635613590593</v>
          </cell>
          <cell r="Z18">
            <v>3.3301640441914961</v>
          </cell>
        </row>
        <row r="19">
          <cell r="X19" t="str">
            <v>2.D. Commuter-Belt Wealth</v>
          </cell>
          <cell r="Y19">
            <v>22.98447346196323</v>
          </cell>
          <cell r="Z19">
            <v>15.884566454636758</v>
          </cell>
        </row>
        <row r="20">
          <cell r="X20" t="str">
            <v xml:space="preserve">2.E. Prosperous Professionals </v>
          </cell>
          <cell r="Y20">
            <v>0.3053335931917105</v>
          </cell>
          <cell r="Z20">
            <v>1.2855708068295947E-2</v>
          </cell>
        </row>
        <row r="21">
          <cell r="X21" t="str">
            <v xml:space="preserve">3.F. Mature Success </v>
          </cell>
          <cell r="Y21">
            <v>2.9363996621841095</v>
          </cell>
          <cell r="Z21">
            <v>12.073116839638432</v>
          </cell>
        </row>
        <row r="22">
          <cell r="X22" t="str">
            <v>3.G. Settled Suburbia</v>
          </cell>
          <cell r="Y22">
            <v>16.689404274670306</v>
          </cell>
          <cell r="Z22">
            <v>6.3057248074991632</v>
          </cell>
        </row>
        <row r="23">
          <cell r="X23" t="str">
            <v>3.H. Metropolitan Surroundings</v>
          </cell>
          <cell r="Y23">
            <v>0</v>
          </cell>
          <cell r="Z23">
            <v>0</v>
          </cell>
        </row>
        <row r="24">
          <cell r="X24" t="str">
            <v>3.I. Up-and-Coming Urbanites</v>
          </cell>
          <cell r="Y24">
            <v>2.5141297992594036</v>
          </cell>
          <cell r="Z24">
            <v>0.77134248409775696</v>
          </cell>
        </row>
        <row r="25">
          <cell r="X25" t="str">
            <v>3.J. Aspiring Communities</v>
          </cell>
          <cell r="Y25">
            <v>5.2101604625479112</v>
          </cell>
          <cell r="Z25">
            <v>3.9675929025778371</v>
          </cell>
        </row>
        <row r="26">
          <cell r="X26" t="str">
            <v>4.K. Semi-Rural Maturity</v>
          </cell>
          <cell r="Y26">
            <v>3.1572792827908791</v>
          </cell>
          <cell r="Z26">
            <v>9.4709072648141941</v>
          </cell>
        </row>
        <row r="27">
          <cell r="X27" t="str">
            <v>4.L. Traditional Homeowners</v>
          </cell>
          <cell r="Y27">
            <v>7.2500487234457216</v>
          </cell>
          <cell r="Z27">
            <v>9.995045195848677</v>
          </cell>
        </row>
        <row r="28">
          <cell r="X28" t="str">
            <v>4.M. Family Renters</v>
          </cell>
          <cell r="Y28">
            <v>12.862989670629506</v>
          </cell>
          <cell r="Z28">
            <v>2.8097756946769334</v>
          </cell>
        </row>
        <row r="29">
          <cell r="X29" t="str">
            <v>4.N. Urban Diversity</v>
          </cell>
          <cell r="Y29">
            <v>0</v>
          </cell>
          <cell r="Z29">
            <v>0</v>
          </cell>
        </row>
        <row r="30">
          <cell r="X30" t="str">
            <v>4.O. Stable Seniors</v>
          </cell>
          <cell r="Y30">
            <v>0.98096537387124016</v>
          </cell>
          <cell r="Z30">
            <v>3.8122530967525945</v>
          </cell>
        </row>
        <row r="31">
          <cell r="X31" t="str">
            <v>5.P. Tenant Living</v>
          </cell>
          <cell r="Y31">
            <v>5.814331189501722</v>
          </cell>
          <cell r="Z31">
            <v>4.0420488784733841</v>
          </cell>
        </row>
        <row r="32">
          <cell r="X32" t="str">
            <v>5.Q. Limited Budgets</v>
          </cell>
          <cell r="Y32">
            <v>5.9767426752419928</v>
          </cell>
          <cell r="Z32">
            <v>7.5141613659189828</v>
          </cell>
        </row>
        <row r="33">
          <cell r="X33" t="str">
            <v>5.R. Hard-Up Households</v>
          </cell>
          <cell r="Y33">
            <v>3.8199181446111869</v>
          </cell>
          <cell r="Z33">
            <v>7.9665215935721454</v>
          </cell>
        </row>
        <row r="34">
          <cell r="X34" t="str">
            <v>6.S. Cash-Strapped Families</v>
          </cell>
          <cell r="Y34">
            <v>1.1433768596115117</v>
          </cell>
          <cell r="Z34">
            <v>5.6787412119183127</v>
          </cell>
        </row>
        <row r="35">
          <cell r="X35" t="str">
            <v>6.T. Constrained Pensioners</v>
          </cell>
          <cell r="Y35">
            <v>1.3447671019294485</v>
          </cell>
          <cell r="Z35">
            <v>2.5124874455975896</v>
          </cell>
        </row>
        <row r="36">
          <cell r="X36" t="str">
            <v>6.U. Challenging Circumstances</v>
          </cell>
          <cell r="Y36">
            <v>4.1057623595140651</v>
          </cell>
          <cell r="Z36">
            <v>2.3276866421158351</v>
          </cell>
        </row>
        <row r="37">
          <cell r="X37" t="str">
            <v>7.V. Not Private Households</v>
          </cell>
          <cell r="Y37">
            <v>1.5526538036769959</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40.576486426125044</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26.189410026345222</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655.33420318298874</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5.1605833057169432</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2425.6155395309561</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6.6139407824543044</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12.663093393531483</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137.99455831794512</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265.34688813894678</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467.58853774090721</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302.09491709371343</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479.14868539503112</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33.003935298688162</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46.099538903718042</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40.576486426125044</v>
          </cell>
          <cell r="Y19">
            <v>1.3512635613590593</v>
          </cell>
        </row>
        <row r="20">
          <cell r="W20" t="str">
            <v>2.D</v>
          </cell>
          <cell r="X20">
            <v>144.69688881722035</v>
          </cell>
          <cell r="Y20">
            <v>20</v>
          </cell>
        </row>
        <row r="21">
          <cell r="W21" t="str">
            <v>2.E</v>
          </cell>
          <cell r="X21">
            <v>300</v>
          </cell>
          <cell r="Y21">
            <v>0.3053335931917105</v>
          </cell>
        </row>
        <row r="22">
          <cell r="W22" t="str">
            <v>3.F</v>
          </cell>
          <cell r="X22">
            <v>24.321802738985578</v>
          </cell>
          <cell r="Y22">
            <v>2.9363996621841095</v>
          </cell>
        </row>
        <row r="23">
          <cell r="W23" t="str">
            <v>3.G</v>
          </cell>
          <cell r="X23">
            <v>264.67067282768539</v>
          </cell>
          <cell r="Y23">
            <v>16.689404274670306</v>
          </cell>
        </row>
        <row r="24">
          <cell r="W24" t="str">
            <v>3.H</v>
          </cell>
          <cell r="X24">
            <v>0</v>
          </cell>
          <cell r="Y24">
            <v>0</v>
          </cell>
        </row>
        <row r="25">
          <cell r="W25" t="str">
            <v>3.I</v>
          </cell>
          <cell r="X25">
            <v>300</v>
          </cell>
          <cell r="Y25">
            <v>2.5141297992594036</v>
          </cell>
        </row>
        <row r="26">
          <cell r="W26" t="str">
            <v>3.J</v>
          </cell>
          <cell r="X26">
            <v>131.31791971809278</v>
          </cell>
          <cell r="Y26">
            <v>5.2101604625479112</v>
          </cell>
        </row>
        <row r="27">
          <cell r="W27" t="str">
            <v>4.K</v>
          </cell>
          <cell r="X27">
            <v>33.336608568860484</v>
          </cell>
          <cell r="Y27">
            <v>3.1572792827908791</v>
          </cell>
        </row>
        <row r="28">
          <cell r="W28" t="str">
            <v>4.L</v>
          </cell>
          <cell r="X28">
            <v>72.536427613723475</v>
          </cell>
          <cell r="Y28">
            <v>7.2500487234457216</v>
          </cell>
        </row>
        <row r="29">
          <cell r="W29" t="str">
            <v>4.M</v>
          </cell>
          <cell r="X29">
            <v>300</v>
          </cell>
          <cell r="Y29">
            <v>12.862989670629506</v>
          </cell>
        </row>
        <row r="30">
          <cell r="W30" t="str">
            <v>4.N</v>
          </cell>
          <cell r="X30">
            <v>0</v>
          </cell>
          <cell r="Y30">
            <v>0</v>
          </cell>
        </row>
        <row r="31">
          <cell r="W31" t="str">
            <v>4.O</v>
          </cell>
          <cell r="X31">
            <v>25.73190575166322</v>
          </cell>
          <cell r="Y31">
            <v>0.98096537387124016</v>
          </cell>
        </row>
        <row r="32">
          <cell r="W32" t="str">
            <v>5.P</v>
          </cell>
          <cell r="X32">
            <v>143.84613754838364</v>
          </cell>
          <cell r="Y32">
            <v>5.814331189501722</v>
          </cell>
        </row>
        <row r="33">
          <cell r="W33" t="str">
            <v>5.Q</v>
          </cell>
          <cell r="X33">
            <v>79.539716865143959</v>
          </cell>
          <cell r="Y33">
            <v>5.9767426752419928</v>
          </cell>
        </row>
        <row r="34">
          <cell r="W34" t="str">
            <v>5.R</v>
          </cell>
          <cell r="X34">
            <v>47.949636484928625</v>
          </cell>
          <cell r="Y34">
            <v>3.8199181446111869</v>
          </cell>
        </row>
        <row r="35">
          <cell r="W35" t="str">
            <v>6.S</v>
          </cell>
          <cell r="X35">
            <v>20.134336412651425</v>
          </cell>
          <cell r="Y35">
            <v>1.1433768596115117</v>
          </cell>
        </row>
        <row r="36">
          <cell r="W36" t="str">
            <v>6.T</v>
          </cell>
          <cell r="X36">
            <v>53.523336177689771</v>
          </cell>
          <cell r="Y36">
            <v>1.3447671019294485</v>
          </cell>
        </row>
        <row r="37">
          <cell r="W37" t="str">
            <v>6.U</v>
          </cell>
          <cell r="X37">
            <v>176.38810504931126</v>
          </cell>
          <cell r="Y37">
            <v>4.1057623595140651</v>
          </cell>
        </row>
        <row r="38">
          <cell r="W38" t="str">
            <v>7.V</v>
          </cell>
          <cell r="X38">
            <v>102.496837685272</v>
          </cell>
          <cell r="Y38">
            <v>1.5526538036769959</v>
          </cell>
        </row>
      </sheetData>
      <sheetData sheetId="6">
        <row r="20">
          <cell r="Z20">
            <v>100</v>
          </cell>
        </row>
        <row r="21">
          <cell r="Z21">
            <v>103.08798781618678</v>
          </cell>
        </row>
        <row r="22">
          <cell r="Z22">
            <v>101.06327300327598</v>
          </cell>
        </row>
        <row r="23">
          <cell r="Z23">
            <v>105.27703468972574</v>
          </cell>
        </row>
        <row r="24">
          <cell r="Z24">
            <v>105.58205780330809</v>
          </cell>
        </row>
        <row r="25">
          <cell r="Z25">
            <v>103.95676835823919</v>
          </cell>
        </row>
        <row r="26">
          <cell r="Z26">
            <v>97.346710806341761</v>
          </cell>
        </row>
        <row r="27">
          <cell r="Z27">
            <v>93.295474575590944</v>
          </cell>
        </row>
        <row r="28">
          <cell r="Z28">
            <v>91.869873592564474</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4.9447265242731464E-2</v>
          </cell>
        </row>
        <row r="3">
          <cell r="D3" t="str">
            <v>Age 5 - 17</v>
          </cell>
          <cell r="F3">
            <v>0.15016140536167985</v>
          </cell>
          <cell r="G3">
            <v>0.1517580310462304</v>
          </cell>
        </row>
        <row r="4">
          <cell r="D4" t="str">
            <v>Age 18 - 24</v>
          </cell>
          <cell r="F4">
            <v>7.5820956251617361E-2</v>
          </cell>
          <cell r="G4">
            <v>7.9822054415096988E-2</v>
          </cell>
        </row>
        <row r="5">
          <cell r="D5" t="str">
            <v>Age 25 - 34</v>
          </cell>
          <cell r="F5">
            <v>0.12046183971713473</v>
          </cell>
          <cell r="G5">
            <v>0.12718608924107352</v>
          </cell>
        </row>
        <row r="6">
          <cell r="D6" t="str">
            <v>Age 35 - 49</v>
          </cell>
          <cell r="F6">
            <v>0.18888697378156608</v>
          </cell>
          <cell r="G6">
            <v>0.19636079379299065</v>
          </cell>
        </row>
        <row r="7">
          <cell r="D7" t="str">
            <v>Age 50 - 64</v>
          </cell>
          <cell r="F7">
            <v>0.20208122693338759</v>
          </cell>
          <cell r="G7">
            <v>0.19671942757675204</v>
          </cell>
        </row>
        <row r="8">
          <cell r="D8" t="str">
            <v>Age 65 - 74</v>
          </cell>
          <cell r="F8">
            <v>0.10759112484735033</v>
          </cell>
          <cell r="G8">
            <v>0.10037765052755203</v>
          </cell>
        </row>
        <row r="9">
          <cell r="D9" t="str">
            <v>Age 75+</v>
          </cell>
          <cell r="F9">
            <v>0.10703039452699095</v>
          </cell>
          <cell r="G9">
            <v>9.8328688157569635E-2</v>
          </cell>
        </row>
        <row r="55">
          <cell r="D55" t="str">
            <v>I am happy to use the phone to carry out day to day banking transactions</v>
          </cell>
          <cell r="F55">
            <v>0.75855330082750261</v>
          </cell>
          <cell r="G55">
            <v>0.76969420647783338</v>
          </cell>
        </row>
        <row r="56">
          <cell r="D56" t="str">
            <v>I trust financial price comparison sites</v>
          </cell>
          <cell r="F56">
            <v>0.52322290071143351</v>
          </cell>
          <cell r="G56">
            <v>0.52954353003766474</v>
          </cell>
        </row>
        <row r="57">
          <cell r="D57" t="str">
            <v>I am likely to use financial price comparison sites in the future</v>
          </cell>
          <cell r="F57">
            <v>0.6465900676604972</v>
          </cell>
          <cell r="G57">
            <v>0.65327958303485212</v>
          </cell>
        </row>
        <row r="58">
          <cell r="D58" t="str">
            <v>I would be happy to use the Internet to carry out day to day banking transactions</v>
          </cell>
          <cell r="F58">
            <v>0.87402967715622393</v>
          </cell>
          <cell r="G58">
            <v>0.8786862292214046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BEFD2-8C35-454A-9451-C0FEEB4CFC6E}">
  <sheetPr>
    <tabColor rgb="FF001EFF"/>
    <pageSetUpPr fitToPage="1"/>
  </sheetPr>
  <dimension ref="A1:AG62"/>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Newton &amp; Hoole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3.5379999999999998</v>
      </c>
      <c r="T24" s="54"/>
      <c r="U24" s="55">
        <f>'Input Sheet'!AO$77</f>
        <v>22.98447346196323</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145</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3.G. Settled Suburbia</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 xml:space="preserve">Families in owner occupied semi-detached homes, living comfortably in the suburbs </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2.569</v>
      </c>
      <c r="T38" s="64"/>
      <c r="U38" s="65">
        <f>'Input Sheet'!AO$78</f>
        <v>16.689404274670306</v>
      </c>
      <c r="V38" s="65"/>
      <c r="W38" s="66"/>
      <c r="X38" s="65">
        <f ca="1">'Input Sheet'!$AQ$78</f>
        <v>6.3057248074991632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265</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4.M. Family Renters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Younger working families with average incomes, living in socially rented houses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91</v>
      </c>
      <c r="H48" s="70"/>
      <c r="I48" s="49"/>
      <c r="J48" s="70" t="str">
        <f ca="1" xml:space="preserve"> "Index: " &amp; TEXT('Overview Variables'!$I$47,"#,##0")</f>
        <v>Index: 98</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1.98</v>
      </c>
      <c r="T52" s="54"/>
      <c r="U52" s="55">
        <f>'Input Sheet'!AO$79</f>
        <v>12.862989670629506</v>
      </c>
      <c r="V52" s="55"/>
      <c r="W52" s="48"/>
      <c r="X52" s="55">
        <f ca="1">'Input Sheet'!$AQ$79</f>
        <v>2.8097756946769334</v>
      </c>
      <c r="Y52" s="55"/>
      <c r="Z52" s="19"/>
      <c r="AA52" s="40"/>
    </row>
    <row r="53" spans="2:27" ht="16.5" customHeight="1" x14ac:dyDescent="0.25">
      <c r="B53" s="2"/>
      <c r="C53" s="48"/>
      <c r="D53" s="70" t="str">
        <f ca="1" xml:space="preserve"> "Index: " &amp; TEXT('Overview Variables'!$I$49,"#,##0")</f>
        <v>Index: 93</v>
      </c>
      <c r="E53" s="70"/>
      <c r="F53" s="49"/>
      <c r="G53" s="70" t="str">
        <f ca="1" xml:space="preserve"> "Index: " &amp; TEXT('Overview Variables'!$I$50,"#,##0")</f>
        <v>Index: 99</v>
      </c>
      <c r="H53" s="70"/>
      <c r="I53" s="49"/>
      <c r="J53" s="70" t="str">
        <f ca="1" xml:space="preserve"> "Index: " &amp; TEXT('Overview Variables'!$I$51,"#,##0")</f>
        <v>Index: 100</v>
      </c>
      <c r="K53" s="70"/>
      <c r="L53" s="70"/>
      <c r="M53" s="31"/>
      <c r="N53" s="70" t="str">
        <f ca="1" xml:space="preserve"> "Index: " &amp; TEXT('Overview Variables'!$I$52,"#,##0")</f>
        <v>Index: 105</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458</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7DCE3CB9-6483-4249-BFC7-DF61782D001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36A19-BB2F-4C46-8C7B-A54E8F92E2B0}">
  <sheetPr>
    <tabColor rgb="FF001EFF"/>
    <pageSetUpPr fitToPage="1"/>
  </sheetPr>
  <dimension ref="A1:AH55"/>
  <sheetViews>
    <sheetView showGridLines="0" showRowColHeaders="0" tabSelected="1" zoomScaleNormal="100" workbookViewId="0">
      <selection activeCell="I18" sqref="I18"/>
    </sheetView>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Newton &amp; Hoole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208</v>
      </c>
      <c r="L16" s="109">
        <f>'Input Sheet'!$H$102</f>
        <v>1.3512635613590593</v>
      </c>
      <c r="M16" s="108">
        <f>'Input Sheet'!$I$102</f>
        <v>12472</v>
      </c>
      <c r="N16" s="109">
        <f>'Input Sheet'!$J$102</f>
        <v>3.3403414797455642</v>
      </c>
      <c r="O16" s="109">
        <f>'Input Sheet'!$K$102</f>
        <v>1.6677357280307887</v>
      </c>
      <c r="P16" s="109">
        <f>'Input Sheet'!$L$102</f>
        <v>-13.733947068610899</v>
      </c>
      <c r="Q16" s="108">
        <f>'Input Sheet'!$M$102</f>
        <v>40.452856977424531</v>
      </c>
      <c r="R16" s="49"/>
      <c r="S16" s="49"/>
      <c r="T16" s="49"/>
      <c r="U16" s="19"/>
      <c r="V16" s="5"/>
      <c r="W16" s="88" t="str">
        <f>'Input Sheet'!$S102</f>
        <v>1. Luxury Lifestyles</v>
      </c>
      <c r="X16" s="110">
        <f>'Input Sheet'!U102</f>
        <v>1.3512635613590593</v>
      </c>
      <c r="Y16" s="110">
        <f>'Input Sheet'!W102</f>
        <v>3.3403414797455642</v>
      </c>
      <c r="Z16" s="95"/>
      <c r="AB16" s="102">
        <f t="shared" ref="AB16:AH22" si="0">IF((LEFT($E16,2)=AB$13),$Q16,100)</f>
        <v>40.452856977424531</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3585</v>
      </c>
      <c r="L17" s="109">
        <f>'Input Sheet'!$H$103</f>
        <v>23.289807055154942</v>
      </c>
      <c r="M17" s="108">
        <f>'Input Sheet'!$I$103</f>
        <v>59357</v>
      </c>
      <c r="N17" s="109">
        <f>'Input Sheet'!$J$103</f>
        <v>15.897422162705055</v>
      </c>
      <c r="O17" s="109">
        <f>'Input Sheet'!$K$103</f>
        <v>6.0397257273784053</v>
      </c>
      <c r="P17" s="109">
        <f>'Input Sheet'!$L$103</f>
        <v>25.082926067530689</v>
      </c>
      <c r="Q17" s="108">
        <f>'Input Sheet'!$M$103</f>
        <v>146.50052578833964</v>
      </c>
      <c r="R17" s="49"/>
      <c r="S17" s="49"/>
      <c r="T17" s="49"/>
      <c r="U17" s="19"/>
      <c r="V17" s="39"/>
      <c r="W17" s="88" t="str">
        <f>'Input Sheet'!$S103</f>
        <v>2. Established Affluence</v>
      </c>
      <c r="X17" s="110">
        <f>'Input Sheet'!U103</f>
        <v>23.289807055154942</v>
      </c>
      <c r="Y17" s="110">
        <f>'Input Sheet'!W103</f>
        <v>15.897422162705055</v>
      </c>
      <c r="Z17" s="95"/>
      <c r="AB17" s="102">
        <f t="shared" si="0"/>
        <v>100</v>
      </c>
      <c r="AC17" s="102">
        <f t="shared" si="0"/>
        <v>146.50052578833964</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4210</v>
      </c>
      <c r="L18" s="109">
        <f>'Input Sheet'!$H$104</f>
        <v>27.350094198661729</v>
      </c>
      <c r="M18" s="108">
        <f>'Input Sheet'!$I$104</f>
        <v>86316</v>
      </c>
      <c r="N18" s="109">
        <f>'Input Sheet'!$J$104</f>
        <v>23.117777033813191</v>
      </c>
      <c r="O18" s="109">
        <f>'Input Sheet'!$K$104</f>
        <v>4.8774271282265165</v>
      </c>
      <c r="P18" s="109">
        <f>'Input Sheet'!$L$104</f>
        <v>12.455289865010103</v>
      </c>
      <c r="Q18" s="108">
        <f>'Input Sheet'!$M$104</f>
        <v>118.30763035156082</v>
      </c>
      <c r="R18" s="49"/>
      <c r="S18" s="49"/>
      <c r="T18" s="49"/>
      <c r="U18" s="19"/>
      <c r="V18" s="40"/>
      <c r="W18" s="88" t="str">
        <f>'Input Sheet'!$S104</f>
        <v>3. Thriving Neighbourhoods</v>
      </c>
      <c r="X18" s="110">
        <f>'Input Sheet'!U104</f>
        <v>27.350094198661729</v>
      </c>
      <c r="Y18" s="110">
        <f>'Input Sheet'!W104</f>
        <v>23.117777033813191</v>
      </c>
      <c r="Z18" s="95"/>
      <c r="AB18" s="102">
        <f t="shared" si="0"/>
        <v>100</v>
      </c>
      <c r="AC18" s="102">
        <f t="shared" si="0"/>
        <v>100</v>
      </c>
      <c r="AD18" s="102">
        <f t="shared" si="0"/>
        <v>118.30763035156082</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3733</v>
      </c>
      <c r="L19" s="109">
        <f>'Input Sheet'!$H$105</f>
        <v>24.251283050737349</v>
      </c>
      <c r="M19" s="108">
        <f>'Input Sheet'!$I$105</f>
        <v>97406</v>
      </c>
      <c r="N19" s="109">
        <f>'Input Sheet'!$J$105</f>
        <v>26.087981252092401</v>
      </c>
      <c r="O19" s="109">
        <f>'Input Sheet'!$K$105</f>
        <v>3.8324127877132823</v>
      </c>
      <c r="P19" s="109">
        <f>'Input Sheet'!$L$105</f>
        <v>-5.1894539969471563</v>
      </c>
      <c r="Q19" s="108">
        <f>'Input Sheet'!$M$105</f>
        <v>92.959600117744884</v>
      </c>
      <c r="R19" s="49"/>
      <c r="S19" s="49"/>
      <c r="T19" s="49"/>
      <c r="U19" s="19"/>
      <c r="V19" s="40"/>
      <c r="W19" s="88" t="str">
        <f>'Input Sheet'!$S105</f>
        <v>4. Steadfast Communities</v>
      </c>
      <c r="X19" s="110">
        <f>'Input Sheet'!U105</f>
        <v>24.251283050737349</v>
      </c>
      <c r="Y19" s="110">
        <f>'Input Sheet'!W105</f>
        <v>26.087981252092401</v>
      </c>
      <c r="Z19" s="95"/>
      <c r="AB19" s="102">
        <f t="shared" si="0"/>
        <v>100</v>
      </c>
      <c r="AC19" s="102">
        <f t="shared" si="0"/>
        <v>100</v>
      </c>
      <c r="AD19" s="102">
        <f t="shared" si="0"/>
        <v>100</v>
      </c>
      <c r="AE19" s="102">
        <f t="shared" si="0"/>
        <v>92.959600117744884</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2403</v>
      </c>
      <c r="L20" s="109">
        <f>'Input Sheet'!$H$106</f>
        <v>15.610992009354902</v>
      </c>
      <c r="M20" s="108">
        <f>'Input Sheet'!$I$106</f>
        <v>72893</v>
      </c>
      <c r="N20" s="109">
        <f>'Input Sheet'!$J$106</f>
        <v>19.522731837964514</v>
      </c>
      <c r="O20" s="109">
        <f>'Input Sheet'!$K$106</f>
        <v>3.2966128434829134</v>
      </c>
      <c r="P20" s="109">
        <f>'Input Sheet'!$L$106</f>
        <v>-12.244038581104416</v>
      </c>
      <c r="Q20" s="108">
        <f>'Input Sheet'!$M$106</f>
        <v>79.96315340969484</v>
      </c>
      <c r="R20" s="49"/>
      <c r="S20" s="49"/>
      <c r="T20" s="49"/>
      <c r="U20" s="19"/>
      <c r="V20" s="40"/>
      <c r="W20" s="88" t="str">
        <f>'Input Sheet'!$S106</f>
        <v>5. Stretched Society</v>
      </c>
      <c r="X20" s="110">
        <f>'Input Sheet'!U106</f>
        <v>15.610992009354902</v>
      </c>
      <c r="Y20" s="110">
        <f>'Input Sheet'!W106</f>
        <v>19.522731837964514</v>
      </c>
      <c r="Z20" s="61"/>
      <c r="AB20" s="102">
        <f t="shared" si="0"/>
        <v>100</v>
      </c>
      <c r="AC20" s="102">
        <f t="shared" si="0"/>
        <v>100</v>
      </c>
      <c r="AD20" s="102">
        <f t="shared" si="0"/>
        <v>100</v>
      </c>
      <c r="AE20" s="102">
        <f t="shared" si="0"/>
        <v>100</v>
      </c>
      <c r="AF20" s="102">
        <f t="shared" si="0"/>
        <v>79.96315340969484</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1015</v>
      </c>
      <c r="L21" s="109">
        <f>'Input Sheet'!$H$107</f>
        <v>6.5939063210550248</v>
      </c>
      <c r="M21" s="108">
        <f>'Input Sheet'!$I$107</f>
        <v>39275</v>
      </c>
      <c r="N21" s="109">
        <f>'Input Sheet'!$J$107</f>
        <v>10.518915299631736</v>
      </c>
      <c r="O21" s="109">
        <f>'Input Sheet'!$K$107</f>
        <v>2.5843411839592618</v>
      </c>
      <c r="P21" s="109">
        <f>'Input Sheet'!$L$107</f>
        <v>-15.872713967595621</v>
      </c>
      <c r="Q21" s="108">
        <f>'Input Sheet'!$M$107</f>
        <v>62.686181352614135</v>
      </c>
      <c r="R21" s="49"/>
      <c r="S21" s="49"/>
      <c r="T21" s="49"/>
      <c r="U21" s="19"/>
      <c r="V21" s="40"/>
      <c r="W21" s="88" t="str">
        <f>'Input Sheet'!$S107</f>
        <v>6. Low Income Living</v>
      </c>
      <c r="X21" s="110">
        <f>'Input Sheet'!U107</f>
        <v>6.5939063210550248</v>
      </c>
      <c r="Y21" s="110">
        <f>'Input Sheet'!W107</f>
        <v>10.518915299631736</v>
      </c>
      <c r="Z21" s="61"/>
      <c r="AB21" s="102">
        <f t="shared" si="0"/>
        <v>100</v>
      </c>
      <c r="AC21" s="102">
        <f t="shared" si="0"/>
        <v>100</v>
      </c>
      <c r="AD21" s="102">
        <f t="shared" si="0"/>
        <v>100</v>
      </c>
      <c r="AE21" s="102">
        <f t="shared" si="0"/>
        <v>100</v>
      </c>
      <c r="AF21" s="102">
        <f t="shared" si="0"/>
        <v>100</v>
      </c>
      <c r="AG21" s="102">
        <f t="shared" si="0"/>
        <v>62.686181352614135</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239</v>
      </c>
      <c r="L22" s="109">
        <f>'Input Sheet'!$H$108</f>
        <v>1.5526538036769959</v>
      </c>
      <c r="M22" s="108">
        <f>'Input Sheet'!$I$108</f>
        <v>5656</v>
      </c>
      <c r="N22" s="109">
        <f>'Input Sheet'!$J$108</f>
        <v>1.5148309340475392</v>
      </c>
      <c r="O22" s="109">
        <f>'Input Sheet'!$K$108</f>
        <v>4.2256011315417261</v>
      </c>
      <c r="P22" s="109">
        <f>'Input Sheet'!$L$108</f>
        <v>0.38419225932586704</v>
      </c>
      <c r="Q22" s="108">
        <f>'Input Sheet'!$M$108</f>
        <v>102.496837685272</v>
      </c>
      <c r="R22" s="49"/>
      <c r="S22" s="49"/>
      <c r="T22" s="49"/>
      <c r="U22" s="19"/>
      <c r="V22" s="40"/>
      <c r="W22" s="88" t="str">
        <f>'Input Sheet'!$S108</f>
        <v>7. Not Private Households</v>
      </c>
      <c r="X22" s="110">
        <f>'Input Sheet'!U108</f>
        <v>1.5526538036769959</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102.496837685272</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15393</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C0FCF00E-DB94-433D-AB1E-7C9629BCB72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28047-5096-4F66-B9A1-7A4CA37FC90A}">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Newton &amp; Hoole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-1.2517076783576961</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208</v>
      </c>
      <c r="L18" s="109">
        <f>'Input Sheet'!$H$79</f>
        <v>1.3512635613590593</v>
      </c>
      <c r="M18" s="108">
        <f ca="1">'Input Sheet'!$I$79</f>
        <v>12434</v>
      </c>
      <c r="N18" s="137">
        <f ca="1">'Input Sheet'!$J$79</f>
        <v>3.3301640441914961</v>
      </c>
      <c r="O18" s="137">
        <f ca="1">'Input Sheet'!$K$79</f>
        <v>1.6728325558951262</v>
      </c>
      <c r="P18" s="137">
        <f ca="1">'Input Sheet'!$L$79</f>
        <v>-13.683817854047245</v>
      </c>
      <c r="Q18" s="108">
        <f ca="1">'Input Sheet'!$M$79</f>
        <v>40.576486426125044</v>
      </c>
      <c r="R18" s="49"/>
      <c r="S18" s="49"/>
      <c r="T18" s="49"/>
      <c r="U18" s="19"/>
      <c r="V18" s="40"/>
      <c r="X18" s="138" t="s">
        <v>74</v>
      </c>
      <c r="Y18" s="139">
        <f>'Input Sheet'!$U79</f>
        <v>1.3512635613590593</v>
      </c>
      <c r="Z18" s="140">
        <f ca="1">'Input Sheet'!$W$79</f>
        <v>3.3301640441914961</v>
      </c>
      <c r="AA18" s="128"/>
      <c r="AB18" s="102">
        <f t="shared" si="0"/>
        <v>100</v>
      </c>
      <c r="AC18" s="102">
        <f t="shared" si="0"/>
        <v>100</v>
      </c>
      <c r="AD18" s="102">
        <f t="shared" ca="1" si="0"/>
        <v>40.576486426125044</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3538</v>
      </c>
      <c r="L19" s="109">
        <f>'Input Sheet'!$H$80</f>
        <v>22.98447346196323</v>
      </c>
      <c r="M19" s="108">
        <f ca="1">'Input Sheet'!$I$80</f>
        <v>59309</v>
      </c>
      <c r="N19" s="137">
        <f ca="1">'Input Sheet'!$J$80</f>
        <v>15.884566454636758</v>
      </c>
      <c r="O19" s="137">
        <f ca="1">'Input Sheet'!$K$80</f>
        <v>5.9653678193866018</v>
      </c>
      <c r="P19" s="137">
        <f ca="1">'Input Sheet'!$L$80</f>
        <v>24.098431050306829</v>
      </c>
      <c r="Q19" s="108">
        <f ca="1">'Input Sheet'!$M$80</f>
        <v>144.69688881722035</v>
      </c>
      <c r="R19" s="49"/>
      <c r="S19" s="49"/>
      <c r="T19" s="49"/>
      <c r="U19" s="19"/>
      <c r="V19" s="40"/>
      <c r="X19" s="138" t="s">
        <v>75</v>
      </c>
      <c r="Y19" s="139">
        <f>'Input Sheet'!$U80</f>
        <v>22.98447346196323</v>
      </c>
      <c r="Z19" s="140">
        <f ca="1">'Input Sheet'!$W$80</f>
        <v>15.884566454636758</v>
      </c>
      <c r="AA19" s="128"/>
      <c r="AB19" s="102">
        <f t="shared" si="0"/>
        <v>100</v>
      </c>
      <c r="AC19" s="102">
        <f t="shared" si="0"/>
        <v>100</v>
      </c>
      <c r="AD19" s="102">
        <f t="shared" si="0"/>
        <v>100</v>
      </c>
      <c r="AE19" s="102">
        <f t="shared" ca="1" si="0"/>
        <v>144.69688881722035</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47</v>
      </c>
      <c r="L20" s="109">
        <f>'Input Sheet'!$H$81</f>
        <v>0.3053335931917105</v>
      </c>
      <c r="M20" s="108">
        <f ca="1">'Input Sheet'!$I$81</f>
        <v>48</v>
      </c>
      <c r="N20" s="137">
        <f ca="1">'Input Sheet'!$J$81</f>
        <v>1.2855708068295947E-2</v>
      </c>
      <c r="O20" s="137">
        <f ca="1">'Input Sheet'!$K$81</f>
        <v>97.916666666666657</v>
      </c>
      <c r="P20" s="137">
        <f ca="1">'Input Sheet'!$L$81</f>
        <v>32.006234668424121</v>
      </c>
      <c r="Q20" s="108">
        <f ca="1">'Input Sheet'!$M$81</f>
        <v>2375.0818824573939</v>
      </c>
      <c r="R20" s="49"/>
      <c r="S20" s="49"/>
      <c r="T20" s="49"/>
      <c r="U20" s="19"/>
      <c r="V20" s="40"/>
      <c r="X20" s="138" t="s">
        <v>76</v>
      </c>
      <c r="Y20" s="139">
        <f>'Input Sheet'!$U81</f>
        <v>0.3053335931917105</v>
      </c>
      <c r="Z20" s="140">
        <f ca="1">'Input Sheet'!$W$81</f>
        <v>1.2855708068295947E-2</v>
      </c>
      <c r="AA20" s="62"/>
      <c r="AB20" s="102">
        <f t="shared" si="0"/>
        <v>100</v>
      </c>
      <c r="AC20" s="102">
        <f t="shared" si="0"/>
        <v>100</v>
      </c>
      <c r="AD20" s="102">
        <f t="shared" si="0"/>
        <v>100</v>
      </c>
      <c r="AE20" s="102">
        <f t="shared" si="0"/>
        <v>100</v>
      </c>
      <c r="AF20" s="102">
        <f t="shared" ca="1" si="0"/>
        <v>2375.0818824573939</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452</v>
      </c>
      <c r="L21" s="109">
        <f>'Input Sheet'!$H$82</f>
        <v>2.9363996621841095</v>
      </c>
      <c r="M21" s="108">
        <f ca="1">'Input Sheet'!$I$82</f>
        <v>45078</v>
      </c>
      <c r="N21" s="137">
        <f ca="1">'Input Sheet'!$J$82</f>
        <v>12.073116839638432</v>
      </c>
      <c r="O21" s="137">
        <f ca="1">'Input Sheet'!$K$82</f>
        <v>1.0027064199831404</v>
      </c>
      <c r="P21" s="137">
        <f ca="1">'Input Sheet'!$L$82</f>
        <v>-34.792150667119991</v>
      </c>
      <c r="Q21" s="108">
        <f ca="1">'Input Sheet'!$M$82</f>
        <v>24.321802738985578</v>
      </c>
      <c r="R21" s="49"/>
      <c r="S21" s="49"/>
      <c r="T21" s="49"/>
      <c r="U21" s="19"/>
      <c r="V21" s="40"/>
      <c r="X21" s="138" t="s">
        <v>77</v>
      </c>
      <c r="Y21" s="139">
        <f>'Input Sheet'!$U82</f>
        <v>2.9363996621841095</v>
      </c>
      <c r="Z21" s="140">
        <f ca="1">'Input Sheet'!$W$82</f>
        <v>12.073116839638432</v>
      </c>
      <c r="AA21" s="62"/>
      <c r="AB21" s="102">
        <f t="shared" si="0"/>
        <v>100</v>
      </c>
      <c r="AC21" s="102">
        <f t="shared" si="0"/>
        <v>100</v>
      </c>
      <c r="AD21" s="102">
        <f t="shared" si="0"/>
        <v>100</v>
      </c>
      <c r="AE21" s="102">
        <f t="shared" si="0"/>
        <v>100</v>
      </c>
      <c r="AF21" s="102">
        <f t="shared" si="0"/>
        <v>100</v>
      </c>
      <c r="AG21" s="102">
        <f t="shared" ca="1" si="0"/>
        <v>24.321802738985578</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2569</v>
      </c>
      <c r="L22" s="109">
        <f>'Input Sheet'!$H$83</f>
        <v>16.689404274670306</v>
      </c>
      <c r="M22" s="108">
        <f ca="1">'Input Sheet'!$I$83</f>
        <v>23544</v>
      </c>
      <c r="N22" s="137">
        <f ca="1">'Input Sheet'!$J$83</f>
        <v>6.3057248074991632</v>
      </c>
      <c r="O22" s="137">
        <f ca="1">'Input Sheet'!$K$83</f>
        <v>10.911484879374788</v>
      </c>
      <c r="P22" s="137">
        <f ca="1">'Input Sheet'!$L$83</f>
        <v>53.001586976448252</v>
      </c>
      <c r="Q22" s="108">
        <f ca="1">'Input Sheet'!$M$83</f>
        <v>264.67067282768539</v>
      </c>
      <c r="R22" s="49"/>
      <c r="S22" s="49"/>
      <c r="T22" s="49"/>
      <c r="U22" s="19"/>
      <c r="V22" s="40"/>
      <c r="X22" s="138" t="s">
        <v>78</v>
      </c>
      <c r="Y22" s="139">
        <f>'Input Sheet'!$U83</f>
        <v>16.689404274670306</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264.67067282768539</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387</v>
      </c>
      <c r="L24" s="109">
        <f>'Input Sheet'!$H$85</f>
        <v>2.5141297992594036</v>
      </c>
      <c r="M24" s="108">
        <f ca="1">'Input Sheet'!$I$85</f>
        <v>2880</v>
      </c>
      <c r="N24" s="137">
        <f ca="1">'Input Sheet'!$J$85</f>
        <v>0.77134248409775696</v>
      </c>
      <c r="O24" s="137">
        <f ca="1">'Input Sheet'!$K$85</f>
        <v>13.4375</v>
      </c>
      <c r="P24" s="137">
        <f ca="1">'Input Sheet'!$L$85</f>
        <v>24.715183599673807</v>
      </c>
      <c r="Q24" s="108">
        <f ca="1">'Input Sheet'!$M$85</f>
        <v>325.94208812447215</v>
      </c>
      <c r="R24" s="49"/>
      <c r="S24" s="49"/>
      <c r="T24" s="49"/>
      <c r="U24" s="19"/>
      <c r="V24" s="40"/>
      <c r="X24" s="138" t="s">
        <v>80</v>
      </c>
      <c r="Y24" s="139">
        <f>'Input Sheet'!$U85</f>
        <v>2.5141297992594036</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325.94208812447215</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802</v>
      </c>
      <c r="L25" s="109">
        <f>'Input Sheet'!$H$86</f>
        <v>5.2101604625479112</v>
      </c>
      <c r="M25" s="108">
        <f ca="1">'Input Sheet'!$I$86</f>
        <v>14814</v>
      </c>
      <c r="N25" s="137">
        <f ca="1">'Input Sheet'!$J$86</f>
        <v>3.9675929025778371</v>
      </c>
      <c r="O25" s="137">
        <f ca="1">'Input Sheet'!$K$86</f>
        <v>5.4137977588767381</v>
      </c>
      <c r="P25" s="137">
        <f ca="1">'Input Sheet'!$L$86</f>
        <v>7.8978555463790068</v>
      </c>
      <c r="Q25" s="108">
        <f ca="1">'Input Sheet'!$M$86</f>
        <v>131.31791971809278</v>
      </c>
      <c r="R25" s="49"/>
      <c r="S25" s="49"/>
      <c r="T25" s="49"/>
      <c r="U25" s="19"/>
      <c r="V25" s="40"/>
      <c r="X25" s="138" t="s">
        <v>81</v>
      </c>
      <c r="Y25" s="139">
        <f>'Input Sheet'!$U86</f>
        <v>5.2101604625479112</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131.31791971809278</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486</v>
      </c>
      <c r="L26" s="109">
        <f>'Input Sheet'!$H$87</f>
        <v>3.1572792827908791</v>
      </c>
      <c r="M26" s="108">
        <f ca="1">'Input Sheet'!$I$87</f>
        <v>35362</v>
      </c>
      <c r="N26" s="137">
        <f ca="1">'Input Sheet'!$J$87</f>
        <v>9.4709072648141941</v>
      </c>
      <c r="O26" s="137">
        <f ca="1">'Input Sheet'!$K$87</f>
        <v>1.3743566540354051</v>
      </c>
      <c r="P26" s="137">
        <f ca="1">'Input Sheet'!$L$87</f>
        <v>-26.751660667527702</v>
      </c>
      <c r="Q26" s="108">
        <f ca="1">'Input Sheet'!$M$87</f>
        <v>33.336608568860484</v>
      </c>
      <c r="R26" s="49"/>
      <c r="S26" s="49"/>
      <c r="T26" s="49"/>
      <c r="U26" s="19"/>
      <c r="V26" s="40"/>
      <c r="X26" s="138" t="s">
        <v>82</v>
      </c>
      <c r="Y26" s="139">
        <f>'Input Sheet'!$U87</f>
        <v>3.1572792827908791</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33.336608568860484</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1116</v>
      </c>
      <c r="L27" s="109">
        <f>'Input Sheet'!$H$88</f>
        <v>7.2500487234457216</v>
      </c>
      <c r="M27" s="108">
        <f ca="1">'Input Sheet'!$I$88</f>
        <v>37319</v>
      </c>
      <c r="N27" s="137">
        <f ca="1">'Input Sheet'!$J$88</f>
        <v>9.995045195848677</v>
      </c>
      <c r="O27" s="137">
        <f ca="1">'Input Sheet'!$K$88</f>
        <v>2.9904338272729709</v>
      </c>
      <c r="P27" s="137">
        <f ca="1">'Input Sheet'!$L$88</f>
        <v>-11.354756757134597</v>
      </c>
      <c r="Q27" s="108">
        <f ca="1">'Input Sheet'!$M$88</f>
        <v>72.536427613723475</v>
      </c>
      <c r="R27" s="49"/>
      <c r="S27" s="49"/>
      <c r="T27" s="49"/>
      <c r="U27" s="19"/>
      <c r="V27" s="40"/>
      <c r="X27" s="138" t="s">
        <v>83</v>
      </c>
      <c r="Y27" s="139">
        <f>'Input Sheet'!$U88</f>
        <v>7.2500487234457216</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72.536427613723475</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1980</v>
      </c>
      <c r="L28" s="109">
        <f>'Input Sheet'!$H$89</f>
        <v>12.862989670629506</v>
      </c>
      <c r="M28" s="108">
        <f ca="1">'Input Sheet'!$I$89</f>
        <v>10491</v>
      </c>
      <c r="N28" s="137">
        <f ca="1">'Input Sheet'!$J$89</f>
        <v>2.8097756946769334</v>
      </c>
      <c r="O28" s="137">
        <f ca="1">'Input Sheet'!$K$89</f>
        <v>18.873319988561622</v>
      </c>
      <c r="P28" s="137">
        <f ca="1">'Input Sheet'!$L$89</f>
        <v>75.477836508344964</v>
      </c>
      <c r="Q28" s="108">
        <f ca="1">'Input Sheet'!$M$89</f>
        <v>457.79418246795274</v>
      </c>
      <c r="R28" s="49"/>
      <c r="S28" s="49"/>
      <c r="T28" s="49"/>
      <c r="U28" s="19"/>
      <c r="V28" s="40"/>
      <c r="X28" s="138" t="s">
        <v>84</v>
      </c>
      <c r="Y28" s="139">
        <f>'Input Sheet'!$U89</f>
        <v>12.862989670629506</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457.79418246795274</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151</v>
      </c>
      <c r="L30" s="109">
        <f>'Input Sheet'!$H$91</f>
        <v>0.98096537387124016</v>
      </c>
      <c r="M30" s="108">
        <f ca="1">'Input Sheet'!$I$91</f>
        <v>14234</v>
      </c>
      <c r="N30" s="137">
        <f ca="1">'Input Sheet'!$J$91</f>
        <v>3.8122530967525945</v>
      </c>
      <c r="O30" s="137">
        <f ca="1">'Input Sheet'!$K$91</f>
        <v>1.060840241674863</v>
      </c>
      <c r="P30" s="137">
        <f ca="1">'Input Sheet'!$L$91</f>
        <v>-18.344036316658997</v>
      </c>
      <c r="Q30" s="108">
        <f ca="1">'Input Sheet'!$M$91</f>
        <v>25.73190575166322</v>
      </c>
      <c r="R30" s="49"/>
      <c r="S30" s="49"/>
      <c r="T30" s="49"/>
      <c r="U30" s="19"/>
      <c r="V30" s="40"/>
      <c r="X30" s="138" t="s">
        <v>86</v>
      </c>
      <c r="Y30" s="139">
        <f>'Input Sheet'!$U91</f>
        <v>0.98096537387124016</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25.73190575166322</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895</v>
      </c>
      <c r="L31" s="109">
        <f>'Input Sheet'!$H$92</f>
        <v>5.814331189501722</v>
      </c>
      <c r="M31" s="108">
        <f ca="1">'Input Sheet'!$I$92</f>
        <v>15092</v>
      </c>
      <c r="N31" s="137">
        <f ca="1">'Input Sheet'!$J$92</f>
        <v>4.0420488784733841</v>
      </c>
      <c r="O31" s="137">
        <f ca="1">'Input Sheet'!$K$92</f>
        <v>5.9302941956003181</v>
      </c>
      <c r="P31" s="137">
        <f ca="1">'Input Sheet'!$L$92</f>
        <v>11.164859799560304</v>
      </c>
      <c r="Q31" s="108">
        <f ca="1">'Input Sheet'!$M$92</f>
        <v>143.84613754838364</v>
      </c>
      <c r="R31" s="49"/>
      <c r="S31" s="49"/>
      <c r="T31" s="49"/>
      <c r="U31" s="19"/>
      <c r="V31" s="40"/>
      <c r="X31" s="138" t="s">
        <v>87</v>
      </c>
      <c r="Y31" s="139">
        <f>'Input Sheet'!$U92</f>
        <v>5.814331189501722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143.84613754838364</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920</v>
      </c>
      <c r="L32" s="109">
        <f>'Input Sheet'!$H$93</f>
        <v>5.9767426752419928</v>
      </c>
      <c r="M32" s="108">
        <f ca="1">'Input Sheet'!$I$93</f>
        <v>28056</v>
      </c>
      <c r="N32" s="137">
        <f ca="1">'Input Sheet'!$J$93</f>
        <v>7.5141613659189828</v>
      </c>
      <c r="O32" s="137">
        <f ca="1">'Input Sheet'!$K$93</f>
        <v>3.2791559737667524</v>
      </c>
      <c r="P32" s="137">
        <f ca="1">'Input Sheet'!$L$93</f>
        <v>-7.2356227091639251</v>
      </c>
      <c r="Q32" s="108">
        <f ca="1">'Input Sheet'!$M$93</f>
        <v>79.539716865143959</v>
      </c>
      <c r="R32" s="49"/>
      <c r="S32" s="49"/>
      <c r="T32" s="49"/>
      <c r="U32" s="19"/>
      <c r="V32" s="40"/>
      <c r="X32" s="138" t="s">
        <v>88</v>
      </c>
      <c r="Y32" s="139">
        <f>'Input Sheet'!$U93</f>
        <v>5.9767426752419928</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79.539716865143959</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588</v>
      </c>
      <c r="L33" s="109">
        <f>'Input Sheet'!$H$94</f>
        <v>3.8199181446111869</v>
      </c>
      <c r="M33" s="108">
        <f ca="1">'Input Sheet'!$I$94</f>
        <v>29745</v>
      </c>
      <c r="N33" s="137">
        <f ca="1">'Input Sheet'!$J$94</f>
        <v>7.9665215935721454</v>
      </c>
      <c r="O33" s="137">
        <f ca="1">'Input Sheet'!$K$94</f>
        <v>1.9768028240040341</v>
      </c>
      <c r="P33" s="137">
        <f ca="1">'Input Sheet'!$L$94</f>
        <v>-18.999704749960483</v>
      </c>
      <c r="Q33" s="108">
        <f ca="1">'Input Sheet'!$M$94</f>
        <v>47.949636484928625</v>
      </c>
      <c r="R33" s="49"/>
      <c r="S33" s="49"/>
      <c r="T33" s="49"/>
      <c r="U33" s="19"/>
      <c r="V33" s="40"/>
      <c r="X33" s="138" t="s">
        <v>89</v>
      </c>
      <c r="Y33" s="139">
        <f>'Input Sheet'!$U94</f>
        <v>3.8199181446111869</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47.949636484928625</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176</v>
      </c>
      <c r="L34" s="109">
        <f>'Input Sheet'!$H$95</f>
        <v>1.1433768596115117</v>
      </c>
      <c r="M34" s="108">
        <f ca="1">'Input Sheet'!$I$95</f>
        <v>21203</v>
      </c>
      <c r="N34" s="137">
        <f ca="1">'Input Sheet'!$J$95</f>
        <v>5.6787412119183127</v>
      </c>
      <c r="O34" s="137">
        <f ca="1">'Input Sheet'!$K$95</f>
        <v>0.83007121633731062</v>
      </c>
      <c r="P34" s="137">
        <f ca="1">'Input Sheet'!$L$95</f>
        <v>-24.313248222623038</v>
      </c>
      <c r="Q34" s="108">
        <f ca="1">'Input Sheet'!$M$95</f>
        <v>20.134336412651425</v>
      </c>
      <c r="R34" s="49"/>
      <c r="S34" s="49"/>
      <c r="T34" s="49"/>
      <c r="U34" s="19"/>
      <c r="V34" s="40"/>
      <c r="X34" s="138" t="s">
        <v>90</v>
      </c>
      <c r="Y34" s="139">
        <f>'Input Sheet'!$U95</f>
        <v>1.1433768596115117</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20.134336412651425</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207</v>
      </c>
      <c r="L35" s="149">
        <f>'Input Sheet'!$H$96</f>
        <v>1.3447671019294485</v>
      </c>
      <c r="M35" s="148">
        <f ca="1">'Input Sheet'!$I$96</f>
        <v>9381</v>
      </c>
      <c r="N35" s="150">
        <f ca="1">'Input Sheet'!$J$96</f>
        <v>2.5124874455975896</v>
      </c>
      <c r="O35" s="150">
        <f ca="1">'Input Sheet'!$K$96</f>
        <v>2.2065877838183563</v>
      </c>
      <c r="P35" s="150">
        <f ca="1">'Input Sheet'!$L$96</f>
        <v>-9.2570804126750676</v>
      </c>
      <c r="Q35" s="108">
        <f ca="1">'Input Sheet'!$M$96</f>
        <v>53.523336177689771</v>
      </c>
      <c r="R35" s="49"/>
      <c r="S35" s="49"/>
      <c r="T35" s="49"/>
      <c r="U35" s="19"/>
      <c r="V35" s="40"/>
      <c r="X35" s="138" t="s">
        <v>91</v>
      </c>
      <c r="Y35" s="139">
        <f>'Input Sheet'!$U96</f>
        <v>1.3447671019294485</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53.523336177689771</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632</v>
      </c>
      <c r="L36" s="149">
        <f>'Input Sheet'!$H$97</f>
        <v>4.1057623595140651</v>
      </c>
      <c r="M36" s="148">
        <f ca="1">'Input Sheet'!$I$97</f>
        <v>8691</v>
      </c>
      <c r="N36" s="150">
        <f ca="1">'Input Sheet'!$J$97</f>
        <v>2.3276866421158351</v>
      </c>
      <c r="O36" s="150">
        <f ca="1">'Input Sheet'!$K$97</f>
        <v>7.2718904613968478</v>
      </c>
      <c r="P36" s="150">
        <f ca="1">'Input Sheet'!$L$97</f>
        <v>14.630659109562425</v>
      </c>
      <c r="Q36" s="108">
        <f ca="1">'Input Sheet'!$M$97</f>
        <v>176.38810504931126</v>
      </c>
      <c r="R36" s="49"/>
      <c r="S36" s="49"/>
      <c r="T36" s="49"/>
      <c r="U36" s="19"/>
      <c r="V36" s="40"/>
      <c r="X36" s="138" t="s">
        <v>92</v>
      </c>
      <c r="Y36" s="139">
        <f>'Input Sheet'!$U97</f>
        <v>4.1057623595140651</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176.38810504931126</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239</v>
      </c>
      <c r="L37" s="149">
        <f>'Input Sheet'!$H$98</f>
        <v>1.5526538036769959</v>
      </c>
      <c r="M37" s="148">
        <f ca="1">'Input Sheet'!$I$98</f>
        <v>5656</v>
      </c>
      <c r="N37" s="150">
        <f ca="1">'Input Sheet'!$J$98</f>
        <v>1.5148309340475392</v>
      </c>
      <c r="O37" s="150">
        <f ca="1">'Input Sheet'!$K$98</f>
        <v>4.2256011315417261</v>
      </c>
      <c r="P37" s="150">
        <f ca="1">'Input Sheet'!$L$98</f>
        <v>0.38419225932586704</v>
      </c>
      <c r="Q37" s="108">
        <f ca="1">'Input Sheet'!$M$98</f>
        <v>102.496837685272</v>
      </c>
      <c r="R37" s="49"/>
      <c r="S37" s="49"/>
      <c r="T37" s="49"/>
      <c r="U37" s="19"/>
      <c r="V37" s="40"/>
      <c r="X37" s="138" t="s">
        <v>94</v>
      </c>
      <c r="Y37" s="139">
        <f>'Input Sheet'!$U98</f>
        <v>1.5526538036769959</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102.496837685272</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15393</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{4482598D-10FE-4E1D-9304-C571E29BDFAA}</x14:id>
        </ext>
      </extLst>
    </cfRule>
  </conditionalFormatting>
  <hyperlinks>
    <hyperlink ref="J8:U8" r:id="rId1" tooltip="CACI Copyrights" display="http://www.caci.co.uk/copyrightnotices.pdf" xr:uid="{7355D390-20CE-4E6F-9C7B-E7F35C534725}"/>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0C1F129C-D468-47E3-B39A-D59D021D61CE}">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A1157568-FDE2-49AB-9925-DE9494ECF5F0}">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DEA37FE6-53E4-410F-9C24-83DC88414A82}">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664AC87C-B99A-4C3D-A8F3-42F9A8F0CC1B}">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AB0A62FB-4188-403E-A29F-6A69A9DD1814}">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B1488E7C-FA8B-4FA1-AED9-25AD0A372BFA}">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E7DD8323-2430-42E8-A0D7-8BC6B9D47D03}">
            <xm:f>'Input Sheet'!$G$75=1</xm:f>
            <x14:dxf>
              <font>
                <color theme="0"/>
              </font>
              <fill>
                <patternFill>
                  <bgColor rgb="FFFF3FD0"/>
                </patternFill>
              </fill>
            </x14:dxf>
          </x14:cfRule>
          <xm:sqref>D16:E18</xm:sqref>
        </x14:conditionalFormatting>
        <x14:conditionalFormatting xmlns:xm="http://schemas.microsoft.com/office/excel/2006/main">
          <x14:cfRule type="dataBar" id="{4482598D-10FE-4E1D-9304-C571E29BDFA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AEF3-5721-4963-A75A-EFEC57AC4CD7}">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Newton &amp; Hoole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1.3512635613590593</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22.98447346196323</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0.3053335931917105</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2.9363996621841095</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16.689404274670306</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2.5141297992594036</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5.2101604625479112</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3.1572792827908791</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7.2500487234457216</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12.862989670629506</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0.98096537387124016</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5.814331189501722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5.9767426752419928</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3.8199181446111869</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1.1433768596115117</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1.3447671019294485</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4.1057623595140651</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1.5526538036769959</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74364004-1943-47FF-9DBC-13C62D92749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D7055-5A66-486F-8600-2AE13F8CBE8D}">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Newton &amp; Hoole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-0.35168301094641696</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-1.2012776452298244</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208</v>
      </c>
      <c r="M22" s="320">
        <f>IF('Input Sheet'!$S$6=0,'Input Sheet'!H14,'Input Sheet'!H46)</f>
        <v>1.3512635613590593</v>
      </c>
      <c r="N22" s="319">
        <f>IF('Input Sheet'!$S$6=0,'Input Sheet'!I14,'Input Sheet'!I46)</f>
        <v>12434</v>
      </c>
      <c r="O22" s="320">
        <f>IF('Input Sheet'!$S$6=0,'Input Sheet'!J14,'Input Sheet'!J46)</f>
        <v>3.3301640441914961</v>
      </c>
      <c r="P22" s="320">
        <f>IF('Input Sheet'!$S$6=0,'Input Sheet'!K14,'Input Sheet'!K46)</f>
        <v>1.6728325558951262</v>
      </c>
      <c r="Q22" s="320">
        <f>IF('Input Sheet'!$S$6=0,'Input Sheet'!L14,'Input Sheet'!L46)</f>
        <v>-13.683817854047245</v>
      </c>
      <c r="R22" s="108">
        <f>IF('Input Sheet'!$S$6=0,'Input Sheet'!M14,'Input Sheet'!M46)</f>
        <v>40.576486426125044</v>
      </c>
      <c r="S22" s="31"/>
      <c r="T22" s="31"/>
      <c r="U22" s="31"/>
      <c r="V22" s="19"/>
      <c r="W22" s="40"/>
      <c r="Y22" s="61"/>
      <c r="Z22" s="102">
        <f t="shared" si="2"/>
        <v>100</v>
      </c>
      <c r="AA22" s="102">
        <f t="shared" si="2"/>
        <v>100</v>
      </c>
      <c r="AB22" s="102">
        <f t="shared" si="1"/>
        <v>40.576486426125044</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110</v>
      </c>
      <c r="M24" s="320">
        <f>IF('Input Sheet'!$S$6=0,'Input Sheet'!H16,'Input Sheet'!H48)</f>
        <v>0.71461053725719481</v>
      </c>
      <c r="N24" s="319">
        <f>IF('Input Sheet'!$S$6=0,'Input Sheet'!I16,'Input Sheet'!I48)</f>
        <v>10188</v>
      </c>
      <c r="O24" s="320">
        <f>IF('Input Sheet'!$S$6=0,'Input Sheet'!J16,'Input Sheet'!J48)</f>
        <v>2.7286240374958153</v>
      </c>
      <c r="P24" s="320">
        <f>IF('Input Sheet'!$S$6=0,'Input Sheet'!K16,'Input Sheet'!K48)</f>
        <v>1.0797016097369454</v>
      </c>
      <c r="Q24" s="320">
        <f>IF('Input Sheet'!$S$6=0,'Input Sheet'!L16,'Input Sheet'!L48)</f>
        <v>-15.337678570351283</v>
      </c>
      <c r="R24" s="108">
        <f>IF('Input Sheet'!$S$6=0,'Input Sheet'!M16,'Input Sheet'!M48)</f>
        <v>26.189410026345222</v>
      </c>
      <c r="S24" s="31"/>
      <c r="T24" s="31"/>
      <c r="U24" s="31"/>
      <c r="V24" s="19"/>
      <c r="W24" s="40"/>
      <c r="Y24" s="61"/>
      <c r="Z24" s="102">
        <f t="shared" si="2"/>
        <v>100</v>
      </c>
      <c r="AA24" s="102">
        <f t="shared" si="2"/>
        <v>100</v>
      </c>
      <c r="AB24" s="102">
        <f t="shared" si="1"/>
        <v>100</v>
      </c>
      <c r="AC24" s="102">
        <f t="shared" si="1"/>
        <v>26.189410026345222</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3355</v>
      </c>
      <c r="M25" s="320">
        <f>IF('Input Sheet'!$S$6=0,'Input Sheet'!H17,'Input Sheet'!H49)</f>
        <v>21.79562138634444</v>
      </c>
      <c r="N25" s="319">
        <f>IF('Input Sheet'!$S$6=0,'Input Sheet'!I17,'Input Sheet'!I49)</f>
        <v>12418</v>
      </c>
      <c r="O25" s="320">
        <f>IF('Input Sheet'!$S$6=0,'Input Sheet'!J17,'Input Sheet'!J49)</f>
        <v>3.3258788081687314</v>
      </c>
      <c r="P25" s="320">
        <f>IF('Input Sheet'!$S$6=0,'Input Sheet'!K17,'Input Sheet'!K49)</f>
        <v>27.017233048800126</v>
      </c>
      <c r="Q25" s="320">
        <f>IF('Input Sheet'!$S$6=0,'Input Sheet'!L17,'Input Sheet'!L49)</f>
        <v>127.79508489703437</v>
      </c>
      <c r="R25" s="108">
        <f>IF('Input Sheet'!$S$6=0,'Input Sheet'!M17,'Input Sheet'!M49)</f>
        <v>655.33420318298874</v>
      </c>
      <c r="S25" s="31"/>
      <c r="T25" s="31"/>
      <c r="U25" s="31"/>
      <c r="V25" s="19"/>
      <c r="W25" s="40"/>
      <c r="Y25" s="61"/>
      <c r="Z25" s="102">
        <f t="shared" si="2"/>
        <v>100</v>
      </c>
      <c r="AA25" s="102">
        <f t="shared" si="2"/>
        <v>100</v>
      </c>
      <c r="AB25" s="102">
        <f t="shared" si="1"/>
        <v>100</v>
      </c>
      <c r="AC25" s="102">
        <f t="shared" si="1"/>
        <v>655.33420318298874</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-9.960332420051369</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73</v>
      </c>
      <c r="M27" s="320">
        <f>IF('Input Sheet'!$S$6=0,'Input Sheet'!H19,'Input Sheet'!H51)</f>
        <v>0.47424153836159294</v>
      </c>
      <c r="N27" s="319">
        <f>IF('Input Sheet'!$S$6=0,'Input Sheet'!I19,'Input Sheet'!I51)</f>
        <v>34312</v>
      </c>
      <c r="O27" s="320">
        <f>IF('Input Sheet'!$S$6=0,'Input Sheet'!J19,'Input Sheet'!J51)</f>
        <v>9.1896886508202211</v>
      </c>
      <c r="P27" s="320">
        <f>IF('Input Sheet'!$S$6=0,'Input Sheet'!K19,'Input Sheet'!K51)</f>
        <v>0.21275355560736769</v>
      </c>
      <c r="Q27" s="320">
        <f>IF('Input Sheet'!$S$6=0,'Input Sheet'!L19,'Input Sheet'!L51)</f>
        <v>-37.431163374531508</v>
      </c>
      <c r="R27" s="108">
        <f>IF('Input Sheet'!$S$6=0,'Input Sheet'!M19,'Input Sheet'!M51)</f>
        <v>5.1605833057169432</v>
      </c>
      <c r="S27" s="31"/>
      <c r="T27" s="31"/>
      <c r="U27" s="31"/>
      <c r="V27" s="19"/>
      <c r="W27" s="40"/>
      <c r="Y27" s="61"/>
      <c r="Z27" s="102">
        <f t="shared" si="2"/>
        <v>100</v>
      </c>
      <c r="AA27" s="102">
        <f t="shared" si="2"/>
        <v>100</v>
      </c>
      <c r="AB27" s="102">
        <f t="shared" si="1"/>
        <v>100</v>
      </c>
      <c r="AC27" s="102">
        <f t="shared" si="1"/>
        <v>5.1605833057169432</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47</v>
      </c>
      <c r="M29" s="320">
        <f>IF('Input Sheet'!$S$6=0,'Input Sheet'!H21,'Input Sheet'!H53)</f>
        <v>0.3053335931917105</v>
      </c>
      <c r="N29" s="319">
        <f>IF('Input Sheet'!$S$6=0,'Input Sheet'!I21,'Input Sheet'!I53)</f>
        <v>47</v>
      </c>
      <c r="O29" s="320">
        <f>IF('Input Sheet'!$S$6=0,'Input Sheet'!J21,'Input Sheet'!J53)</f>
        <v>1.2587880816873115E-2</v>
      </c>
      <c r="P29" s="320">
        <f>IF('Input Sheet'!$S$6=0,'Input Sheet'!K21,'Input Sheet'!K53)</f>
        <v>100</v>
      </c>
      <c r="Q29" s="320">
        <f>IF('Input Sheet'!$S$6=0,'Input Sheet'!L21,'Input Sheet'!L53)</f>
        <v>32.374509892378171</v>
      </c>
      <c r="R29" s="108">
        <f>IF('Input Sheet'!$S$6=0,'Input Sheet'!M21,'Input Sheet'!M53)</f>
        <v>2425.6155395309561</v>
      </c>
      <c r="S29" s="31"/>
      <c r="T29" s="31"/>
      <c r="U29" s="31"/>
      <c r="V29" s="19"/>
      <c r="W29" s="40"/>
      <c r="Y29" s="61"/>
      <c r="Z29" s="102">
        <f t="shared" si="2"/>
        <v>100</v>
      </c>
      <c r="AA29" s="102">
        <f t="shared" si="2"/>
        <v>100</v>
      </c>
      <c r="AB29" s="102">
        <f t="shared" si="2"/>
        <v>100</v>
      </c>
      <c r="AC29" s="102">
        <f t="shared" si="2"/>
        <v>100</v>
      </c>
      <c r="AD29" s="102">
        <f t="shared" si="2"/>
        <v>2425.6155395309561</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-0.20304373722923014</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35</v>
      </c>
      <c r="M31" s="320">
        <f>IF('Input Sheet'!$S$6=0,'Input Sheet'!H23,'Input Sheet'!H55)</f>
        <v>0.22737608003638018</v>
      </c>
      <c r="N31" s="319">
        <f>IF('Input Sheet'!$S$6=0,'Input Sheet'!I23,'Input Sheet'!I55)</f>
        <v>12836</v>
      </c>
      <c r="O31" s="320">
        <f>IF('Input Sheet'!$S$6=0,'Input Sheet'!J23,'Input Sheet'!J55)</f>
        <v>3.4378305992634752</v>
      </c>
      <c r="P31" s="320">
        <f>IF('Input Sheet'!$S$6=0,'Input Sheet'!K23,'Input Sheet'!K55)</f>
        <v>0.27267061389841074</v>
      </c>
      <c r="Q31" s="320">
        <f>IF('Input Sheet'!$S$6=0,'Input Sheet'!L23,'Input Sheet'!L55)</f>
        <v>-21.861623622119136</v>
      </c>
      <c r="R31" s="108">
        <f>IF('Input Sheet'!$S$6=0,'Input Sheet'!M23,'Input Sheet'!M55)</f>
        <v>6.6139407824543044</v>
      </c>
      <c r="S31" s="31"/>
      <c r="T31" s="31"/>
      <c r="U31" s="31"/>
      <c r="V31" s="19"/>
      <c r="W31" s="40"/>
      <c r="Y31" s="61"/>
      <c r="Z31" s="102">
        <f t="shared" si="2"/>
        <v>100</v>
      </c>
      <c r="AA31" s="102">
        <f t="shared" si="2"/>
        <v>100</v>
      </c>
      <c r="AB31" s="102">
        <f t="shared" si="2"/>
        <v>100</v>
      </c>
      <c r="AC31" s="102">
        <f t="shared" si="2"/>
        <v>100</v>
      </c>
      <c r="AD31" s="102">
        <f t="shared" si="2"/>
        <v>100</v>
      </c>
      <c r="AE31" s="102">
        <f t="shared" si="2"/>
        <v>6.6139407824543044</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140</v>
      </c>
      <c r="M32" s="320">
        <f>IF('Input Sheet'!$S$6=0,'Input Sheet'!H24,'Input Sheet'!H56)</f>
        <v>0.90950432014552074</v>
      </c>
      <c r="N32" s="319">
        <f>IF('Input Sheet'!$S$6=0,'Input Sheet'!I24,'Input Sheet'!I56)</f>
        <v>26817</v>
      </c>
      <c r="O32" s="320">
        <f>IF('Input Sheet'!$S$6=0,'Input Sheet'!J24,'Input Sheet'!J56)</f>
        <v>7.1823234014060935</v>
      </c>
      <c r="P32" s="320">
        <f>IF('Input Sheet'!$S$6=0,'Input Sheet'!K24,'Input Sheet'!K56)</f>
        <v>0.52205690420255801</v>
      </c>
      <c r="Q32" s="320">
        <f>IF('Input Sheet'!$S$6=0,'Input Sheet'!L24,'Input Sheet'!L56)</f>
        <v>-30.142312767337923</v>
      </c>
      <c r="R32" s="108">
        <f>IF('Input Sheet'!$S$6=0,'Input Sheet'!M24,'Input Sheet'!M56)</f>
        <v>12.663093393531483</v>
      </c>
      <c r="S32" s="31"/>
      <c r="T32" s="31"/>
      <c r="U32" s="31"/>
      <c r="V32" s="19"/>
      <c r="W32" s="40"/>
      <c r="Y32" s="61"/>
      <c r="Z32" s="102">
        <f t="shared" si="2"/>
        <v>100</v>
      </c>
      <c r="AA32" s="102">
        <f t="shared" si="2"/>
        <v>100</v>
      </c>
      <c r="AB32" s="102">
        <f t="shared" si="2"/>
        <v>100</v>
      </c>
      <c r="AC32" s="102">
        <f t="shared" si="2"/>
        <v>100</v>
      </c>
      <c r="AD32" s="102">
        <f t="shared" si="2"/>
        <v>100</v>
      </c>
      <c r="AE32" s="102">
        <f t="shared" si="2"/>
        <v>12.663093393531483</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-4.7912630137121832</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277</v>
      </c>
      <c r="M34" s="320">
        <f>IF('Input Sheet'!$S$6=0,'Input Sheet'!H26,'Input Sheet'!H58)</f>
        <v>1.7995192620022089</v>
      </c>
      <c r="N34" s="319">
        <f>IF('Input Sheet'!$S$6=0,'Input Sheet'!I26,'Input Sheet'!I58)</f>
        <v>4869</v>
      </c>
      <c r="O34" s="320">
        <f>IF('Input Sheet'!$S$6=0,'Input Sheet'!J26,'Input Sheet'!J58)</f>
        <v>1.3040508871777703</v>
      </c>
      <c r="P34" s="320">
        <f>IF('Input Sheet'!$S$6=0,'Input Sheet'!K26,'Input Sheet'!K58)</f>
        <v>5.6890531936742654</v>
      </c>
      <c r="Q34" s="320">
        <f>IF('Input Sheet'!$S$6=0,'Input Sheet'!L26,'Input Sheet'!L58)</f>
        <v>5.4185194984418557</v>
      </c>
      <c r="R34" s="108">
        <f>IF('Input Sheet'!$S$6=0,'Input Sheet'!M26,'Input Sheet'!M58)</f>
        <v>137.99455831794512</v>
      </c>
      <c r="S34" s="31"/>
      <c r="T34" s="31"/>
      <c r="U34" s="31"/>
      <c r="V34" s="19"/>
      <c r="W34" s="40"/>
      <c r="Y34" s="61"/>
      <c r="Z34" s="102">
        <f t="shared" si="2"/>
        <v>100</v>
      </c>
      <c r="AA34" s="102">
        <f t="shared" si="2"/>
        <v>100</v>
      </c>
      <c r="AB34" s="102">
        <f t="shared" si="2"/>
        <v>100</v>
      </c>
      <c r="AC34" s="102">
        <f t="shared" si="2"/>
        <v>100</v>
      </c>
      <c r="AD34" s="102">
        <f t="shared" si="2"/>
        <v>100</v>
      </c>
      <c r="AE34" s="102">
        <f t="shared" si="2"/>
        <v>137.99455831794512</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-1.5728943037912964</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2569</v>
      </c>
      <c r="M36" s="320">
        <f>IF('Input Sheet'!$S$6=0,'Input Sheet'!H28,'Input Sheet'!H60)</f>
        <v>16.689404274670306</v>
      </c>
      <c r="N36" s="319">
        <f>IF('Input Sheet'!$S$6=0,'Input Sheet'!I28,'Input Sheet'!I60)</f>
        <v>23484</v>
      </c>
      <c r="O36" s="320">
        <f>IF('Input Sheet'!$S$6=0,'Input Sheet'!J28,'Input Sheet'!J60)</f>
        <v>6.2896551724137924</v>
      </c>
      <c r="P36" s="320">
        <f>IF('Input Sheet'!$S$6=0,'Input Sheet'!K28,'Input Sheet'!K60)</f>
        <v>10.939362970533129</v>
      </c>
      <c r="Q36" s="320">
        <f>IF('Input Sheet'!$S$6=0,'Input Sheet'!L28,'Input Sheet'!L60)</f>
        <v>53.146823257442612</v>
      </c>
      <c r="R36" s="108">
        <f>IF('Input Sheet'!$S$6=0,'Input Sheet'!M28,'Input Sheet'!M60)</f>
        <v>265.34688813894678</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265.34688813894678</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80</v>
      </c>
      <c r="M40" s="320">
        <f>IF('Input Sheet'!$S$6=0,'Input Sheet'!H32,'Input Sheet'!H64)</f>
        <v>0.51971675436886899</v>
      </c>
      <c r="N40" s="319">
        <f>IF('Input Sheet'!$S$6=0,'Input Sheet'!I32,'Input Sheet'!I64)</f>
        <v>415</v>
      </c>
      <c r="O40" s="320">
        <f>IF('Input Sheet'!$S$6=0,'Input Sheet'!J32,'Input Sheet'!J64)</f>
        <v>0.11114830934047538</v>
      </c>
      <c r="P40" s="320">
        <f>IF('Input Sheet'!$S$6=0,'Input Sheet'!K32,'Input Sheet'!K64)</f>
        <v>19.277108433734941</v>
      </c>
      <c r="Q40" s="320">
        <f>IF('Input Sheet'!$S$6=0,'Input Sheet'!L32,'Input Sheet'!L64)</f>
        <v>15.213057809143992</v>
      </c>
      <c r="R40" s="108">
        <f>IF('Input Sheet'!$S$6=0,'Input Sheet'!M32,'Input Sheet'!M64)</f>
        <v>467.58853774090721</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467.58853774090721</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307</v>
      </c>
      <c r="M41" s="320">
        <f>IF('Input Sheet'!$S$6=0,'Input Sheet'!H33,'Input Sheet'!H65)</f>
        <v>1.9944130448905348</v>
      </c>
      <c r="N41" s="319">
        <f>IF('Input Sheet'!$S$6=0,'Input Sheet'!I33,'Input Sheet'!I65)</f>
        <v>2465</v>
      </c>
      <c r="O41" s="320">
        <f>IF('Input Sheet'!$S$6=0,'Input Sheet'!J33,'Input Sheet'!J65)</f>
        <v>0.66019417475728148</v>
      </c>
      <c r="P41" s="320">
        <f>IF('Input Sheet'!$S$6=0,'Input Sheet'!K33,'Input Sheet'!K65)</f>
        <v>12.454361054766734</v>
      </c>
      <c r="Q41" s="320">
        <f>IF('Input Sheet'!$S$6=0,'Input Sheet'!L33,'Input Sheet'!L65)</f>
        <v>20.440485927567213</v>
      </c>
      <c r="R41" s="108">
        <f>IF('Input Sheet'!$S$6=0,'Input Sheet'!M33,'Input Sheet'!M65)</f>
        <v>302.09491709371343</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302.09491709371343</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-21.365850003178412</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802</v>
      </c>
      <c r="M43" s="320">
        <f>IF('Input Sheet'!$S$6=0,'Input Sheet'!H35,'Input Sheet'!H67)</f>
        <v>5.2101604625479112</v>
      </c>
      <c r="N43" s="319">
        <f>IF('Input Sheet'!$S$6=0,'Input Sheet'!I35,'Input Sheet'!I67)</f>
        <v>4060</v>
      </c>
      <c r="O43" s="320">
        <f>IF('Input Sheet'!$S$6=0,'Input Sheet'!J35,'Input Sheet'!J67)</f>
        <v>1.087378640776699</v>
      </c>
      <c r="P43" s="320">
        <f>IF('Input Sheet'!$S$6=0,'Input Sheet'!K35,'Input Sheet'!K67)</f>
        <v>19.753694581280786</v>
      </c>
      <c r="Q43" s="320">
        <f>IF('Input Sheet'!$S$6=0,'Input Sheet'!L35,'Input Sheet'!L67)</f>
        <v>49.321438242337301</v>
      </c>
      <c r="R43" s="108">
        <f>IF('Input Sheet'!$S$6=0,'Input Sheet'!M35,'Input Sheet'!M67)</f>
        <v>479.14868539503112</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479.14868539503112</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285</v>
      </c>
      <c r="M44" s="320">
        <f>IF('Input Sheet'!$S$6=0,'Input Sheet'!H36,'Input Sheet'!H68)</f>
        <v>1.8514909374390955</v>
      </c>
      <c r="N44" s="319">
        <f>IF('Input Sheet'!$S$6=0,'Input Sheet'!I36,'Input Sheet'!I68)</f>
        <v>20946</v>
      </c>
      <c r="O44" s="320">
        <f>IF('Input Sheet'!$S$6=0,'Input Sheet'!J36,'Input Sheet'!J68)</f>
        <v>5.6099096083026447</v>
      </c>
      <c r="P44" s="320">
        <f>IF('Input Sheet'!$S$6=0,'Input Sheet'!K36,'Input Sheet'!K68)</f>
        <v>1.3606416499570324</v>
      </c>
      <c r="Q44" s="320">
        <f>IF('Input Sheet'!$S$6=0,'Input Sheet'!L36,'Input Sheet'!L68)</f>
        <v>-20.264022490926582</v>
      </c>
      <c r="R44" s="108">
        <f>IF('Input Sheet'!$S$6=0,'Input Sheet'!M36,'Input Sheet'!M68)</f>
        <v>33.003935298688162</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33.003935298688162</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201</v>
      </c>
      <c r="M45" s="320">
        <f>IF('Input Sheet'!$S$6=0,'Input Sheet'!H37,'Input Sheet'!H69)</f>
        <v>1.3057883453517831</v>
      </c>
      <c r="N45" s="319">
        <f>IF('Input Sheet'!$S$6=0,'Input Sheet'!I37,'Input Sheet'!I69)</f>
        <v>10576</v>
      </c>
      <c r="O45" s="320">
        <f>IF('Input Sheet'!$S$6=0,'Input Sheet'!J37,'Input Sheet'!J69)</f>
        <v>2.8325410110478741</v>
      </c>
      <c r="P45" s="320">
        <f>IF('Input Sheet'!$S$6=0,'Input Sheet'!K37,'Input Sheet'!K69)</f>
        <v>1.9005295007564296</v>
      </c>
      <c r="Q45" s="320">
        <f>IF('Input Sheet'!$S$6=0,'Input Sheet'!L37,'Input Sheet'!L69)</f>
        <v>-11.417783281806916</v>
      </c>
      <c r="R45" s="108">
        <f>IF('Input Sheet'!$S$6=0,'Input Sheet'!M37,'Input Sheet'!M69)</f>
        <v>46.099538903718042</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46.099538903718042</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-10.231357915723484</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-5.894903157146393</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-4.4373715764171697</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A498732A-BEE0-4051-B9A7-5553F9AC673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3139E-A21A-4C98-B25E-3E71DD108E8D}">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Newton &amp; Hoole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208</v>
      </c>
      <c r="S19" s="342">
        <f>IF('Input Sheet'!U79&gt;20,20,'Input Sheet'!U79)</f>
        <v>1.3512635613590593</v>
      </c>
      <c r="T19" s="108">
        <f ca="1">'Input Sheet'!Z79</f>
        <v>40.576486426125044</v>
      </c>
      <c r="U19" s="19"/>
      <c r="V19" s="40"/>
      <c r="W19" s="336" t="str">
        <f>LEFT('Input Sheet'!S79,3)</f>
        <v>1.C</v>
      </c>
      <c r="X19" s="336">
        <f t="shared" ca="1" si="0"/>
        <v>40.576486426125044</v>
      </c>
      <c r="Y19" s="336">
        <f t="shared" si="1"/>
        <v>1.3512635613590593</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3538</v>
      </c>
      <c r="S20" s="342">
        <f>IF('Input Sheet'!U80&gt;20,20,'Input Sheet'!U80)</f>
        <v>20</v>
      </c>
      <c r="T20" s="108">
        <f ca="1">'Input Sheet'!Z80</f>
        <v>144.69688881722035</v>
      </c>
      <c r="U20" s="19"/>
      <c r="V20" s="40"/>
      <c r="W20" s="336" t="str">
        <f>LEFT('Input Sheet'!S80,3)</f>
        <v>2.D</v>
      </c>
      <c r="X20" s="336">
        <f t="shared" ca="1" si="0"/>
        <v>144.69688881722035</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47</v>
      </c>
      <c r="S21" s="342">
        <f>IF('Input Sheet'!U81&gt;20,20,'Input Sheet'!U81)</f>
        <v>0.3053335931917105</v>
      </c>
      <c r="T21" s="108">
        <f ca="1">'Input Sheet'!Z81</f>
        <v>2375.0818824573939</v>
      </c>
      <c r="U21" s="19"/>
      <c r="V21" s="40"/>
      <c r="W21" s="336" t="str">
        <f>LEFT('Input Sheet'!S81,3)</f>
        <v>2.E</v>
      </c>
      <c r="X21" s="336">
        <f t="shared" ca="1" si="0"/>
        <v>300</v>
      </c>
      <c r="Y21" s="336">
        <f t="shared" si="1"/>
        <v>0.3053335931917105</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452</v>
      </c>
      <c r="S22" s="342">
        <f>IF('Input Sheet'!U82&gt;20,20,'Input Sheet'!U82)</f>
        <v>2.9363996621841095</v>
      </c>
      <c r="T22" s="108">
        <f ca="1">'Input Sheet'!Z82</f>
        <v>24.321802738985578</v>
      </c>
      <c r="U22" s="19"/>
      <c r="V22" s="40"/>
      <c r="W22" s="336" t="str">
        <f>LEFT('Input Sheet'!S82,3)</f>
        <v>3.F</v>
      </c>
      <c r="X22" s="336">
        <f t="shared" ca="1" si="0"/>
        <v>24.321802738985578</v>
      </c>
      <c r="Y22" s="336">
        <f t="shared" si="1"/>
        <v>2.9363996621841095</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2569</v>
      </c>
      <c r="S23" s="342">
        <f>IF('Input Sheet'!U83&gt;20,20,'Input Sheet'!U83)</f>
        <v>16.689404274670306</v>
      </c>
      <c r="T23" s="108">
        <f ca="1">'Input Sheet'!Z83</f>
        <v>264.67067282768539</v>
      </c>
      <c r="U23" s="19"/>
      <c r="V23" s="40"/>
      <c r="W23" s="336" t="str">
        <f>LEFT('Input Sheet'!S83,3)</f>
        <v>3.G</v>
      </c>
      <c r="X23" s="336">
        <f t="shared" ca="1" si="0"/>
        <v>264.67067282768539</v>
      </c>
      <c r="Y23" s="336">
        <f t="shared" si="1"/>
        <v>16.689404274670306</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387</v>
      </c>
      <c r="S25" s="342">
        <f>IF('Input Sheet'!U85&gt;20,20,'Input Sheet'!U85)</f>
        <v>2.5141297992594036</v>
      </c>
      <c r="T25" s="108">
        <f ca="1">'Input Sheet'!Z85</f>
        <v>325.94208812447215</v>
      </c>
      <c r="U25" s="19"/>
      <c r="V25" s="40"/>
      <c r="W25" s="336" t="str">
        <f>LEFT('Input Sheet'!S85,3)</f>
        <v>3.I</v>
      </c>
      <c r="X25" s="336">
        <f t="shared" ca="1" si="0"/>
        <v>300</v>
      </c>
      <c r="Y25" s="336">
        <f t="shared" si="1"/>
        <v>2.5141297992594036</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802</v>
      </c>
      <c r="S26" s="342">
        <f>IF('Input Sheet'!U86&gt;20,20,'Input Sheet'!U86)</f>
        <v>5.2101604625479112</v>
      </c>
      <c r="T26" s="108">
        <f ca="1">'Input Sheet'!Z86</f>
        <v>131.31791971809278</v>
      </c>
      <c r="U26" s="19"/>
      <c r="V26" s="40"/>
      <c r="W26" s="336" t="str">
        <f>LEFT('Input Sheet'!S86,3)</f>
        <v>3.J</v>
      </c>
      <c r="X26" s="336">
        <f t="shared" ca="1" si="0"/>
        <v>131.31791971809278</v>
      </c>
      <c r="Y26" s="336">
        <f t="shared" si="1"/>
        <v>5.2101604625479112</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486</v>
      </c>
      <c r="S27" s="342">
        <f>IF('Input Sheet'!U87&gt;20,20,'Input Sheet'!U87)</f>
        <v>3.1572792827908791</v>
      </c>
      <c r="T27" s="108">
        <f ca="1">'Input Sheet'!Z87</f>
        <v>33.336608568860484</v>
      </c>
      <c r="U27" s="19"/>
      <c r="V27" s="40"/>
      <c r="W27" s="336" t="str">
        <f>LEFT('Input Sheet'!S87,3)</f>
        <v>4.K</v>
      </c>
      <c r="X27" s="336">
        <f t="shared" ca="1" si="0"/>
        <v>33.336608568860484</v>
      </c>
      <c r="Y27" s="336">
        <f t="shared" si="1"/>
        <v>3.1572792827908791</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1116</v>
      </c>
      <c r="S28" s="342">
        <f>IF('Input Sheet'!U88&gt;20,20,'Input Sheet'!U88)</f>
        <v>7.2500487234457216</v>
      </c>
      <c r="T28" s="108">
        <f ca="1">'Input Sheet'!Z88</f>
        <v>72.536427613723475</v>
      </c>
      <c r="U28" s="19"/>
      <c r="V28" s="40"/>
      <c r="W28" s="336" t="str">
        <f>LEFT('Input Sheet'!S88,3)</f>
        <v>4.L</v>
      </c>
      <c r="X28" s="336">
        <f t="shared" ca="1" si="0"/>
        <v>72.536427613723475</v>
      </c>
      <c r="Y28" s="336">
        <f t="shared" si="1"/>
        <v>7.2500487234457216</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1980</v>
      </c>
      <c r="S29" s="342">
        <f>IF('Input Sheet'!U89&gt;20,20,'Input Sheet'!U89)</f>
        <v>12.862989670629506</v>
      </c>
      <c r="T29" s="108">
        <f ca="1">'Input Sheet'!Z89</f>
        <v>457.79418246795274</v>
      </c>
      <c r="U29" s="19"/>
      <c r="V29" s="40"/>
      <c r="W29" s="336" t="str">
        <f>LEFT('Input Sheet'!S89,3)</f>
        <v>4.M</v>
      </c>
      <c r="X29" s="336">
        <f t="shared" ca="1" si="0"/>
        <v>300</v>
      </c>
      <c r="Y29" s="336">
        <f t="shared" si="1"/>
        <v>12.862989670629506</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151</v>
      </c>
      <c r="S31" s="342">
        <f>IF('Input Sheet'!U91&gt;20,20,'Input Sheet'!U91)</f>
        <v>0.98096537387124016</v>
      </c>
      <c r="T31" s="108">
        <f ca="1">'Input Sheet'!Z91</f>
        <v>25.73190575166322</v>
      </c>
      <c r="U31" s="19"/>
      <c r="V31" s="40"/>
      <c r="W31" s="336" t="str">
        <f>LEFT('Input Sheet'!S91,3)</f>
        <v>4.O</v>
      </c>
      <c r="X31" s="336">
        <f t="shared" ca="1" si="0"/>
        <v>25.73190575166322</v>
      </c>
      <c r="Y31" s="336">
        <f t="shared" si="1"/>
        <v>0.98096537387124016</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895</v>
      </c>
      <c r="S32" s="342">
        <f>IF('Input Sheet'!U92&gt;20,20,'Input Sheet'!U92)</f>
        <v>5.814331189501722</v>
      </c>
      <c r="T32" s="108">
        <f ca="1">'Input Sheet'!Z92</f>
        <v>143.84613754838364</v>
      </c>
      <c r="U32" s="19"/>
      <c r="V32" s="40"/>
      <c r="W32" s="336" t="str">
        <f>LEFT('Input Sheet'!S92,3)</f>
        <v>5.P</v>
      </c>
      <c r="X32" s="336">
        <f t="shared" ca="1" si="0"/>
        <v>143.84613754838364</v>
      </c>
      <c r="Y32" s="336">
        <f t="shared" si="1"/>
        <v>5.814331189501722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920</v>
      </c>
      <c r="S33" s="342">
        <f>IF('Input Sheet'!U93&gt;20,20,'Input Sheet'!U93)</f>
        <v>5.9767426752419928</v>
      </c>
      <c r="T33" s="108">
        <f ca="1">'Input Sheet'!Z93</f>
        <v>79.539716865143959</v>
      </c>
      <c r="U33" s="19"/>
      <c r="V33" s="40"/>
      <c r="W33" s="336" t="str">
        <f>LEFT('Input Sheet'!S93,3)</f>
        <v>5.Q</v>
      </c>
      <c r="X33" s="336">
        <f t="shared" ca="1" si="0"/>
        <v>79.539716865143959</v>
      </c>
      <c r="Y33" s="336">
        <f t="shared" si="1"/>
        <v>5.9767426752419928</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588</v>
      </c>
      <c r="S34" s="342">
        <f>IF('Input Sheet'!U94&gt;20,20,'Input Sheet'!U94)</f>
        <v>3.8199181446111869</v>
      </c>
      <c r="T34" s="108">
        <f ca="1">'Input Sheet'!Z94</f>
        <v>47.949636484928625</v>
      </c>
      <c r="U34" s="19"/>
      <c r="V34" s="40"/>
      <c r="W34" s="336" t="str">
        <f>LEFT('Input Sheet'!S94,3)</f>
        <v>5.R</v>
      </c>
      <c r="X34" s="336">
        <f t="shared" ca="1" si="0"/>
        <v>47.949636484928625</v>
      </c>
      <c r="Y34" s="336">
        <f t="shared" si="1"/>
        <v>3.8199181446111869</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176</v>
      </c>
      <c r="S35" s="342">
        <f>IF('Input Sheet'!U95&gt;20,20,'Input Sheet'!U95)</f>
        <v>1.1433768596115117</v>
      </c>
      <c r="T35" s="108">
        <f ca="1">'Input Sheet'!Z95</f>
        <v>20.134336412651425</v>
      </c>
      <c r="U35" s="19"/>
      <c r="V35" s="40"/>
      <c r="W35" s="336" t="str">
        <f>LEFT('Input Sheet'!S95,3)</f>
        <v>6.S</v>
      </c>
      <c r="X35" s="336">
        <f t="shared" ca="1" si="0"/>
        <v>20.134336412651425</v>
      </c>
      <c r="Y35" s="336">
        <f t="shared" si="1"/>
        <v>1.1433768596115117</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207</v>
      </c>
      <c r="S36" s="342">
        <f>IF('Input Sheet'!U96&gt;20,20,'Input Sheet'!U96)</f>
        <v>1.3447671019294485</v>
      </c>
      <c r="T36" s="108">
        <f ca="1">'Input Sheet'!Z96</f>
        <v>53.523336177689771</v>
      </c>
      <c r="U36" s="19"/>
      <c r="V36" s="40"/>
      <c r="W36" s="336" t="str">
        <f>LEFT('Input Sheet'!S96,3)</f>
        <v>6.T</v>
      </c>
      <c r="X36" s="336">
        <f t="shared" ca="1" si="0"/>
        <v>53.523336177689771</v>
      </c>
      <c r="Y36" s="336">
        <f t="shared" si="1"/>
        <v>1.3447671019294485</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632</v>
      </c>
      <c r="S37" s="342">
        <f>IF('Input Sheet'!U97&gt;20,20,'Input Sheet'!U97)</f>
        <v>4.1057623595140651</v>
      </c>
      <c r="T37" s="108">
        <f ca="1">'Input Sheet'!Z97</f>
        <v>176.38810504931126</v>
      </c>
      <c r="U37" s="19"/>
      <c r="V37" s="40"/>
      <c r="W37" s="336" t="str">
        <f>LEFT('Input Sheet'!S97,3)</f>
        <v>6.U</v>
      </c>
      <c r="X37" s="336">
        <f t="shared" ca="1" si="0"/>
        <v>176.38810504931126</v>
      </c>
      <c r="Y37" s="336">
        <f t="shared" si="1"/>
        <v>4.1057623595140651</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239</v>
      </c>
      <c r="S38" s="342">
        <f>IF('Input Sheet'!U98&gt;20,20,'Input Sheet'!U98)</f>
        <v>1.5526538036769959</v>
      </c>
      <c r="T38" s="108">
        <f ca="1">'Input Sheet'!Z98</f>
        <v>102.496837685272</v>
      </c>
      <c r="U38" s="19"/>
      <c r="V38" s="40"/>
      <c r="W38" s="336" t="str">
        <f>LEFT('Input Sheet'!S98,3)</f>
        <v>7.V</v>
      </c>
      <c r="X38" s="336">
        <f t="shared" ca="1" si="0"/>
        <v>102.496837685272</v>
      </c>
      <c r="Y38" s="336">
        <f t="shared" si="1"/>
        <v>1.5526538036769959</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C8376C70-4CC8-4D7B-AEBB-C65EBF6E656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D8843-F99F-4836-8F40-847FC1C01219}">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Newton &amp; Hoole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4.9447265242731464E-2</v>
      </c>
      <c r="K21" s="380"/>
      <c r="L21" s="381">
        <f ca="1">IF('Acorn Knowledge Group'!$DL$3=0,'Acorn Knowledge Group'!DN7,'Acorn Knowledge Group'!DN37)</f>
        <v>103.08798781618678</v>
      </c>
      <c r="M21" s="381"/>
      <c r="N21" s="382"/>
      <c r="O21" s="382"/>
      <c r="P21" s="382"/>
      <c r="Q21" s="382"/>
      <c r="R21" s="114"/>
      <c r="S21" s="114"/>
      <c r="T21" s="114"/>
      <c r="U21" s="114"/>
      <c r="V21" s="114"/>
      <c r="W21" s="359"/>
      <c r="X21" s="40"/>
      <c r="Y21" s="116"/>
      <c r="Z21" s="61">
        <f t="shared" ca="1" si="0"/>
        <v>103.08798781618678</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0.1517580310462304</v>
      </c>
      <c r="K22" s="380"/>
      <c r="L22" s="381">
        <f ca="1">IF('Acorn Knowledge Group'!$DL$3=0,'Acorn Knowledge Group'!DN8,'Acorn Knowledge Group'!DN38)</f>
        <v>101.06327300327598</v>
      </c>
      <c r="M22" s="381"/>
      <c r="N22" s="382"/>
      <c r="O22" s="382"/>
      <c r="P22" s="382"/>
      <c r="Q22" s="382"/>
      <c r="R22" s="114"/>
      <c r="S22" s="114"/>
      <c r="T22" s="114"/>
      <c r="U22" s="114"/>
      <c r="V22" s="114"/>
      <c r="W22" s="359"/>
      <c r="X22" s="40"/>
      <c r="Y22" s="116"/>
      <c r="Z22" s="61">
        <f t="shared" ca="1" si="0"/>
        <v>101.06327300327598</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7.9822054415096988E-2</v>
      </c>
      <c r="K23" s="380"/>
      <c r="L23" s="381">
        <f ca="1">IF('Acorn Knowledge Group'!$DL$3=0,'Acorn Knowledge Group'!DN9,'Acorn Knowledge Group'!DN39)</f>
        <v>105.27703468972574</v>
      </c>
      <c r="M23" s="381"/>
      <c r="N23" s="382"/>
      <c r="O23" s="382"/>
      <c r="P23" s="382"/>
      <c r="Q23" s="382"/>
      <c r="R23" s="114"/>
      <c r="S23" s="114"/>
      <c r="T23" s="114"/>
      <c r="U23" s="114"/>
      <c r="V23" s="114"/>
      <c r="W23" s="359"/>
      <c r="X23" s="40"/>
      <c r="Y23" s="116"/>
      <c r="Z23" s="61">
        <f t="shared" ca="1" si="0"/>
        <v>105.27703468972574</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0.12718608924107352</v>
      </c>
      <c r="K24" s="380"/>
      <c r="L24" s="381">
        <f ca="1">IF('Acorn Knowledge Group'!$DL$3=0,'Acorn Knowledge Group'!DN10,'Acorn Knowledge Group'!DN40)</f>
        <v>105.58205780330809</v>
      </c>
      <c r="M24" s="381"/>
      <c r="N24" s="382"/>
      <c r="O24" s="382"/>
      <c r="P24" s="382"/>
      <c r="Q24" s="382"/>
      <c r="R24" s="114"/>
      <c r="S24" s="114"/>
      <c r="T24" s="114"/>
      <c r="U24" s="114"/>
      <c r="V24" s="114"/>
      <c r="W24" s="359"/>
      <c r="X24" s="40"/>
      <c r="Y24" s="116"/>
      <c r="Z24" s="61">
        <f t="shared" ca="1" si="0"/>
        <v>105.58205780330809</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0.19636079379299065</v>
      </c>
      <c r="K25" s="380"/>
      <c r="L25" s="381">
        <f ca="1">IF('Acorn Knowledge Group'!$DL$3=0,'Acorn Knowledge Group'!DN11,'Acorn Knowledge Group'!DN41)</f>
        <v>103.95676835823919</v>
      </c>
      <c r="M25" s="381"/>
      <c r="N25" s="382"/>
      <c r="O25" s="382"/>
      <c r="P25" s="382"/>
      <c r="Q25" s="382"/>
      <c r="R25" s="114"/>
      <c r="S25" s="114"/>
      <c r="T25" s="114"/>
      <c r="U25" s="114"/>
      <c r="V25" s="114"/>
      <c r="W25" s="359"/>
      <c r="X25" s="40"/>
      <c r="Y25" s="116"/>
      <c r="Z25" s="61">
        <f t="shared" ca="1" si="0"/>
        <v>103.95676835823919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0.19671942757675204</v>
      </c>
      <c r="K26" s="380"/>
      <c r="L26" s="381">
        <f ca="1">IF('Acorn Knowledge Group'!$DL$3=0,'Acorn Knowledge Group'!DN12,'Acorn Knowledge Group'!DN42)</f>
        <v>97.346710806341761</v>
      </c>
      <c r="M26" s="381"/>
      <c r="N26" s="382"/>
      <c r="O26" s="382"/>
      <c r="P26" s="382"/>
      <c r="Q26" s="382"/>
      <c r="R26" s="114"/>
      <c r="S26" s="114"/>
      <c r="T26" s="114"/>
      <c r="U26" s="114"/>
      <c r="V26" s="114"/>
      <c r="W26" s="359"/>
      <c r="X26" s="40"/>
      <c r="Y26" s="116"/>
      <c r="Z26" s="61">
        <f t="shared" ca="1" si="0"/>
        <v>97.346710806341761</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0.10037765052755203</v>
      </c>
      <c r="K27" s="380"/>
      <c r="L27" s="381">
        <f ca="1">IF('Acorn Knowledge Group'!$DL$3=0,'Acorn Knowledge Group'!DN13,'Acorn Knowledge Group'!DN43)</f>
        <v>93.295474575590944</v>
      </c>
      <c r="M27" s="381"/>
      <c r="N27" s="382"/>
      <c r="O27" s="382"/>
      <c r="P27" s="382"/>
      <c r="Q27" s="382"/>
      <c r="R27" s="114"/>
      <c r="S27" s="114"/>
      <c r="T27" s="114"/>
      <c r="U27" s="114"/>
      <c r="V27" s="114"/>
      <c r="W27" s="359"/>
      <c r="X27" s="40"/>
      <c r="Y27" s="116"/>
      <c r="Z27" s="61">
        <f t="shared" ca="1" si="0"/>
        <v>93.295474575590944</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9.8328688157569635E-2</v>
      </c>
      <c r="K28" s="380"/>
      <c r="L28" s="381">
        <f ca="1">IF('Acorn Knowledge Group'!$DL$3=0,'Acorn Knowledge Group'!DN14,'Acorn Knowledge Group'!DN44)</f>
        <v>91.869873592564474</v>
      </c>
      <c r="M28" s="381"/>
      <c r="N28" s="383"/>
      <c r="O28" s="383"/>
      <c r="P28" s="383"/>
      <c r="Q28" s="383"/>
      <c r="R28" s="114"/>
      <c r="S28" s="114"/>
      <c r="T28" s="114"/>
      <c r="U28" s="114"/>
      <c r="V28" s="114"/>
      <c r="W28" s="359"/>
      <c r="X28" s="40"/>
      <c r="Y28" s="116"/>
      <c r="Z28" s="61">
        <f t="shared" ca="1" si="0"/>
        <v>91.869873592564474</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941E9AD5-E352-4FBE-A8A7-251CEB0636AB}">
      <formula1>List2</formula1>
    </dataValidation>
    <dataValidation type="list" allowBlank="1" showInputMessage="1" showErrorMessage="1" sqref="F13:M13" xr:uid="{85D9E2CA-4BFF-47B7-A1C7-520915B75092}">
      <formula1>Feature_list</formula1>
    </dataValidation>
  </dataValidations>
  <hyperlinks>
    <hyperlink ref="J8:W8" r:id="rId1" tooltip="CACI Copyrights" display="http://www.caci.co.uk/copyrightnotices.pdf" xr:uid="{5892BE6C-6FAD-499A-B4DC-73FA8F57432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9548F-C46F-4806-8A67-4BE9A157909A}">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6811293F-9100-4DE9-B6F3-6919FF164CB3}"/>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4C6F0-9083-4225-A325-5BDFD2A32AB4}">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34</v>
      </c>
      <c r="R8" s="583">
        <f>RANK(U8,$U$8:$U$72,0)+COUNTIF($U$8:U8,U8)-1</f>
        <v>34</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2.E.14 Upmarket young families in terraces</v>
      </c>
      <c r="AD8" s="580">
        <f>VLOOKUP($AB$8,$Q$8:$Z$72,4,FALSE)</f>
        <v>47</v>
      </c>
      <c r="AE8" s="581">
        <f>VLOOKUP($AB$8,$Q$8:$Z$72,5,FALSE)</f>
        <v>0.3053335931917105</v>
      </c>
      <c r="AF8" s="580">
        <f>VLOOKUP($AB$8,$Q$8:$Z$72,6,FALSE)</f>
        <v>47</v>
      </c>
      <c r="AG8" s="581">
        <f>VLOOKUP($AB$8,$Q$8:$Z$72,7,FALSE)</f>
        <v>1.2587880816873115E-2</v>
      </c>
      <c r="AH8" s="581">
        <f>VLOOKUP($AB$8,$Q$8:$Z$72,8,FALSE)</f>
        <v>100</v>
      </c>
      <c r="AI8" s="581">
        <f>VLOOKUP($AB$8,$Q$8:$Z$72,9,FALSE)</f>
        <v>32.374509892378171</v>
      </c>
      <c r="AJ8" s="580">
        <f>VLOOKUP($AB$8,$Q$8:$Z$72,10,FALSE)</f>
        <v>2425.6155395309561</v>
      </c>
      <c r="AK8" s="114"/>
      <c r="AL8" s="586">
        <v>1</v>
      </c>
      <c r="AM8" s="568" t="str">
        <f>VLOOKUP($AL$8,$R$8:$Z$72,2,FALSE)</f>
        <v>2.D.10 Well-off families in larger semis</v>
      </c>
      <c r="AN8" s="580">
        <f>VLOOKUP($AL$8,$R$8:$Z$72,3,FALSE)</f>
        <v>3355</v>
      </c>
      <c r="AO8" s="581">
        <f>VLOOKUP($AL$8,$R$8:$Z$72,4,FALSE)</f>
        <v>21.79562138634444</v>
      </c>
      <c r="AP8" s="580">
        <f>VLOOKUP($AL$8,$R$8:$Z$72,5,FALSE)</f>
        <v>12418</v>
      </c>
      <c r="AQ8" s="581">
        <f>VLOOKUP($AL$8,$R$8:$Z$72,6,FALSE)</f>
        <v>3.3258788081687314</v>
      </c>
      <c r="AR8" s="581">
        <f>VLOOKUP($AL$8,$R$8:$Z$72,7,FALSE)</f>
        <v>27.017233048800126</v>
      </c>
      <c r="AS8" s="581">
        <f>VLOOKUP($AL$8,$R$8:$Z$72,8,FALSE)</f>
        <v>127.79508489703437</v>
      </c>
      <c r="AT8" s="580">
        <f>VLOOKUP($AL$8,$R$8:$Z$72,9,FALSE)</f>
        <v>655.33420318298874</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35</v>
      </c>
      <c r="R9" s="583">
        <f>RANK(U9,$U$8:$U$72,0)+COUNTIF($U$8:U9,U9)-1</f>
        <v>35</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2.D.10 Well-off families in larger semis</v>
      </c>
      <c r="AD9" s="580">
        <f>VLOOKUP($AB$9,$Q$8:$Z$72,4,FALSE)</f>
        <v>3355</v>
      </c>
      <c r="AE9" s="581">
        <f>VLOOKUP($AB$9,$Q$8:$Z$72,5,FALSE)</f>
        <v>21.79562138634444</v>
      </c>
      <c r="AF9" s="580">
        <f>VLOOKUP($AB$9,$Q$8:$Z$72,6,FALSE)</f>
        <v>12418</v>
      </c>
      <c r="AG9" s="581">
        <f>VLOOKUP($AB$9,$Q$8:$Z$72,7,FALSE)</f>
        <v>3.3258788081687314</v>
      </c>
      <c r="AH9" s="581">
        <f>VLOOKUP($AB$9,$Q$8:$Z$72,8,FALSE)</f>
        <v>27.017233048800126</v>
      </c>
      <c r="AI9" s="581">
        <f>VLOOKUP($AB$9,$Q$8:$Z$72,9,FALSE)</f>
        <v>127.79508489703437</v>
      </c>
      <c r="AJ9" s="580">
        <f>VLOOKUP($AB$9,$Q$8:$Z$72,10,FALSE)</f>
        <v>655.33420318298874</v>
      </c>
      <c r="AK9" s="114"/>
      <c r="AL9" s="586">
        <v>2</v>
      </c>
      <c r="AM9" s="568" t="str">
        <f>VLOOKUP($AL$9,$R$8:$Z$72,2,FALSE)</f>
        <v>3.G.21 Mid-life suburban living</v>
      </c>
      <c r="AN9" s="580">
        <f>VLOOKUP($AL$9,$R$8:$Z$72,3,FALSE)</f>
        <v>2569</v>
      </c>
      <c r="AO9" s="581">
        <f>VLOOKUP($AL$9,$R$8:$Z$72,4,FALSE)</f>
        <v>16.689404274670306</v>
      </c>
      <c r="AP9" s="580">
        <f>VLOOKUP($AL$9,$R$8:$Z$72,5,FALSE)</f>
        <v>23484</v>
      </c>
      <c r="AQ9" s="581">
        <f>VLOOKUP($AL$9,$R$8:$Z$72,6,FALSE)</f>
        <v>6.2896551724137924</v>
      </c>
      <c r="AR9" s="581">
        <f>VLOOKUP($AL$9,$R$8:$Z$72,7,FALSE)</f>
        <v>10.939362970533129</v>
      </c>
      <c r="AS9" s="581">
        <f>VLOOKUP($AL$9,$R$8:$Z$72,8,FALSE)</f>
        <v>53.146823257442612</v>
      </c>
      <c r="AT9" s="580">
        <f>VLOOKUP($AL$9,$R$8:$Z$72,9,FALSE)</f>
        <v>265.34688813894678</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36</v>
      </c>
      <c r="R10" s="583">
        <f>RANK(U10,$U$8:$U$72,0)+COUNTIF($U$8:U10,U10)-1</f>
        <v>36</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4.M.36 Cost-conscious families in terraces</v>
      </c>
      <c r="AD10" s="580">
        <f>VLOOKUP($AB$10,$Q$8:$Z$72,4,FALSE)</f>
        <v>1839</v>
      </c>
      <c r="AE10" s="581">
        <f>VLOOKUP($AB$10,$Q$8:$Z$72,5,FALSE)</f>
        <v>11.946988891054374</v>
      </c>
      <c r="AF10" s="580">
        <f>VLOOKUP($AB$10,$Q$8:$Z$72,6,FALSE)</f>
        <v>7102</v>
      </c>
      <c r="AG10" s="581">
        <f>VLOOKUP($AB$10,$Q$8:$Z$72,7,FALSE)</f>
        <v>1.9021091396049548</v>
      </c>
      <c r="AH10" s="581">
        <f>VLOOKUP($AB$10,$Q$8:$Z$72,8,FALSE)</f>
        <v>25.894114333990427</v>
      </c>
      <c r="AI10" s="581">
        <f>VLOOKUP($AB$10,$Q$8:$Z$72,9,FALSE)</f>
        <v>91.234443141279471</v>
      </c>
      <c r="AJ10" s="580">
        <f>VLOOKUP($AB$10,$Q$8:$Z$72,10,FALSE)</f>
        <v>628.09166110918432</v>
      </c>
      <c r="AK10" s="114"/>
      <c r="AL10" s="586">
        <v>3</v>
      </c>
      <c r="AM10" s="568" t="str">
        <f>VLOOKUP($AL$10,$R$8:$Z$72,2,FALSE)</f>
        <v>4.M.36 Cost-conscious families in terraces</v>
      </c>
      <c r="AN10" s="580">
        <f>VLOOKUP($AL$10,$R$8:$Z$72,3,FALSE)</f>
        <v>1839</v>
      </c>
      <c r="AO10" s="581">
        <f>VLOOKUP($AL$10,$R$8:$Z$72,4,FALSE)</f>
        <v>11.946988891054374</v>
      </c>
      <c r="AP10" s="580">
        <f>VLOOKUP($AL$10,$R$8:$Z$72,5,FALSE)</f>
        <v>7102</v>
      </c>
      <c r="AQ10" s="581">
        <f>VLOOKUP($AL$10,$R$8:$Z$72,6,FALSE)</f>
        <v>1.9021091396049548</v>
      </c>
      <c r="AR10" s="581">
        <f>VLOOKUP($AL$10,$R$8:$Z$72,7,FALSE)</f>
        <v>25.894114333990427</v>
      </c>
      <c r="AS10" s="581">
        <f>VLOOKUP($AL$10,$R$8:$Z$72,8,FALSE)</f>
        <v>91.234443141279471</v>
      </c>
      <c r="AT10" s="580">
        <f>VLOOKUP($AL$10,$R$8:$Z$72,9,FALSE)</f>
        <v>628.09166110918432</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-0.35168301094641696</v>
      </c>
      <c r="M11" s="580">
        <f t="shared" si="1"/>
        <v>0</v>
      </c>
      <c r="N11" s="582"/>
      <c r="O11" s="583" t="str">
        <f t="shared" si="6"/>
        <v>1</v>
      </c>
      <c r="P11" s="583" t="str">
        <f t="shared" si="7"/>
        <v>1.B</v>
      </c>
      <c r="Q11" s="583">
        <f>RANK(Z11,$Z$8:$Z$72,0)+COUNTIF($Z$8:Z11,Z11)-1</f>
        <v>37</v>
      </c>
      <c r="R11" s="583">
        <f>RANK(U11,$U$8:$U$72,0)+COUNTIF($U$8:U11,U11)-1</f>
        <v>37</v>
      </c>
      <c r="S11" s="379" t="s">
        <v>255</v>
      </c>
      <c r="T11" s="584">
        <f t="shared" si="8"/>
        <v>0</v>
      </c>
      <c r="U11" s="585">
        <f t="shared" si="2"/>
        <v>0</v>
      </c>
      <c r="V11" s="584">
        <f t="shared" si="9"/>
        <v>3</v>
      </c>
      <c r="W11" s="585">
        <f t="shared" si="3"/>
        <v>8.0348175426849671E-4</v>
      </c>
      <c r="X11" s="581">
        <f t="shared" si="4"/>
        <v>0</v>
      </c>
      <c r="Y11" s="581">
        <f t="shared" si="5"/>
        <v>-0.35168301094641696</v>
      </c>
      <c r="Z11" s="580">
        <f t="shared" si="10"/>
        <v>0</v>
      </c>
      <c r="AA11" s="114"/>
      <c r="AB11" s="586">
        <v>4</v>
      </c>
      <c r="AC11" s="568" t="str">
        <f>VLOOKUP($AB$11,$Q$8:$Z$72,3,FALSE)</f>
        <v>3.J.28 Families and couples in terraces</v>
      </c>
      <c r="AD11" s="580">
        <f>VLOOKUP($AB$11,$Q$8:$Z$72,4,FALSE)</f>
        <v>802</v>
      </c>
      <c r="AE11" s="581">
        <f>VLOOKUP($AB$11,$Q$8:$Z$72,5,FALSE)</f>
        <v>5.2101604625479112</v>
      </c>
      <c r="AF11" s="580">
        <f>VLOOKUP($AB$11,$Q$8:$Z$72,6,FALSE)</f>
        <v>4060</v>
      </c>
      <c r="AG11" s="581">
        <f>VLOOKUP($AB$11,$Q$8:$Z$72,7,FALSE)</f>
        <v>1.087378640776699</v>
      </c>
      <c r="AH11" s="581">
        <f>VLOOKUP($AB$11,$Q$8:$Z$72,8,FALSE)</f>
        <v>19.753694581280786</v>
      </c>
      <c r="AI11" s="581">
        <f>VLOOKUP($AB$11,$Q$8:$Z$72,9,FALSE)</f>
        <v>49.321438242337301</v>
      </c>
      <c r="AJ11" s="580">
        <f>VLOOKUP($AB$11,$Q$8:$Z$72,10,FALSE)</f>
        <v>479.14868539503112</v>
      </c>
      <c r="AK11" s="114"/>
      <c r="AL11" s="586">
        <v>4</v>
      </c>
      <c r="AM11" s="568" t="str">
        <f>VLOOKUP($AL$11,$R$8:$Z$72,2,FALSE)</f>
        <v>3.J.28 Families and couples in terraces</v>
      </c>
      <c r="AN11" s="580">
        <f>VLOOKUP($AL$11,$R$8:$Z$72,3,FALSE)</f>
        <v>802</v>
      </c>
      <c r="AO11" s="581">
        <f>VLOOKUP($AL$11,$R$8:$Z$72,4,FALSE)</f>
        <v>5.2101604625479112</v>
      </c>
      <c r="AP11" s="580">
        <f>VLOOKUP($AL$11,$R$8:$Z$72,5,FALSE)</f>
        <v>4060</v>
      </c>
      <c r="AQ11" s="581">
        <f>VLOOKUP($AL$11,$R$8:$Z$72,6,FALSE)</f>
        <v>1.087378640776699</v>
      </c>
      <c r="AR11" s="581">
        <f>VLOOKUP($AL$11,$R$8:$Z$72,7,FALSE)</f>
        <v>19.753694581280786</v>
      </c>
      <c r="AS11" s="581">
        <f>VLOOKUP($AL$11,$R$8:$Z$72,8,FALSE)</f>
        <v>49.321438242337301</v>
      </c>
      <c r="AT11" s="580">
        <f>VLOOKUP($AL$11,$R$8:$Z$72,9,FALSE)</f>
        <v>479.14868539503112</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-1.2012776452298244</v>
      </c>
      <c r="M12" s="580">
        <f t="shared" si="1"/>
        <v>0</v>
      </c>
      <c r="N12" s="582"/>
      <c r="O12" s="583" t="str">
        <f t="shared" si="6"/>
        <v>1</v>
      </c>
      <c r="P12" s="583" t="str">
        <f t="shared" si="7"/>
        <v>1.B</v>
      </c>
      <c r="Q12" s="583">
        <f>RANK(Z12,$Z$8:$Z$72,0)+COUNTIF($Z$8:Z12,Z12)-1</f>
        <v>38</v>
      </c>
      <c r="R12" s="583">
        <f>RANK(U12,$U$8:$U$72,0)+COUNTIF($U$8:U12,U12)-1</f>
        <v>38</v>
      </c>
      <c r="S12" s="379" t="s">
        <v>256</v>
      </c>
      <c r="T12" s="584">
        <f t="shared" si="8"/>
        <v>0</v>
      </c>
      <c r="U12" s="585">
        <f t="shared" si="2"/>
        <v>0</v>
      </c>
      <c r="V12" s="584">
        <f t="shared" si="9"/>
        <v>35</v>
      </c>
      <c r="W12" s="585">
        <f t="shared" si="3"/>
        <v>9.3739537997991288E-3</v>
      </c>
      <c r="X12" s="581">
        <f t="shared" si="4"/>
        <v>0</v>
      </c>
      <c r="Y12" s="581">
        <f t="shared" si="5"/>
        <v>-1.2012776452298244</v>
      </c>
      <c r="Z12" s="580">
        <f t="shared" si="10"/>
        <v>0</v>
      </c>
      <c r="AA12" s="114"/>
      <c r="AB12" s="586">
        <v>5</v>
      </c>
      <c r="AC12" s="568" t="str">
        <f>VLOOKUP($AB$12,$Q$8:$Z$72,3,FALSE)</f>
        <v>3.I.25 Privately renting students and house sharers</v>
      </c>
      <c r="AD12" s="580">
        <f>VLOOKUP($AB$12,$Q$8:$Z$72,4,FALSE)</f>
        <v>80</v>
      </c>
      <c r="AE12" s="581">
        <f>VLOOKUP($AB$12,$Q$8:$Z$72,5,FALSE)</f>
        <v>0.51971675436886899</v>
      </c>
      <c r="AF12" s="580">
        <f>VLOOKUP($AB$12,$Q$8:$Z$72,6,FALSE)</f>
        <v>415</v>
      </c>
      <c r="AG12" s="581">
        <f>VLOOKUP($AB$12,$Q$8:$Z$72,7,FALSE)</f>
        <v>0.11114830934047538</v>
      </c>
      <c r="AH12" s="581">
        <f>VLOOKUP($AB$12,$Q$8:$Z$72,8,FALSE)</f>
        <v>19.277108433734941</v>
      </c>
      <c r="AI12" s="581">
        <f>VLOOKUP($AB$12,$Q$8:$Z$72,9,FALSE)</f>
        <v>15.213057809143992</v>
      </c>
      <c r="AJ12" s="580">
        <f>VLOOKUP($AB$12,$Q$8:$Z$72,10,FALSE)</f>
        <v>467.58853774090721</v>
      </c>
      <c r="AK12" s="114"/>
      <c r="AL12" s="586">
        <v>5</v>
      </c>
      <c r="AM12" s="568" t="str">
        <f>VLOOKUP($AL$12,$R$8:$Z$72,2,FALSE)</f>
        <v>5.P.45 Privately renting squeezed professionals in flats</v>
      </c>
      <c r="AN12" s="580">
        <f>VLOOKUP($AL$12,$R$8:$Z$72,3,FALSE)</f>
        <v>733</v>
      </c>
      <c r="AO12" s="581">
        <f>VLOOKUP($AL$12,$R$8:$Z$72,4,FALSE)</f>
        <v>4.7619047619047619</v>
      </c>
      <c r="AP12" s="580">
        <f>VLOOKUP($AL$12,$R$8:$Z$72,5,FALSE)</f>
        <v>4880</v>
      </c>
      <c r="AQ12" s="581">
        <f>VLOOKUP($AL$12,$R$8:$Z$72,6,FALSE)</f>
        <v>1.3069969869434215</v>
      </c>
      <c r="AR12" s="581">
        <f>VLOOKUP($AL$12,$R$8:$Z$72,7,FALSE)</f>
        <v>15.020491803278688</v>
      </c>
      <c r="AS12" s="581">
        <f>VLOOKUP($AL$12,$R$8:$Z$72,8,FALSE)</f>
        <v>37.74136631183881</v>
      </c>
      <c r="AT12" s="580">
        <f>VLOOKUP($AL$12,$R$8:$Z$72,9,FALSE)</f>
        <v>364.33938329430134</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39</v>
      </c>
      <c r="R13" s="583">
        <f>RANK(U13,$U$8:$U$72,0)+COUNTIF($U$8:U13,U13)-1</f>
        <v>39</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5.P.45 Privately renting squeezed professionals in flats</v>
      </c>
      <c r="AD13" s="580">
        <f>VLOOKUP($AB$13,$Q$8:$Z$72,4,FALSE)</f>
        <v>733</v>
      </c>
      <c r="AE13" s="581">
        <f>VLOOKUP($AB$13,$Q$8:$Z$72,5,FALSE)</f>
        <v>4.7619047619047619</v>
      </c>
      <c r="AF13" s="580">
        <f>VLOOKUP($AB$13,$Q$8:$Z$72,6,FALSE)</f>
        <v>4880</v>
      </c>
      <c r="AG13" s="581">
        <f>VLOOKUP($AB$13,$Q$8:$Z$72,7,FALSE)</f>
        <v>1.3069969869434215</v>
      </c>
      <c r="AH13" s="581">
        <f>VLOOKUP($AB$13,$Q$8:$Z$72,8,FALSE)</f>
        <v>15.020491803278688</v>
      </c>
      <c r="AI13" s="581">
        <f>VLOOKUP($AB$13,$Q$8:$Z$72,9,FALSE)</f>
        <v>37.74136631183881</v>
      </c>
      <c r="AJ13" s="580">
        <f>VLOOKUP($AB$13,$Q$8:$Z$72,10,FALSE)</f>
        <v>364.33938329430134</v>
      </c>
      <c r="AK13" s="114"/>
      <c r="AL13" s="586">
        <v>6</v>
      </c>
      <c r="AM13" s="568" t="str">
        <f>VLOOKUP($AL$13,$R$8:$Z$72,2,FALSE)</f>
        <v>6.U.61 Socially rented flats, singles and pensioners</v>
      </c>
      <c r="AN13" s="580">
        <f>VLOOKUP($AL$13,$R$8:$Z$72,3,FALSE)</f>
        <v>632</v>
      </c>
      <c r="AO13" s="581">
        <f>VLOOKUP($AL$13,$R$8:$Z$72,4,FALSE)</f>
        <v>4.1057623595140651</v>
      </c>
      <c r="AP13" s="580">
        <f>VLOOKUP($AL$13,$R$8:$Z$72,5,FALSE)</f>
        <v>8172</v>
      </c>
      <c r="AQ13" s="581">
        <f>VLOOKUP($AL$13,$R$8:$Z$72,6,FALSE)</f>
        <v>2.1886842986273853</v>
      </c>
      <c r="AR13" s="581">
        <f>VLOOKUP($AL$13,$R$8:$Z$72,7,FALSE)</f>
        <v>7.7337249143416535</v>
      </c>
      <c r="AS13" s="581">
        <f>VLOOKUP($AL$13,$R$8:$Z$72,8,FALSE)</f>
        <v>16.25606099862939</v>
      </c>
      <c r="AT13" s="580">
        <f>VLOOKUP($AL$13,$R$8:$Z$72,9,FALSE)</f>
        <v>187.59043330684827</v>
      </c>
      <c r="AU13" s="114"/>
      <c r="AV13" s="114"/>
      <c r="AW13" s="114"/>
      <c r="BK13" s="31"/>
      <c r="BM13" s="571"/>
      <c r="BN13" s="572"/>
      <c r="BP13" s="31"/>
      <c r="BR13" s="31"/>
    </row>
    <row r="14" spans="1:70" ht="15" customHeight="1" x14ac:dyDescent="0.25">
      <c r="B14" s="379" t="s">
        <v>258</v>
      </c>
      <c r="C14" s="578">
        <v>208</v>
      </c>
      <c r="D14" s="578">
        <v>12434</v>
      </c>
      <c r="F14" s="579" t="str">
        <f t="shared" si="0"/>
        <v>1.C.7 Prosperous families in green-belt areas with substantial homes</v>
      </c>
      <c r="G14" s="580">
        <f t="shared" si="0"/>
        <v>208</v>
      </c>
      <c r="H14" s="581">
        <f t="shared" si="0"/>
        <v>1.3512635613590593</v>
      </c>
      <c r="I14" s="580">
        <f t="shared" si="0"/>
        <v>12434</v>
      </c>
      <c r="J14" s="581">
        <f t="shared" si="0"/>
        <v>3.3301640441914961</v>
      </c>
      <c r="K14" s="581">
        <f t="shared" si="1"/>
        <v>1.6728325558951262</v>
      </c>
      <c r="L14" s="581">
        <f t="shared" si="1"/>
        <v>-13.683817854047245</v>
      </c>
      <c r="M14" s="580">
        <f t="shared" si="1"/>
        <v>40.576486426125044</v>
      </c>
      <c r="N14" s="582"/>
      <c r="O14" s="583" t="str">
        <f t="shared" si="6"/>
        <v>1</v>
      </c>
      <c r="P14" s="583" t="str">
        <f t="shared" si="7"/>
        <v>1.C</v>
      </c>
      <c r="Q14" s="583">
        <f>RANK(Z14,$Z$8:$Z$72,0)+COUNTIF($Z$8:Z14,Z14)-1</f>
        <v>24</v>
      </c>
      <c r="R14" s="583">
        <f>RANK(U14,$U$8:$U$72,0)+COUNTIF($U$8:U14,U14)-1</f>
        <v>17</v>
      </c>
      <c r="S14" s="379" t="s">
        <v>258</v>
      </c>
      <c r="T14" s="584">
        <f t="shared" si="8"/>
        <v>208</v>
      </c>
      <c r="U14" s="585">
        <f t="shared" si="2"/>
        <v>1.3512635613590593</v>
      </c>
      <c r="V14" s="584">
        <f t="shared" si="9"/>
        <v>12434</v>
      </c>
      <c r="W14" s="585">
        <f t="shared" si="3"/>
        <v>3.3301640441914961</v>
      </c>
      <c r="X14" s="581">
        <f t="shared" si="4"/>
        <v>1.6728325558951262</v>
      </c>
      <c r="Y14" s="581">
        <f t="shared" si="5"/>
        <v>-13.683817854047245</v>
      </c>
      <c r="Z14" s="580">
        <f t="shared" si="10"/>
        <v>40.576486426125044</v>
      </c>
      <c r="AA14" s="114"/>
      <c r="AB14" s="586">
        <v>7</v>
      </c>
      <c r="AC14" s="568" t="str">
        <f>VLOOKUP($AB$14,$Q$8:$Z$72,3,FALSE)</f>
        <v>3.I.26 Younger couples and singles in flats</v>
      </c>
      <c r="AD14" s="580">
        <f>VLOOKUP($AB$14,$Q$8:$Z$72,4,FALSE)</f>
        <v>307</v>
      </c>
      <c r="AE14" s="581">
        <f>VLOOKUP($AB$14,$Q$8:$Z$72,5,FALSE)</f>
        <v>1.9944130448905348</v>
      </c>
      <c r="AF14" s="580">
        <f>VLOOKUP($AB$14,$Q$8:$Z$72,6,FALSE)</f>
        <v>2465</v>
      </c>
      <c r="AG14" s="581">
        <f>VLOOKUP($AB$14,$Q$8:$Z$72,7,FALSE)</f>
        <v>0.66019417475728148</v>
      </c>
      <c r="AH14" s="581">
        <f>VLOOKUP($AB$14,$Q$8:$Z$72,8,FALSE)</f>
        <v>12.454361054766734</v>
      </c>
      <c r="AI14" s="581">
        <f>VLOOKUP($AB$14,$Q$8:$Z$72,9,FALSE)</f>
        <v>20.440485927567213</v>
      </c>
      <c r="AJ14" s="580">
        <f>VLOOKUP($AB$14,$Q$8:$Z$72,10,FALSE)</f>
        <v>302.09491709371343</v>
      </c>
      <c r="AK14" s="114"/>
      <c r="AL14" s="586">
        <v>7</v>
      </c>
      <c r="AM14" s="568" t="str">
        <f>VLOOKUP($AL$14,$R$8:$Z$72,2,FALSE)</f>
        <v>4.L.35 Settled communities, semi-detached properties</v>
      </c>
      <c r="AN14" s="580">
        <f>VLOOKUP($AL$14,$R$8:$Z$72,3,FALSE)</f>
        <v>576</v>
      </c>
      <c r="AO14" s="581">
        <f>VLOOKUP($AL$14,$R$8:$Z$72,4,FALSE)</f>
        <v>3.7419606314558567</v>
      </c>
      <c r="AP14" s="580">
        <f>VLOOKUP($AL$14,$R$8:$Z$72,5,FALSE)</f>
        <v>19613</v>
      </c>
      <c r="AQ14" s="581">
        <f>VLOOKUP($AL$14,$R$8:$Z$72,6,FALSE)</f>
        <v>5.2528958821560092</v>
      </c>
      <c r="AR14" s="581">
        <f>VLOOKUP($AL$14,$R$8:$Z$72,7,FALSE)</f>
        <v>2.9368276143374294</v>
      </c>
      <c r="AS14" s="581">
        <f>VLOOKUP($AL$14,$R$8:$Z$72,8,FALSE)</f>
        <v>-8.4028211412406133</v>
      </c>
      <c r="AT14" s="580">
        <f>VLOOKUP($AL$14,$R$8:$Z$72,9,FALSE)</f>
        <v>71.236146982604936</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40</v>
      </c>
      <c r="R15" s="583">
        <f>RANK(U15,$U$8:$U$72,0)+COUNTIF($U$8:U15,U15)-1</f>
        <v>40</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3.G.21 Mid-life suburban living</v>
      </c>
      <c r="AD15" s="580">
        <f>VLOOKUP($AB$15,$Q$8:$Z$72,4,FALSE)</f>
        <v>2569</v>
      </c>
      <c r="AE15" s="581">
        <f>VLOOKUP($AB$15,$Q$8:$Z$72,5,FALSE)</f>
        <v>16.689404274670306</v>
      </c>
      <c r="AF15" s="580">
        <f>VLOOKUP($AB$15,$Q$8:$Z$72,6,FALSE)</f>
        <v>23484</v>
      </c>
      <c r="AG15" s="581">
        <f>VLOOKUP($AB$15,$Q$8:$Z$72,7,FALSE)</f>
        <v>6.2896551724137924</v>
      </c>
      <c r="AH15" s="581">
        <f>VLOOKUP($AB$15,$Q$8:$Z$72,8,FALSE)</f>
        <v>10.939362970533129</v>
      </c>
      <c r="AI15" s="581">
        <f>VLOOKUP($AB$15,$Q$8:$Z$72,9,FALSE)</f>
        <v>53.146823257442612</v>
      </c>
      <c r="AJ15" s="580">
        <f>VLOOKUP($AB$15,$Q$8:$Z$72,10,FALSE)</f>
        <v>265.34688813894678</v>
      </c>
      <c r="AK15" s="114"/>
      <c r="AL15" s="586">
        <v>8</v>
      </c>
      <c r="AM15" s="568" t="str">
        <f>VLOOKUP($AL$15,$R$8:$Z$72,2,FALSE)</f>
        <v>4.L.34 Older owner-occupier households in semis</v>
      </c>
      <c r="AN15" s="580">
        <f>VLOOKUP($AL$15,$R$8:$Z$72,3,FALSE)</f>
        <v>540</v>
      </c>
      <c r="AO15" s="581">
        <f>VLOOKUP($AL$15,$R$8:$Z$72,4,FALSE)</f>
        <v>3.5080880919898654</v>
      </c>
      <c r="AP15" s="580">
        <f>VLOOKUP($AL$15,$R$8:$Z$72,5,FALSE)</f>
        <v>17706</v>
      </c>
      <c r="AQ15" s="581">
        <f>VLOOKUP($AL$15,$R$8:$Z$72,6,FALSE)</f>
        <v>4.7421493136926678</v>
      </c>
      <c r="AR15" s="581">
        <f>VLOOKUP($AL$15,$R$8:$Z$72,7,FALSE)</f>
        <v>3.0498136225008472</v>
      </c>
      <c r="AS15" s="581">
        <f>VLOOKUP($AL$15,$R$8:$Z$72,8,FALSE)</f>
        <v>-7.2037783044003278</v>
      </c>
      <c r="AT15" s="580">
        <f>VLOOKUP($AL$15,$R$8:$Z$72,9,FALSE)</f>
        <v>73.976753154112501</v>
      </c>
      <c r="AU15" s="114"/>
      <c r="AV15" s="114"/>
      <c r="AW15" s="114"/>
      <c r="BK15" s="31"/>
      <c r="BM15" s="571"/>
      <c r="BN15" s="572"/>
      <c r="BP15" s="31"/>
      <c r="BR15" s="31"/>
    </row>
    <row r="16" spans="1:70" ht="15" customHeight="1" x14ac:dyDescent="0.25">
      <c r="B16" s="379" t="s">
        <v>260</v>
      </c>
      <c r="C16" s="578">
        <v>110</v>
      </c>
      <c r="D16" s="578">
        <v>10188</v>
      </c>
      <c r="F16" s="579" t="str">
        <f t="shared" si="0"/>
        <v>2.D.9 Families and couples in comfortable homes</v>
      </c>
      <c r="G16" s="580">
        <f t="shared" si="0"/>
        <v>110</v>
      </c>
      <c r="H16" s="581">
        <f t="shared" si="0"/>
        <v>0.71461053725719481</v>
      </c>
      <c r="I16" s="580">
        <f t="shared" si="0"/>
        <v>10188</v>
      </c>
      <c r="J16" s="581">
        <f t="shared" si="0"/>
        <v>2.7286240374958153</v>
      </c>
      <c r="K16" s="581">
        <f t="shared" si="1"/>
        <v>1.0797016097369454</v>
      </c>
      <c r="L16" s="581">
        <f t="shared" si="1"/>
        <v>-15.337678570351283</v>
      </c>
      <c r="M16" s="580">
        <f t="shared" si="1"/>
        <v>26.189410026345222</v>
      </c>
      <c r="N16" s="582"/>
      <c r="O16" s="583" t="str">
        <f t="shared" si="6"/>
        <v>2</v>
      </c>
      <c r="P16" s="583" t="str">
        <f t="shared" si="7"/>
        <v>2.D</v>
      </c>
      <c r="Q16" s="583">
        <f>RANK(Z16,$Z$8:$Z$72,0)+COUNTIF($Z$8:Z16,Z16)-1</f>
        <v>29</v>
      </c>
      <c r="R16" s="583">
        <f>RANK(U16,$U$8:$U$72,0)+COUNTIF($U$8:U16,U16)-1</f>
        <v>24</v>
      </c>
      <c r="S16" s="379" t="s">
        <v>260</v>
      </c>
      <c r="T16" s="584">
        <f t="shared" si="8"/>
        <v>110</v>
      </c>
      <c r="U16" s="585">
        <f t="shared" si="2"/>
        <v>0.71461053725719481</v>
      </c>
      <c r="V16" s="584">
        <f t="shared" si="9"/>
        <v>10188</v>
      </c>
      <c r="W16" s="585">
        <f t="shared" si="3"/>
        <v>2.7286240374958153</v>
      </c>
      <c r="X16" s="581">
        <f t="shared" si="4"/>
        <v>1.0797016097369454</v>
      </c>
      <c r="Y16" s="581">
        <f t="shared" si="5"/>
        <v>-15.337678570351283</v>
      </c>
      <c r="Z16" s="580">
        <f t="shared" si="10"/>
        <v>26.189410026345222</v>
      </c>
      <c r="AA16" s="114"/>
      <c r="AB16" s="586">
        <v>9</v>
      </c>
      <c r="AC16" s="568" t="str">
        <f>VLOOKUP($AB$16,$Q$8:$Z$72,3,FALSE)</f>
        <v>5.Q.49 Socially renting single adult households</v>
      </c>
      <c r="AD16" s="580">
        <f>VLOOKUP($AB$16,$Q$8:$Z$72,4,FALSE)</f>
        <v>500</v>
      </c>
      <c r="AE16" s="581">
        <f>VLOOKUP($AB$16,$Q$8:$Z$72,5,FALSE)</f>
        <v>3.2482297148054311</v>
      </c>
      <c r="AF16" s="580">
        <f>VLOOKUP($AB$16,$Q$8:$Z$72,6,FALSE)</f>
        <v>6088</v>
      </c>
      <c r="AG16" s="581">
        <f>VLOOKUP($AB$16,$Q$8:$Z$72,7,FALSE)</f>
        <v>1.6305323066622028</v>
      </c>
      <c r="AH16" s="581">
        <f>VLOOKUP($AB$16,$Q$8:$Z$72,8,FALSE)</f>
        <v>8.2128777923784497</v>
      </c>
      <c r="AI16" s="581">
        <f>VLOOKUP($AB$16,$Q$8:$Z$72,9,FALSE)</f>
        <v>15.847620388674555</v>
      </c>
      <c r="AJ16" s="580">
        <f>VLOOKUP($AB$16,$Q$8:$Z$72,10,FALSE)</f>
        <v>199.21283997461859</v>
      </c>
      <c r="AK16" s="114"/>
      <c r="AL16" s="586">
        <v>9</v>
      </c>
      <c r="AM16" s="568" t="str">
        <f>VLOOKUP($AL$16,$R$8:$Z$72,2,FALSE)</f>
        <v>5.Q.49 Socially renting single adult households</v>
      </c>
      <c r="AN16" s="580">
        <f>VLOOKUP($AL$16,$R$8:$Z$72,3,FALSE)</f>
        <v>500</v>
      </c>
      <c r="AO16" s="581">
        <f>VLOOKUP($AL$16,$R$8:$Z$72,4,FALSE)</f>
        <v>3.2482297148054311</v>
      </c>
      <c r="AP16" s="580">
        <f>VLOOKUP($AL$16,$R$8:$Z$72,5,FALSE)</f>
        <v>6088</v>
      </c>
      <c r="AQ16" s="581">
        <f>VLOOKUP($AL$16,$R$8:$Z$72,6,FALSE)</f>
        <v>1.6305323066622028</v>
      </c>
      <c r="AR16" s="581">
        <f>VLOOKUP($AL$16,$R$8:$Z$72,7,FALSE)</f>
        <v>8.2128777923784497</v>
      </c>
      <c r="AS16" s="581">
        <f>VLOOKUP($AL$16,$R$8:$Z$72,8,FALSE)</f>
        <v>15.847620388674555</v>
      </c>
      <c r="AT16" s="580">
        <f>VLOOKUP($AL$16,$R$8:$Z$72,9,FALSE)</f>
        <v>199.21283997461859</v>
      </c>
      <c r="AU16" s="114"/>
      <c r="AV16" s="114"/>
      <c r="AW16" s="114"/>
      <c r="BK16" s="31"/>
      <c r="BM16" s="571"/>
      <c r="BN16" s="572"/>
      <c r="BP16" s="31"/>
      <c r="BR16" s="31"/>
    </row>
    <row r="17" spans="2:70" ht="15" customHeight="1" x14ac:dyDescent="0.25">
      <c r="B17" s="379" t="s">
        <v>261</v>
      </c>
      <c r="C17" s="578">
        <v>3355</v>
      </c>
      <c r="D17" s="578">
        <v>12418</v>
      </c>
      <c r="F17" s="579" t="str">
        <f t="shared" si="0"/>
        <v>2.D.10 Well-off families in larger semis</v>
      </c>
      <c r="G17" s="580">
        <f t="shared" si="0"/>
        <v>3355</v>
      </c>
      <c r="H17" s="581">
        <f t="shared" si="0"/>
        <v>21.79562138634444</v>
      </c>
      <c r="I17" s="580">
        <f t="shared" si="0"/>
        <v>12418</v>
      </c>
      <c r="J17" s="581">
        <f t="shared" si="0"/>
        <v>3.3258788081687314</v>
      </c>
      <c r="K17" s="581">
        <f t="shared" si="1"/>
        <v>27.017233048800126</v>
      </c>
      <c r="L17" s="581">
        <f t="shared" si="1"/>
        <v>127.79508489703437</v>
      </c>
      <c r="M17" s="580">
        <f t="shared" si="1"/>
        <v>655.33420318298874</v>
      </c>
      <c r="N17" s="582"/>
      <c r="O17" s="583" t="str">
        <f t="shared" si="6"/>
        <v>2</v>
      </c>
      <c r="P17" s="583" t="str">
        <f t="shared" si="7"/>
        <v>2.D</v>
      </c>
      <c r="Q17" s="583">
        <f>RANK(Z17,$Z$8:$Z$72,0)+COUNTIF($Z$8:Z17,Z17)-1</f>
        <v>2</v>
      </c>
      <c r="R17" s="583">
        <f>RANK(U17,$U$8:$U$72,0)+COUNTIF($U$8:U17,U17)-1</f>
        <v>1</v>
      </c>
      <c r="S17" s="379" t="s">
        <v>261</v>
      </c>
      <c r="T17" s="584">
        <f t="shared" si="8"/>
        <v>3355</v>
      </c>
      <c r="U17" s="585">
        <f t="shared" si="2"/>
        <v>21.79562138634444</v>
      </c>
      <c r="V17" s="584">
        <f t="shared" si="9"/>
        <v>12418</v>
      </c>
      <c r="W17" s="585">
        <f t="shared" si="3"/>
        <v>3.3258788081687314</v>
      </c>
      <c r="X17" s="581">
        <f t="shared" si="4"/>
        <v>27.017233048800126</v>
      </c>
      <c r="Y17" s="581">
        <f t="shared" si="5"/>
        <v>127.79508489703437</v>
      </c>
      <c r="Z17" s="580">
        <f t="shared" si="10"/>
        <v>655.33420318298874</v>
      </c>
      <c r="AA17" s="114"/>
      <c r="AB17" s="586">
        <v>10</v>
      </c>
      <c r="AC17" s="568" t="str">
        <f>VLOOKUP($AB$17,$Q$8:$Z$72,3,FALSE)</f>
        <v>6.U.61 Socially rented flats, singles and pensioners</v>
      </c>
      <c r="AD17" s="580">
        <f>VLOOKUP($AB$17,$Q$8:$Z$72,4,FALSE)</f>
        <v>632</v>
      </c>
      <c r="AE17" s="581">
        <f>VLOOKUP($AB$17,$Q$8:$Z$72,5,FALSE)</f>
        <v>4.1057623595140651</v>
      </c>
      <c r="AF17" s="580">
        <f>VLOOKUP($AB$17,$Q$8:$Z$72,6,FALSE)</f>
        <v>8172</v>
      </c>
      <c r="AG17" s="581">
        <f>VLOOKUP($AB$17,$Q$8:$Z$72,7,FALSE)</f>
        <v>2.1886842986273853</v>
      </c>
      <c r="AH17" s="581">
        <f>VLOOKUP($AB$17,$Q$8:$Z$72,8,FALSE)</f>
        <v>7.7337249143416535</v>
      </c>
      <c r="AI17" s="581">
        <f>VLOOKUP($AB$17,$Q$8:$Z$72,9,FALSE)</f>
        <v>16.25606099862939</v>
      </c>
      <c r="AJ17" s="580">
        <f>VLOOKUP($AB$17,$Q$8:$Z$72,10,FALSE)</f>
        <v>187.59043330684827</v>
      </c>
      <c r="AK17" s="114"/>
      <c r="AL17" s="586">
        <v>10</v>
      </c>
      <c r="AM17" s="568" t="str">
        <f>VLOOKUP($AL$17,$R$8:$Z$72,2,FALSE)</f>
        <v>5.Q.48 Routine occupations, socially renting families in semis</v>
      </c>
      <c r="AN17" s="580">
        <f>VLOOKUP($AL$17,$R$8:$Z$72,3,FALSE)</f>
        <v>420</v>
      </c>
      <c r="AO17" s="581">
        <f>VLOOKUP($AL$17,$R$8:$Z$72,4,FALSE)</f>
        <v>2.7285129604365621</v>
      </c>
      <c r="AP17" s="580">
        <f>VLOOKUP($AL$17,$R$8:$Z$72,5,FALSE)</f>
        <v>21968</v>
      </c>
      <c r="AQ17" s="581">
        <f>VLOOKUP($AL$17,$R$8:$Z$72,6,FALSE)</f>
        <v>5.883629059256779</v>
      </c>
      <c r="AR17" s="581">
        <f>VLOOKUP($AL$17,$R$8:$Z$72,7,FALSE)</f>
        <v>1.9118718135469774</v>
      </c>
      <c r="AS17" s="581">
        <f>VLOOKUP($AL$17,$R$8:$Z$72,8,FALSE)</f>
        <v>-16.634959612060261</v>
      </c>
      <c r="AT17" s="580">
        <f>VLOOKUP($AL$17,$R$8:$Z$72,9,FALSE)</f>
        <v>46.374659805307786</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-9.960332420051369</v>
      </c>
      <c r="M18" s="580">
        <f t="shared" si="1"/>
        <v>0</v>
      </c>
      <c r="N18" s="582"/>
      <c r="O18" s="583" t="str">
        <f t="shared" si="6"/>
        <v>2</v>
      </c>
      <c r="P18" s="583" t="str">
        <f t="shared" si="7"/>
        <v>2.D</v>
      </c>
      <c r="Q18" s="583">
        <f>RANK(Z18,$Z$8:$Z$72,0)+COUNTIF($Z$8:Z18,Z18)-1</f>
        <v>41</v>
      </c>
      <c r="R18" s="583">
        <f>RANK(U18,$U$8:$U$72,0)+COUNTIF($U$8:U18,U18)-1</f>
        <v>41</v>
      </c>
      <c r="S18" s="379" t="s">
        <v>262</v>
      </c>
      <c r="T18" s="584">
        <f t="shared" si="8"/>
        <v>0</v>
      </c>
      <c r="U18" s="585">
        <f t="shared" si="2"/>
        <v>0</v>
      </c>
      <c r="V18" s="584">
        <f t="shared" si="9"/>
        <v>2391</v>
      </c>
      <c r="W18" s="585">
        <f t="shared" si="3"/>
        <v>0.64037495815199197</v>
      </c>
      <c r="X18" s="581">
        <f t="shared" si="4"/>
        <v>0</v>
      </c>
      <c r="Y18" s="581">
        <f t="shared" si="5"/>
        <v>-9.960332420051369</v>
      </c>
      <c r="Z18" s="580">
        <f t="shared" si="10"/>
        <v>0</v>
      </c>
      <c r="AA18" s="114"/>
      <c r="AB18" s="586">
        <v>11</v>
      </c>
      <c r="AC18" s="568" t="str">
        <f>VLOOKUP($AB$18,$Q$8:$Z$72,3,FALSE)</f>
        <v>7.V.64 Inactive communal populations</v>
      </c>
      <c r="AD18" s="580">
        <f>VLOOKUP($AB$18,$Q$8:$Z$72,4,FALSE)</f>
        <v>220</v>
      </c>
      <c r="AE18" s="581">
        <f>VLOOKUP($AB$18,$Q$8:$Z$72,5,FALSE)</f>
        <v>1.4292210745143896</v>
      </c>
      <c r="AF18" s="580">
        <f>VLOOKUP($AB$18,$Q$8:$Z$72,6,FALSE)</f>
        <v>3052</v>
      </c>
      <c r="AG18" s="581">
        <f>VLOOKUP($AB$18,$Q$8:$Z$72,7,FALSE)</f>
        <v>0.81740877134248413</v>
      </c>
      <c r="AH18" s="581">
        <f>VLOOKUP($AB$18,$Q$8:$Z$72,8,FALSE)</f>
        <v>7.2083879423328963</v>
      </c>
      <c r="AI18" s="581">
        <f>VLOOKUP($AB$18,$Q$8:$Z$72,9,FALSE)</f>
        <v>8.4302891123026882</v>
      </c>
      <c r="AJ18" s="580">
        <f>VLOOKUP($AB$18,$Q$8:$Z$72,10,FALSE)</f>
        <v>174.84777807890242</v>
      </c>
      <c r="AK18" s="114"/>
      <c r="AL18" s="586">
        <v>11</v>
      </c>
      <c r="AM18" s="568" t="str">
        <f>VLOOKUP($AL$18,$R$8:$Z$72,2,FALSE)</f>
        <v>5.R.52 Socially renting families in terraces</v>
      </c>
      <c r="AN18" s="580">
        <f>VLOOKUP($AL$18,$R$8:$Z$72,3,FALSE)</f>
        <v>330</v>
      </c>
      <c r="AO18" s="581">
        <f>VLOOKUP($AL$18,$R$8:$Z$72,4,FALSE)</f>
        <v>2.1438316117715845</v>
      </c>
      <c r="AP18" s="580">
        <f>VLOOKUP($AL$18,$R$8:$Z$72,5,FALSE)</f>
        <v>8488</v>
      </c>
      <c r="AQ18" s="581">
        <f>VLOOKUP($AL$18,$R$8:$Z$72,6,FALSE)</f>
        <v>2.2733177100770003</v>
      </c>
      <c r="AR18" s="581">
        <f>VLOOKUP($AL$18,$R$8:$Z$72,7,FALSE)</f>
        <v>3.8878416588124409</v>
      </c>
      <c r="AS18" s="581">
        <f>VLOOKUP($AL$18,$R$8:$Z$72,8,FALSE)</f>
        <v>-1.0778247059143027</v>
      </c>
      <c r="AT18" s="580">
        <f>VLOOKUP($AL$18,$R$8:$Z$72,9,FALSE)</f>
        <v>94.304091428512649</v>
      </c>
      <c r="AU18" s="114"/>
      <c r="AV18" s="114"/>
      <c r="AW18" s="114"/>
      <c r="BF18" s="114"/>
      <c r="BG18" s="114"/>
      <c r="BH18" s="114"/>
      <c r="BI18" s="114"/>
      <c r="BJ18" s="114"/>
      <c r="BK18" s="31"/>
      <c r="BM18" s="571"/>
      <c r="BN18" s="572"/>
      <c r="BP18" s="31"/>
      <c r="BR18" s="31"/>
    </row>
    <row r="19" spans="2:70" ht="15" customHeight="1" x14ac:dyDescent="0.25">
      <c r="B19" s="379" t="s">
        <v>263</v>
      </c>
      <c r="C19" s="578">
        <v>73</v>
      </c>
      <c r="D19" s="578">
        <v>34312</v>
      </c>
      <c r="F19" s="579" t="str">
        <f t="shared" si="0"/>
        <v>2.D.12 Well-to-do empty nesters in detached houses</v>
      </c>
      <c r="G19" s="580">
        <f t="shared" si="0"/>
        <v>73</v>
      </c>
      <c r="H19" s="581">
        <f t="shared" si="0"/>
        <v>0.47424153836159294</v>
      </c>
      <c r="I19" s="580">
        <f t="shared" si="0"/>
        <v>34312</v>
      </c>
      <c r="J19" s="581">
        <f t="shared" si="0"/>
        <v>9.1896886508202211</v>
      </c>
      <c r="K19" s="581">
        <f t="shared" si="1"/>
        <v>0.21275355560736769</v>
      </c>
      <c r="L19" s="581">
        <f t="shared" si="1"/>
        <v>-37.431163374531508</v>
      </c>
      <c r="M19" s="580">
        <f t="shared" si="1"/>
        <v>5.1605833057169432</v>
      </c>
      <c r="N19" s="582"/>
      <c r="O19" s="583" t="str">
        <f t="shared" si="6"/>
        <v>2</v>
      </c>
      <c r="P19" s="583" t="str">
        <f t="shared" si="7"/>
        <v>2.D</v>
      </c>
      <c r="Q19" s="583">
        <f>RANK(Z19,$Z$8:$Z$72,0)+COUNTIF($Z$8:Z19,Z19)-1</f>
        <v>33</v>
      </c>
      <c r="R19" s="583">
        <f>RANK(U19,$U$8:$U$72,0)+COUNTIF($U$8:U19,U19)-1</f>
        <v>27</v>
      </c>
      <c r="S19" s="379" t="s">
        <v>263</v>
      </c>
      <c r="T19" s="584">
        <f t="shared" si="8"/>
        <v>73</v>
      </c>
      <c r="U19" s="585">
        <f t="shared" si="2"/>
        <v>0.47424153836159294</v>
      </c>
      <c r="V19" s="584">
        <f t="shared" si="9"/>
        <v>34312</v>
      </c>
      <c r="W19" s="585">
        <f t="shared" si="3"/>
        <v>9.1896886508202211</v>
      </c>
      <c r="X19" s="581">
        <f t="shared" si="4"/>
        <v>0.21275355560736769</v>
      </c>
      <c r="Y19" s="581">
        <f t="shared" si="5"/>
        <v>-37.431163374531508</v>
      </c>
      <c r="Z19" s="580">
        <f t="shared" si="10"/>
        <v>5.1605833057169432</v>
      </c>
      <c r="AA19" s="114"/>
      <c r="AB19" s="586">
        <v>12</v>
      </c>
      <c r="AC19" s="568" t="str">
        <f>VLOOKUP($AB$19,$Q$8:$Z$72,3,FALSE)</f>
        <v>3.F.19 Sophisticated couples living comfortably in detached homes</v>
      </c>
      <c r="AD19" s="580">
        <f>VLOOKUP($AB$19,$Q$8:$Z$72,4,FALSE)</f>
        <v>277</v>
      </c>
      <c r="AE19" s="581">
        <f>VLOOKUP($AB$19,$Q$8:$Z$72,5,FALSE)</f>
        <v>1.7995192620022089</v>
      </c>
      <c r="AF19" s="580">
        <f>VLOOKUP($AB$19,$Q$8:$Z$72,6,FALSE)</f>
        <v>4869</v>
      </c>
      <c r="AG19" s="581">
        <f>VLOOKUP($AB$19,$Q$8:$Z$72,7,FALSE)</f>
        <v>1.3040508871777703</v>
      </c>
      <c r="AH19" s="581">
        <f>VLOOKUP($AB$19,$Q$8:$Z$72,8,FALSE)</f>
        <v>5.6890531936742654</v>
      </c>
      <c r="AI19" s="581">
        <f>VLOOKUP($AB$19,$Q$8:$Z$72,9,FALSE)</f>
        <v>5.4185194984418557</v>
      </c>
      <c r="AJ19" s="580">
        <f>VLOOKUP($AB$19,$Q$8:$Z$72,10,FALSE)</f>
        <v>137.99455831794512</v>
      </c>
      <c r="AK19" s="114"/>
      <c r="AL19" s="586">
        <v>12</v>
      </c>
      <c r="AM19" s="568" t="str">
        <f>VLOOKUP($AL$19,$R$8:$Z$72,2,FALSE)</f>
        <v>3.I.26 Younger couples and singles in flats</v>
      </c>
      <c r="AN19" s="580">
        <f>VLOOKUP($AL$19,$R$8:$Z$72,3,FALSE)</f>
        <v>307</v>
      </c>
      <c r="AO19" s="581">
        <f>VLOOKUP($AL$19,$R$8:$Z$72,4,FALSE)</f>
        <v>1.9944130448905348</v>
      </c>
      <c r="AP19" s="580">
        <f>VLOOKUP($AL$19,$R$8:$Z$72,5,FALSE)</f>
        <v>2465</v>
      </c>
      <c r="AQ19" s="581">
        <f>VLOOKUP($AL$19,$R$8:$Z$72,6,FALSE)</f>
        <v>0.66019417475728148</v>
      </c>
      <c r="AR19" s="581">
        <f>VLOOKUP($AL$19,$R$8:$Z$72,7,FALSE)</f>
        <v>12.454361054766734</v>
      </c>
      <c r="AS19" s="581">
        <f>VLOOKUP($AL$19,$R$8:$Z$72,8,FALSE)</f>
        <v>20.440485927567213</v>
      </c>
      <c r="AT19" s="580">
        <f>VLOOKUP($AL$19,$R$8:$Z$72,9,FALSE)</f>
        <v>302.09491709371343</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42</v>
      </c>
      <c r="R20" s="583">
        <f>RANK(U20,$U$8:$U$72,0)+COUNTIF($U$8:U20,U20)-1</f>
        <v>42</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4.M.37 Restricted residents, socially renting</v>
      </c>
      <c r="AD20" s="580">
        <f>VLOOKUP($AB$20,$Q$8:$Z$72,4,FALSE)</f>
        <v>141</v>
      </c>
      <c r="AE20" s="581">
        <f>VLOOKUP($AB$20,$Q$8:$Z$72,5,FALSE)</f>
        <v>0.91600077957513149</v>
      </c>
      <c r="AF20" s="580">
        <f>VLOOKUP($AB$20,$Q$8:$Z$72,6,FALSE)</f>
        <v>3389</v>
      </c>
      <c r="AG20" s="581">
        <f>VLOOKUP($AB$20,$Q$8:$Z$72,7,FALSE)</f>
        <v>0.90766655507197846</v>
      </c>
      <c r="AH20" s="581">
        <f>VLOOKUP($AB$20,$Q$8:$Z$72,8,FALSE)</f>
        <v>4.1605193272351721</v>
      </c>
      <c r="AI20" s="581">
        <f>VLOOKUP($AB$20,$Q$8:$Z$72,9,FALSE)</f>
        <v>0.10902940335032309</v>
      </c>
      <c r="AJ20" s="580">
        <f>VLOOKUP($AB$20,$Q$8:$Z$72,10,FALSE)</f>
        <v>100.91820332660512</v>
      </c>
      <c r="AK20" s="114"/>
      <c r="AL20" s="586">
        <v>13</v>
      </c>
      <c r="AM20" s="568" t="str">
        <f>VLOOKUP($AL$20,$R$8:$Z$72,2,FALSE)</f>
        <v>4.K.29 Senior home-owning couples</v>
      </c>
      <c r="AN20" s="580">
        <f>VLOOKUP($AL$20,$R$8:$Z$72,3,FALSE)</f>
        <v>285</v>
      </c>
      <c r="AO20" s="581">
        <f>VLOOKUP($AL$20,$R$8:$Z$72,4,FALSE)</f>
        <v>1.8514909374390955</v>
      </c>
      <c r="AP20" s="580">
        <f>VLOOKUP($AL$20,$R$8:$Z$72,5,FALSE)</f>
        <v>20946</v>
      </c>
      <c r="AQ20" s="581">
        <f>VLOOKUP($AL$20,$R$8:$Z$72,6,FALSE)</f>
        <v>5.6099096083026447</v>
      </c>
      <c r="AR20" s="581">
        <f>VLOOKUP($AL$20,$R$8:$Z$72,7,FALSE)</f>
        <v>1.3606416499570324</v>
      </c>
      <c r="AS20" s="581">
        <f>VLOOKUP($AL$20,$R$8:$Z$72,8,FALSE)</f>
        <v>-20.264022490926582</v>
      </c>
      <c r="AT20" s="580">
        <f>VLOOKUP($AL$20,$R$8:$Z$72,9,FALSE)</f>
        <v>33.003935298688162</v>
      </c>
      <c r="AU20" s="114"/>
      <c r="AV20" s="114"/>
      <c r="AW20" s="114"/>
      <c r="BF20" s="114"/>
      <c r="BG20" s="114"/>
      <c r="BH20" s="114"/>
      <c r="BI20" s="114"/>
      <c r="BJ20" s="114"/>
      <c r="BK20" s="31"/>
      <c r="BM20" s="571"/>
      <c r="BN20" s="572"/>
      <c r="BP20" s="31"/>
      <c r="BR20" s="31"/>
    </row>
    <row r="21" spans="2:70" ht="15" customHeight="1" x14ac:dyDescent="0.25">
      <c r="B21" s="379" t="s">
        <v>265</v>
      </c>
      <c r="C21" s="578">
        <v>47</v>
      </c>
      <c r="D21" s="578">
        <v>47</v>
      </c>
      <c r="F21" s="579" t="str">
        <f t="shared" si="0"/>
        <v>2.E.14 Upmarket young families in terraces</v>
      </c>
      <c r="G21" s="580">
        <f t="shared" si="0"/>
        <v>47</v>
      </c>
      <c r="H21" s="581">
        <f t="shared" si="0"/>
        <v>0.3053335931917105</v>
      </c>
      <c r="I21" s="580">
        <f t="shared" si="0"/>
        <v>47</v>
      </c>
      <c r="J21" s="581">
        <f t="shared" si="0"/>
        <v>1.2587880816873115E-2</v>
      </c>
      <c r="K21" s="581">
        <f t="shared" si="1"/>
        <v>100</v>
      </c>
      <c r="L21" s="581">
        <f t="shared" si="1"/>
        <v>32.374509892378171</v>
      </c>
      <c r="M21" s="580">
        <f t="shared" si="1"/>
        <v>2425.6155395309561</v>
      </c>
      <c r="N21" s="582"/>
      <c r="O21" s="583" t="str">
        <f t="shared" si="6"/>
        <v>2</v>
      </c>
      <c r="P21" s="583" t="str">
        <f t="shared" si="7"/>
        <v>2.E</v>
      </c>
      <c r="Q21" s="583">
        <f>RANK(Z21,$Z$8:$Z$72,0)+COUNTIF($Z$8:Z21,Z21)-1</f>
        <v>1</v>
      </c>
      <c r="R21" s="583">
        <f>RANK(U21,$U$8:$U$72,0)+COUNTIF($U$8:U21,U21)-1</f>
        <v>30</v>
      </c>
      <c r="S21" s="379" t="s">
        <v>265</v>
      </c>
      <c r="T21" s="584">
        <f t="shared" si="8"/>
        <v>47</v>
      </c>
      <c r="U21" s="585">
        <f t="shared" si="2"/>
        <v>0.3053335931917105</v>
      </c>
      <c r="V21" s="584">
        <f t="shared" si="9"/>
        <v>47</v>
      </c>
      <c r="W21" s="585">
        <f t="shared" si="3"/>
        <v>1.2587880816873115E-2</v>
      </c>
      <c r="X21" s="581">
        <f t="shared" si="4"/>
        <v>100</v>
      </c>
      <c r="Y21" s="581">
        <f t="shared" si="5"/>
        <v>32.374509892378171</v>
      </c>
      <c r="Z21" s="580">
        <f t="shared" si="10"/>
        <v>2425.6155395309561</v>
      </c>
      <c r="AA21" s="114"/>
      <c r="AB21" s="586">
        <v>14</v>
      </c>
      <c r="AC21" s="568" t="str">
        <f>VLOOKUP($AB$21,$Q$8:$Z$72,3,FALSE)</f>
        <v>5.R.52 Socially renting families in terraces</v>
      </c>
      <c r="AD21" s="580">
        <f>VLOOKUP($AB$21,$Q$8:$Z$72,4,FALSE)</f>
        <v>330</v>
      </c>
      <c r="AE21" s="581">
        <f>VLOOKUP($AB$21,$Q$8:$Z$72,5,FALSE)</f>
        <v>2.1438316117715845</v>
      </c>
      <c r="AF21" s="580">
        <f>VLOOKUP($AB$21,$Q$8:$Z$72,6,FALSE)</f>
        <v>8488</v>
      </c>
      <c r="AG21" s="581">
        <f>VLOOKUP($AB$21,$Q$8:$Z$72,7,FALSE)</f>
        <v>2.2733177100770003</v>
      </c>
      <c r="AH21" s="581">
        <f>VLOOKUP($AB$21,$Q$8:$Z$72,8,FALSE)</f>
        <v>3.8878416588124409</v>
      </c>
      <c r="AI21" s="581">
        <f>VLOOKUP($AB$21,$Q$8:$Z$72,9,FALSE)</f>
        <v>-1.0778247059143027</v>
      </c>
      <c r="AJ21" s="580">
        <f>VLOOKUP($AB$21,$Q$8:$Z$72,10,FALSE)</f>
        <v>94.304091428512649</v>
      </c>
      <c r="AK21" s="114"/>
      <c r="AL21" s="586">
        <v>14</v>
      </c>
      <c r="AM21" s="568" t="str">
        <f>VLOOKUP($AL$21,$R$8:$Z$72,2,FALSE)</f>
        <v>3.F.19 Sophisticated couples living comfortably in detached homes</v>
      </c>
      <c r="AN21" s="580">
        <f>VLOOKUP($AL$21,$R$8:$Z$72,3,FALSE)</f>
        <v>277</v>
      </c>
      <c r="AO21" s="581">
        <f>VLOOKUP($AL$21,$R$8:$Z$72,4,FALSE)</f>
        <v>1.7995192620022089</v>
      </c>
      <c r="AP21" s="580">
        <f>VLOOKUP($AL$21,$R$8:$Z$72,5,FALSE)</f>
        <v>4869</v>
      </c>
      <c r="AQ21" s="581">
        <f>VLOOKUP($AL$21,$R$8:$Z$72,6,FALSE)</f>
        <v>1.3040508871777703</v>
      </c>
      <c r="AR21" s="581">
        <f>VLOOKUP($AL$21,$R$8:$Z$72,7,FALSE)</f>
        <v>5.6890531936742654</v>
      </c>
      <c r="AS21" s="581">
        <f>VLOOKUP($AL$21,$R$8:$Z$72,8,FALSE)</f>
        <v>5.4185194984418557</v>
      </c>
      <c r="AT21" s="580">
        <f>VLOOKUP($AL$21,$R$8:$Z$72,9,FALSE)</f>
        <v>137.99455831794512</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-0.20304373722923014</v>
      </c>
      <c r="M22" s="580">
        <f t="shared" si="1"/>
        <v>0</v>
      </c>
      <c r="N22" s="582"/>
      <c r="O22" s="583" t="str">
        <f t="shared" si="6"/>
        <v>2</v>
      </c>
      <c r="P22" s="583" t="str">
        <f t="shared" si="7"/>
        <v>2.E</v>
      </c>
      <c r="Q22" s="583">
        <f>RANK(Z22,$Z$8:$Z$72,0)+COUNTIF($Z$8:Z22,Z22)-1</f>
        <v>43</v>
      </c>
      <c r="R22" s="583">
        <f>RANK(U22,$U$8:$U$72,0)+COUNTIF($U$8:U22,U22)-1</f>
        <v>43</v>
      </c>
      <c r="S22" s="379" t="s">
        <v>266</v>
      </c>
      <c r="T22" s="584">
        <f t="shared" si="8"/>
        <v>0</v>
      </c>
      <c r="U22" s="585">
        <f t="shared" si="2"/>
        <v>0</v>
      </c>
      <c r="V22" s="584">
        <f t="shared" si="9"/>
        <v>1</v>
      </c>
      <c r="W22" s="585">
        <f t="shared" si="3"/>
        <v>2.6782725142283226E-4</v>
      </c>
      <c r="X22" s="581">
        <f t="shared" si="4"/>
        <v>0</v>
      </c>
      <c r="Y22" s="581">
        <f t="shared" si="5"/>
        <v>-0.20304373722923014</v>
      </c>
      <c r="Z22" s="580">
        <f t="shared" si="10"/>
        <v>0</v>
      </c>
      <c r="AA22" s="114"/>
      <c r="AB22" s="586">
        <v>15</v>
      </c>
      <c r="AC22" s="568" t="str">
        <f>VLOOKUP($AB$22,$Q$8:$Z$72,3,FALSE)</f>
        <v>4.L.34 Older owner-occupier households in semis</v>
      </c>
      <c r="AD22" s="580">
        <f>VLOOKUP($AB$22,$Q$8:$Z$72,4,FALSE)</f>
        <v>540</v>
      </c>
      <c r="AE22" s="581">
        <f>VLOOKUP($AB$22,$Q$8:$Z$72,5,FALSE)</f>
        <v>3.5080880919898654</v>
      </c>
      <c r="AF22" s="580">
        <f>VLOOKUP($AB$22,$Q$8:$Z$72,6,FALSE)</f>
        <v>17706</v>
      </c>
      <c r="AG22" s="581">
        <f>VLOOKUP($AB$22,$Q$8:$Z$72,7,FALSE)</f>
        <v>4.7421493136926678</v>
      </c>
      <c r="AH22" s="581">
        <f>VLOOKUP($AB$22,$Q$8:$Z$72,8,FALSE)</f>
        <v>3.0498136225008472</v>
      </c>
      <c r="AI22" s="581">
        <f>VLOOKUP($AB$22,$Q$8:$Z$72,9,FALSE)</f>
        <v>-7.2037783044003278</v>
      </c>
      <c r="AJ22" s="580">
        <f>VLOOKUP($AB$22,$Q$8:$Z$72,10,FALSE)</f>
        <v>73.976753154112501</v>
      </c>
      <c r="AK22" s="114"/>
      <c r="AL22" s="586">
        <v>15</v>
      </c>
      <c r="AM22" s="568" t="str">
        <f>VLOOKUP($AL$22,$R$8:$Z$72,2,FALSE)</f>
        <v>5.R.50 Single-parent families in terraced housing</v>
      </c>
      <c r="AN22" s="580">
        <f>VLOOKUP($AL$22,$R$8:$Z$72,3,FALSE)</f>
        <v>258</v>
      </c>
      <c r="AO22" s="581">
        <f>VLOOKUP($AL$22,$R$8:$Z$72,4,FALSE)</f>
        <v>1.6760865328396026</v>
      </c>
      <c r="AP22" s="580">
        <f>VLOOKUP($AL$22,$R$8:$Z$72,5,FALSE)</f>
        <v>13949</v>
      </c>
      <c r="AQ22" s="581">
        <f>VLOOKUP($AL$22,$R$8:$Z$72,6,FALSE)</f>
        <v>3.7359223300970879</v>
      </c>
      <c r="AR22" s="581">
        <f>VLOOKUP($AL$22,$R$8:$Z$72,7,FALSE)</f>
        <v>1.849594953043229</v>
      </c>
      <c r="AS22" s="581">
        <f>VLOOKUP($AL$22,$R$8:$Z$72,8,FALSE)</f>
        <v>-13.476067872664288</v>
      </c>
      <c r="AT22" s="580">
        <f>VLOOKUP($AL$22,$R$8:$Z$72,9,FALSE)</f>
        <v>44.864062599396846</v>
      </c>
      <c r="AU22" s="114"/>
      <c r="AV22" s="114"/>
      <c r="AW22" s="114"/>
      <c r="BF22" s="114"/>
      <c r="BG22" s="114"/>
      <c r="BH22" s="114"/>
      <c r="BI22" s="114"/>
      <c r="BJ22" s="114"/>
      <c r="BK22" s="31"/>
      <c r="BM22" s="571"/>
      <c r="BN22" s="572"/>
      <c r="BP22" s="31"/>
      <c r="BR22" s="31"/>
    </row>
    <row r="23" spans="2:70" ht="15" customHeight="1" x14ac:dyDescent="0.25">
      <c r="B23" s="379" t="s">
        <v>267</v>
      </c>
      <c r="C23" s="578">
        <v>35</v>
      </c>
      <c r="D23" s="578">
        <v>12836</v>
      </c>
      <c r="F23" s="579" t="str">
        <f t="shared" si="0"/>
        <v>3.F.16 Families and couples in detached houses</v>
      </c>
      <c r="G23" s="580">
        <f t="shared" si="0"/>
        <v>35</v>
      </c>
      <c r="H23" s="581">
        <f t="shared" si="0"/>
        <v>0.22737608003638018</v>
      </c>
      <c r="I23" s="580">
        <f t="shared" si="0"/>
        <v>12836</v>
      </c>
      <c r="J23" s="581">
        <f t="shared" si="0"/>
        <v>3.4378305992634752</v>
      </c>
      <c r="K23" s="581">
        <f t="shared" si="1"/>
        <v>0.27267061389841074</v>
      </c>
      <c r="L23" s="581">
        <f t="shared" si="1"/>
        <v>-21.861623622119136</v>
      </c>
      <c r="M23" s="580">
        <f t="shared" si="1"/>
        <v>6.6139407824543044</v>
      </c>
      <c r="N23" s="582"/>
      <c r="O23" s="583" t="str">
        <f t="shared" si="6"/>
        <v>3</v>
      </c>
      <c r="P23" s="583" t="str">
        <f t="shared" si="7"/>
        <v>3.F</v>
      </c>
      <c r="Q23" s="583">
        <f>RANK(Z23,$Z$8:$Z$72,0)+COUNTIF($Z$8:Z23,Z23)-1</f>
        <v>32</v>
      </c>
      <c r="R23" s="583">
        <f>RANK(U23,$U$8:$U$72,0)+COUNTIF($U$8:U23,U23)-1</f>
        <v>32</v>
      </c>
      <c r="S23" s="379" t="s">
        <v>267</v>
      </c>
      <c r="T23" s="584">
        <f t="shared" si="8"/>
        <v>35</v>
      </c>
      <c r="U23" s="585">
        <f t="shared" si="2"/>
        <v>0.22737608003638018</v>
      </c>
      <c r="V23" s="584">
        <f t="shared" si="9"/>
        <v>12836</v>
      </c>
      <c r="W23" s="585">
        <f t="shared" si="3"/>
        <v>3.4378305992634752</v>
      </c>
      <c r="X23" s="581">
        <f t="shared" si="4"/>
        <v>0.27267061389841074</v>
      </c>
      <c r="Y23" s="581">
        <f t="shared" si="5"/>
        <v>-21.861623622119136</v>
      </c>
      <c r="Z23" s="580">
        <f t="shared" si="10"/>
        <v>6.6139407824543044</v>
      </c>
      <c r="AA23" s="114"/>
      <c r="AB23" s="586">
        <v>16</v>
      </c>
      <c r="AC23" s="568" t="str">
        <f>VLOOKUP($AB$23,$Q$8:$Z$72,3,FALSE)</f>
        <v>4.L.35 Settled communities, semi-detached properties</v>
      </c>
      <c r="AD23" s="580">
        <f>VLOOKUP($AB$23,$Q$8:$Z$72,4,FALSE)</f>
        <v>576</v>
      </c>
      <c r="AE23" s="581">
        <f>VLOOKUP($AB$23,$Q$8:$Z$72,5,FALSE)</f>
        <v>3.7419606314558567</v>
      </c>
      <c r="AF23" s="580">
        <f>VLOOKUP($AB$23,$Q$8:$Z$72,6,FALSE)</f>
        <v>19613</v>
      </c>
      <c r="AG23" s="581">
        <f>VLOOKUP($AB$23,$Q$8:$Z$72,7,FALSE)</f>
        <v>5.2528958821560092</v>
      </c>
      <c r="AH23" s="581">
        <f>VLOOKUP($AB$23,$Q$8:$Z$72,8,FALSE)</f>
        <v>2.9368276143374294</v>
      </c>
      <c r="AI23" s="581">
        <f>VLOOKUP($AB$23,$Q$8:$Z$72,9,FALSE)</f>
        <v>-8.4028211412406133</v>
      </c>
      <c r="AJ23" s="580">
        <f>VLOOKUP($AB$23,$Q$8:$Z$72,10,FALSE)</f>
        <v>71.236146982604936</v>
      </c>
      <c r="AK23" s="114"/>
      <c r="AL23" s="586">
        <v>16</v>
      </c>
      <c r="AM23" s="568" t="str">
        <f>VLOOKUP($AL$23,$R$8:$Z$72,2,FALSE)</f>
        <v>7.V.64 Inactive communal populations</v>
      </c>
      <c r="AN23" s="580">
        <f>VLOOKUP($AL$23,$R$8:$Z$72,3,FALSE)</f>
        <v>220</v>
      </c>
      <c r="AO23" s="581">
        <f>VLOOKUP($AL$23,$R$8:$Z$72,4,FALSE)</f>
        <v>1.4292210745143896</v>
      </c>
      <c r="AP23" s="580">
        <f>VLOOKUP($AL$23,$R$8:$Z$72,5,FALSE)</f>
        <v>3052</v>
      </c>
      <c r="AQ23" s="581">
        <f>VLOOKUP($AL$23,$R$8:$Z$72,6,FALSE)</f>
        <v>0.81740877134248413</v>
      </c>
      <c r="AR23" s="581">
        <f>VLOOKUP($AL$23,$R$8:$Z$72,7,FALSE)</f>
        <v>7.2083879423328963</v>
      </c>
      <c r="AS23" s="581">
        <f>VLOOKUP($AL$23,$R$8:$Z$72,8,FALSE)</f>
        <v>8.4302891123026882</v>
      </c>
      <c r="AT23" s="580">
        <f>VLOOKUP($AL$23,$R$8:$Z$72,9,FALSE)</f>
        <v>174.84777807890242</v>
      </c>
      <c r="AU23" s="114"/>
      <c r="AV23" s="114"/>
      <c r="AW23" s="114"/>
      <c r="BF23" s="114"/>
      <c r="BG23" s="114"/>
      <c r="BH23" s="114"/>
      <c r="BI23" s="114"/>
      <c r="BJ23" s="114"/>
      <c r="BK23" s="31"/>
      <c r="BM23" s="571"/>
      <c r="BN23" s="572"/>
      <c r="BP23" s="31"/>
      <c r="BR23" s="31"/>
    </row>
    <row r="24" spans="2:70" ht="15" customHeight="1" x14ac:dyDescent="0.25">
      <c r="B24" s="379" t="s">
        <v>268</v>
      </c>
      <c r="C24" s="578">
        <v>140</v>
      </c>
      <c r="D24" s="578">
        <v>26817</v>
      </c>
      <c r="F24" s="579" t="str">
        <f t="shared" si="0"/>
        <v>3.F.17 Older, rural empty nesters and couples</v>
      </c>
      <c r="G24" s="580">
        <f t="shared" si="0"/>
        <v>140</v>
      </c>
      <c r="H24" s="581">
        <f t="shared" si="0"/>
        <v>0.90950432014552074</v>
      </c>
      <c r="I24" s="580">
        <f t="shared" si="0"/>
        <v>26817</v>
      </c>
      <c r="J24" s="581">
        <f t="shared" si="0"/>
        <v>7.1823234014060935</v>
      </c>
      <c r="K24" s="581">
        <f t="shared" si="1"/>
        <v>0.52205690420255801</v>
      </c>
      <c r="L24" s="581">
        <f t="shared" si="1"/>
        <v>-30.142312767337923</v>
      </c>
      <c r="M24" s="580">
        <f t="shared" si="1"/>
        <v>12.663093393531483</v>
      </c>
      <c r="N24" s="582"/>
      <c r="O24" s="583" t="str">
        <f t="shared" si="6"/>
        <v>3</v>
      </c>
      <c r="P24" s="583" t="str">
        <f t="shared" si="7"/>
        <v>3.F</v>
      </c>
      <c r="Q24" s="583">
        <f>RANK(Z24,$Z$8:$Z$72,0)+COUNTIF($Z$8:Z24,Z24)-1</f>
        <v>31</v>
      </c>
      <c r="R24" s="583">
        <f>RANK(U24,$U$8:$U$72,0)+COUNTIF($U$8:U24,U24)-1</f>
        <v>21</v>
      </c>
      <c r="S24" s="379" t="s">
        <v>268</v>
      </c>
      <c r="T24" s="584">
        <f t="shared" si="8"/>
        <v>140</v>
      </c>
      <c r="U24" s="585">
        <f t="shared" si="2"/>
        <v>0.90950432014552074</v>
      </c>
      <c r="V24" s="584">
        <f t="shared" si="9"/>
        <v>26817</v>
      </c>
      <c r="W24" s="585">
        <f t="shared" si="3"/>
        <v>7.1823234014060935</v>
      </c>
      <c r="X24" s="581">
        <f t="shared" si="4"/>
        <v>0.52205690420255801</v>
      </c>
      <c r="Y24" s="581">
        <f t="shared" si="5"/>
        <v>-30.142312767337923</v>
      </c>
      <c r="Z24" s="580">
        <f t="shared" si="10"/>
        <v>12.663093393531483</v>
      </c>
      <c r="AA24" s="114"/>
      <c r="AB24" s="586">
        <v>17</v>
      </c>
      <c r="AC24" s="568" t="str">
        <f>VLOOKUP($AB$24,$Q$8:$Z$72,3,FALSE)</f>
        <v>7.V.63 Active communal populations</v>
      </c>
      <c r="AD24" s="580">
        <f>VLOOKUP($AB$24,$Q$8:$Z$72,4,FALSE)</f>
        <v>19</v>
      </c>
      <c r="AE24" s="581">
        <f>VLOOKUP($AB$24,$Q$8:$Z$72,5,FALSE)</f>
        <v>0.12343272916260636</v>
      </c>
      <c r="AF24" s="580">
        <f>VLOOKUP($AB$24,$Q$8:$Z$72,6,FALSE)</f>
        <v>714</v>
      </c>
      <c r="AG24" s="581">
        <f>VLOOKUP($AB$24,$Q$8:$Z$72,7,FALSE)</f>
        <v>0.19122865751590223</v>
      </c>
      <c r="AH24" s="581">
        <f>VLOOKUP($AB$24,$Q$8:$Z$72,8,FALSE)</f>
        <v>2.661064425770308</v>
      </c>
      <c r="AI24" s="581">
        <f>VLOOKUP($AB$24,$Q$8:$Z$72,9,FALSE)</f>
        <v>-1.9253265687315777</v>
      </c>
      <c r="AJ24" s="580">
        <f>VLOOKUP($AB$24,$Q$8:$Z$72,10,FALSE)</f>
        <v>64.547192228414787</v>
      </c>
      <c r="AK24" s="114"/>
      <c r="AL24" s="586">
        <v>17</v>
      </c>
      <c r="AM24" s="568" t="str">
        <f>VLOOKUP($AL$24,$R$8:$Z$72,2,FALSE)</f>
        <v>1.C.7 Prosperous families in green-belt areas with substantial homes</v>
      </c>
      <c r="AN24" s="580">
        <f>VLOOKUP($AL$24,$R$8:$Z$72,3,FALSE)</f>
        <v>208</v>
      </c>
      <c r="AO24" s="581">
        <f>VLOOKUP($AL$24,$R$8:$Z$72,4,FALSE)</f>
        <v>1.3512635613590593</v>
      </c>
      <c r="AP24" s="580">
        <f>VLOOKUP($AL$24,$R$8:$Z$72,5,FALSE)</f>
        <v>12434</v>
      </c>
      <c r="AQ24" s="581">
        <f>VLOOKUP($AL$24,$R$8:$Z$72,6,FALSE)</f>
        <v>3.3301640441914961</v>
      </c>
      <c r="AR24" s="581">
        <f>VLOOKUP($AL$24,$R$8:$Z$72,7,FALSE)</f>
        <v>1.6728325558951262</v>
      </c>
      <c r="AS24" s="581">
        <f>VLOOKUP($AL$24,$R$8:$Z$72,8,FALSE)</f>
        <v>-13.683817854047245</v>
      </c>
      <c r="AT24" s="580">
        <f>VLOOKUP($AL$24,$R$8:$Z$72,9,FALSE)</f>
        <v>40.576486426125044</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-4.7912630137121832</v>
      </c>
      <c r="M25" s="580">
        <f t="shared" si="1"/>
        <v>0</v>
      </c>
      <c r="N25" s="582"/>
      <c r="O25" s="583" t="str">
        <f t="shared" si="6"/>
        <v>3</v>
      </c>
      <c r="P25" s="583" t="str">
        <f t="shared" si="7"/>
        <v>3.F</v>
      </c>
      <c r="Q25" s="583">
        <f>RANK(Z25,$Z$8:$Z$72,0)+COUNTIF($Z$8:Z25,Z25)-1</f>
        <v>44</v>
      </c>
      <c r="R25" s="583">
        <f>RANK(U25,$U$8:$U$72,0)+COUNTIF($U$8:U25,U25)-1</f>
        <v>44</v>
      </c>
      <c r="S25" s="379" t="s">
        <v>269</v>
      </c>
      <c r="T25" s="584">
        <f t="shared" si="8"/>
        <v>0</v>
      </c>
      <c r="U25" s="585">
        <f t="shared" si="2"/>
        <v>0</v>
      </c>
      <c r="V25" s="584">
        <f t="shared" si="9"/>
        <v>556</v>
      </c>
      <c r="W25" s="585">
        <f t="shared" si="3"/>
        <v>0.14891195179109476</v>
      </c>
      <c r="X25" s="581">
        <f t="shared" si="4"/>
        <v>0</v>
      </c>
      <c r="Y25" s="581">
        <f t="shared" si="5"/>
        <v>-4.7912630137121832</v>
      </c>
      <c r="Z25" s="580">
        <f t="shared" si="10"/>
        <v>0</v>
      </c>
      <c r="AA25" s="114"/>
      <c r="AB25" s="586">
        <v>18</v>
      </c>
      <c r="AC25" s="568" t="str">
        <f>VLOOKUP($AB$25,$Q$8:$Z$72,3,FALSE)</f>
        <v>6.T.58 Poorer pensioners in semis</v>
      </c>
      <c r="AD25" s="580">
        <f>VLOOKUP($AB$25,$Q$8:$Z$72,4,FALSE)</f>
        <v>135</v>
      </c>
      <c r="AE25" s="581">
        <f>VLOOKUP($AB$25,$Q$8:$Z$72,5,FALSE)</f>
        <v>0.87702202299746634</v>
      </c>
      <c r="AF25" s="580">
        <f>VLOOKUP($AB$25,$Q$8:$Z$72,6,FALSE)</f>
        <v>5573</v>
      </c>
      <c r="AG25" s="581">
        <f>VLOOKUP($AB$25,$Q$8:$Z$72,7,FALSE)</f>
        <v>1.4926012721794442</v>
      </c>
      <c r="AH25" s="581">
        <f>VLOOKUP($AB$25,$Q$8:$Z$72,8,FALSE)</f>
        <v>2.4223936838327651</v>
      </c>
      <c r="AI25" s="581">
        <f>VLOOKUP($AB$25,$Q$8:$Z$72,9,FALSE)</f>
        <v>-6.2985310859184276</v>
      </c>
      <c r="AJ25" s="580">
        <f>VLOOKUP($AB$25,$Q$8:$Z$72,10,FALSE)</f>
        <v>58.757957623663913</v>
      </c>
      <c r="AK25" s="114"/>
      <c r="AL25" s="586">
        <v>18</v>
      </c>
      <c r="AM25" s="568" t="str">
        <f>VLOOKUP($AL$25,$R$8:$Z$72,2,FALSE)</f>
        <v>4.K.30 Empty nesters in owner-occupied detached homes</v>
      </c>
      <c r="AN25" s="580">
        <f>VLOOKUP($AL$25,$R$8:$Z$72,3,FALSE)</f>
        <v>201</v>
      </c>
      <c r="AO25" s="581">
        <f>VLOOKUP($AL$25,$R$8:$Z$72,4,FALSE)</f>
        <v>1.3057883453517831</v>
      </c>
      <c r="AP25" s="580">
        <f>VLOOKUP($AL$25,$R$8:$Z$72,5,FALSE)</f>
        <v>10576</v>
      </c>
      <c r="AQ25" s="581">
        <f>VLOOKUP($AL$25,$R$8:$Z$72,6,FALSE)</f>
        <v>2.8325410110478741</v>
      </c>
      <c r="AR25" s="581">
        <f>VLOOKUP($AL$25,$R$8:$Z$72,7,FALSE)</f>
        <v>1.9005295007564296</v>
      </c>
      <c r="AS25" s="581">
        <f>VLOOKUP($AL$25,$R$8:$Z$72,8,FALSE)</f>
        <v>-11.417783281806916</v>
      </c>
      <c r="AT25" s="580">
        <f>VLOOKUP($AL$25,$R$8:$Z$72,9,FALSE)</f>
        <v>46.099538903718042</v>
      </c>
      <c r="AU25" s="114"/>
      <c r="AV25" s="114"/>
      <c r="AW25" s="114"/>
      <c r="BF25" s="114"/>
      <c r="BG25" s="114"/>
      <c r="BH25" s="114"/>
      <c r="BI25" s="114"/>
      <c r="BJ25" s="114"/>
      <c r="BK25" s="31"/>
      <c r="BM25" s="571"/>
      <c r="BN25" s="572"/>
      <c r="BP25" s="31"/>
      <c r="BR25" s="31"/>
    </row>
    <row r="26" spans="2:70" ht="15" customHeight="1" x14ac:dyDescent="0.25">
      <c r="B26" s="379" t="s">
        <v>270</v>
      </c>
      <c r="C26" s="578">
        <v>277</v>
      </c>
      <c r="D26" s="578">
        <v>4869</v>
      </c>
      <c r="F26" s="579" t="str">
        <f t="shared" si="0"/>
        <v>3.F.19 Sophisticated couples living comfortably in detached homes</v>
      </c>
      <c r="G26" s="580">
        <f t="shared" si="0"/>
        <v>277</v>
      </c>
      <c r="H26" s="581">
        <f t="shared" si="0"/>
        <v>1.7995192620022089</v>
      </c>
      <c r="I26" s="580">
        <f t="shared" si="0"/>
        <v>4869</v>
      </c>
      <c r="J26" s="581">
        <f t="shared" si="0"/>
        <v>1.3040508871777703</v>
      </c>
      <c r="K26" s="581">
        <f t="shared" si="1"/>
        <v>5.6890531936742654</v>
      </c>
      <c r="L26" s="581">
        <f t="shared" si="1"/>
        <v>5.4185194984418557</v>
      </c>
      <c r="M26" s="580">
        <f t="shared" si="1"/>
        <v>137.99455831794512</v>
      </c>
      <c r="N26" s="582"/>
      <c r="O26" s="583" t="str">
        <f t="shared" si="6"/>
        <v>3</v>
      </c>
      <c r="P26" s="583" t="str">
        <f t="shared" si="7"/>
        <v>3.F</v>
      </c>
      <c r="Q26" s="583">
        <f>RANK(Z26,$Z$8:$Z$72,0)+COUNTIF($Z$8:Z26,Z26)-1</f>
        <v>12</v>
      </c>
      <c r="R26" s="583">
        <f>RANK(U26,$U$8:$U$72,0)+COUNTIF($U$8:U26,U26)-1</f>
        <v>14</v>
      </c>
      <c r="S26" s="379" t="s">
        <v>270</v>
      </c>
      <c r="T26" s="584">
        <f t="shared" si="8"/>
        <v>277</v>
      </c>
      <c r="U26" s="585">
        <f t="shared" si="2"/>
        <v>1.7995192620022089</v>
      </c>
      <c r="V26" s="584">
        <f t="shared" si="9"/>
        <v>4869</v>
      </c>
      <c r="W26" s="585">
        <f t="shared" si="3"/>
        <v>1.3040508871777703</v>
      </c>
      <c r="X26" s="581">
        <f t="shared" si="4"/>
        <v>5.6890531936742654</v>
      </c>
      <c r="Y26" s="581">
        <f t="shared" si="5"/>
        <v>5.4185194984418557</v>
      </c>
      <c r="Z26" s="580">
        <f t="shared" si="10"/>
        <v>137.99455831794512</v>
      </c>
      <c r="AA26" s="114"/>
      <c r="AB26" s="586">
        <v>19</v>
      </c>
      <c r="AC26" s="568" t="str">
        <f>VLOOKUP($AB$26,$Q$8:$Z$72,3,FALSE)</f>
        <v>5.P.46 Sharers and students in private rentals</v>
      </c>
      <c r="AD26" s="580">
        <f>VLOOKUP($AB$26,$Q$8:$Z$72,4,FALSE)</f>
        <v>120</v>
      </c>
      <c r="AE26" s="581">
        <f>VLOOKUP($AB$26,$Q$8:$Z$72,5,FALSE)</f>
        <v>0.77957513155330349</v>
      </c>
      <c r="AF26" s="580">
        <f>VLOOKUP($AB$26,$Q$8:$Z$72,6,FALSE)</f>
        <v>4969</v>
      </c>
      <c r="AG26" s="581">
        <f>VLOOKUP($AB$26,$Q$8:$Z$72,7,FALSE)</f>
        <v>1.3308336123200535</v>
      </c>
      <c r="AH26" s="581">
        <f>VLOOKUP($AB$26,$Q$8:$Z$72,8,FALSE)</f>
        <v>2.4149728315556453</v>
      </c>
      <c r="AI26" s="581">
        <f>VLOOKUP($AB$26,$Q$8:$Z$72,9,FALSE)</f>
        <v>-5.9684877724354735</v>
      </c>
      <c r="AJ26" s="580">
        <f>VLOOKUP($AB$26,$Q$8:$Z$72,10,FALSE)</f>
        <v>58.57795627766447</v>
      </c>
      <c r="AK26" s="114"/>
      <c r="AL26" s="586">
        <v>19</v>
      </c>
      <c r="AM26" s="568" t="str">
        <f>VLOOKUP($AL$26,$R$8:$Z$72,2,FALSE)</f>
        <v>6.S.55 Families in low-value terraced housing</v>
      </c>
      <c r="AN26" s="580">
        <f>VLOOKUP($AL$26,$R$8:$Z$72,3,FALSE)</f>
        <v>176</v>
      </c>
      <c r="AO26" s="581">
        <f>VLOOKUP($AL$26,$R$8:$Z$72,4,FALSE)</f>
        <v>1.1433768596115117</v>
      </c>
      <c r="AP26" s="580">
        <f>VLOOKUP($AL$26,$R$8:$Z$72,5,FALSE)</f>
        <v>16237</v>
      </c>
      <c r="AQ26" s="581">
        <f>VLOOKUP($AL$26,$R$8:$Z$72,6,FALSE)</f>
        <v>4.348711081352528</v>
      </c>
      <c r="AR26" s="581">
        <f>VLOOKUP($AL$26,$R$8:$Z$72,7,FALSE)</f>
        <v>1.0839440783395948</v>
      </c>
      <c r="AS26" s="581">
        <f>VLOOKUP($AL$26,$R$8:$Z$72,8,FALSE)</f>
        <v>-19.498861933591812</v>
      </c>
      <c r="AT26" s="580">
        <f>VLOOKUP($AL$26,$R$8:$Z$72,9,FALSE)</f>
        <v>26.292316004030802</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-1.5728943037912964</v>
      </c>
      <c r="M27" s="580">
        <f t="shared" si="1"/>
        <v>0</v>
      </c>
      <c r="N27" s="582"/>
      <c r="O27" s="583" t="str">
        <f t="shared" si="6"/>
        <v>3</v>
      </c>
      <c r="P27" s="583" t="str">
        <f t="shared" si="7"/>
        <v>3.G</v>
      </c>
      <c r="Q27" s="583">
        <f>RANK(Z27,$Z$8:$Z$72,0)+COUNTIF($Z$8:Z27,Z27)-1</f>
        <v>45</v>
      </c>
      <c r="R27" s="583">
        <f>RANK(U27,$U$8:$U$72,0)+COUNTIF($U$8:U27,U27)-1</f>
        <v>45</v>
      </c>
      <c r="S27" s="379" t="s">
        <v>271</v>
      </c>
      <c r="T27" s="584">
        <f t="shared" si="8"/>
        <v>0</v>
      </c>
      <c r="U27" s="585">
        <f t="shared" si="2"/>
        <v>0</v>
      </c>
      <c r="V27" s="584">
        <f t="shared" si="9"/>
        <v>60</v>
      </c>
      <c r="W27" s="585">
        <f t="shared" si="3"/>
        <v>1.6069635085369936E-2</v>
      </c>
      <c r="X27" s="581">
        <f t="shared" si="4"/>
        <v>0</v>
      </c>
      <c r="Y27" s="581">
        <f t="shared" si="5"/>
        <v>-1.5728943037912964</v>
      </c>
      <c r="Z27" s="580">
        <f t="shared" si="10"/>
        <v>0</v>
      </c>
      <c r="AA27" s="114"/>
      <c r="AB27" s="586">
        <v>20</v>
      </c>
      <c r="AC27" s="568" t="str">
        <f>VLOOKUP($AB$27,$Q$8:$Z$72,3,FALSE)</f>
        <v>5.Q.48 Routine occupations, socially renting families in semis</v>
      </c>
      <c r="AD27" s="580">
        <f>VLOOKUP($AB$27,$Q$8:$Z$72,4,FALSE)</f>
        <v>420</v>
      </c>
      <c r="AE27" s="581">
        <f>VLOOKUP($AB$27,$Q$8:$Z$72,5,FALSE)</f>
        <v>2.7285129604365621</v>
      </c>
      <c r="AF27" s="580">
        <f>VLOOKUP($AB$27,$Q$8:$Z$72,6,FALSE)</f>
        <v>21968</v>
      </c>
      <c r="AG27" s="581">
        <f>VLOOKUP($AB$27,$Q$8:$Z$72,7,FALSE)</f>
        <v>5.883629059256779</v>
      </c>
      <c r="AH27" s="581">
        <f>VLOOKUP($AB$27,$Q$8:$Z$72,8,FALSE)</f>
        <v>1.9118718135469774</v>
      </c>
      <c r="AI27" s="581">
        <f>VLOOKUP($AB$27,$Q$8:$Z$72,9,FALSE)</f>
        <v>-16.634959612060261</v>
      </c>
      <c r="AJ27" s="580">
        <f>VLOOKUP($AB$27,$Q$8:$Z$72,10,FALSE)</f>
        <v>46.374659805307786</v>
      </c>
      <c r="AK27" s="114"/>
      <c r="AL27" s="586">
        <v>20</v>
      </c>
      <c r="AM27" s="568" t="str">
        <f>VLOOKUP($AL$27,$R$8:$Z$72,2,FALSE)</f>
        <v>4.M.37 Restricted residents, socially renting</v>
      </c>
      <c r="AN27" s="580">
        <f>VLOOKUP($AL$27,$R$8:$Z$72,3,FALSE)</f>
        <v>141</v>
      </c>
      <c r="AO27" s="581">
        <f>VLOOKUP($AL$27,$R$8:$Z$72,4,FALSE)</f>
        <v>0.91600077957513149</v>
      </c>
      <c r="AP27" s="580">
        <f>VLOOKUP($AL$27,$R$8:$Z$72,5,FALSE)</f>
        <v>3389</v>
      </c>
      <c r="AQ27" s="581">
        <f>VLOOKUP($AL$27,$R$8:$Z$72,6,FALSE)</f>
        <v>0.90766655507197846</v>
      </c>
      <c r="AR27" s="581">
        <f>VLOOKUP($AL$27,$R$8:$Z$72,7,FALSE)</f>
        <v>4.1605193272351721</v>
      </c>
      <c r="AS27" s="581">
        <f>VLOOKUP($AL$27,$R$8:$Z$72,8,FALSE)</f>
        <v>0.10902940335032309</v>
      </c>
      <c r="AT27" s="580">
        <f>VLOOKUP($AL$27,$R$8:$Z$72,9,FALSE)</f>
        <v>100.91820332660512</v>
      </c>
      <c r="AU27" s="114"/>
      <c r="AV27" s="114"/>
      <c r="AW27" s="114"/>
      <c r="BF27" s="114"/>
      <c r="BG27" s="114"/>
      <c r="BH27" s="114"/>
      <c r="BI27" s="114"/>
      <c r="BJ27" s="114"/>
      <c r="BK27" s="31"/>
      <c r="BM27" s="571"/>
      <c r="BN27" s="572"/>
      <c r="BP27" s="31"/>
      <c r="BR27" s="31"/>
    </row>
    <row r="28" spans="2:70" ht="15" customHeight="1" x14ac:dyDescent="0.25">
      <c r="B28" s="379" t="s">
        <v>272</v>
      </c>
      <c r="C28" s="578">
        <v>2569</v>
      </c>
      <c r="D28" s="578">
        <v>23484</v>
      </c>
      <c r="F28" s="579" t="str">
        <f t="shared" si="0"/>
        <v>3.G.21 Mid-life suburban living</v>
      </c>
      <c r="G28" s="580">
        <f t="shared" si="0"/>
        <v>2569</v>
      </c>
      <c r="H28" s="581">
        <f t="shared" si="0"/>
        <v>16.689404274670306</v>
      </c>
      <c r="I28" s="580">
        <f t="shared" si="0"/>
        <v>23484</v>
      </c>
      <c r="J28" s="581">
        <f t="shared" si="0"/>
        <v>6.2896551724137924</v>
      </c>
      <c r="K28" s="581">
        <f t="shared" si="1"/>
        <v>10.939362970533129</v>
      </c>
      <c r="L28" s="581">
        <f t="shared" si="1"/>
        <v>53.146823257442612</v>
      </c>
      <c r="M28" s="580">
        <f t="shared" si="1"/>
        <v>265.34688813894678</v>
      </c>
      <c r="N28" s="582"/>
      <c r="O28" s="583" t="str">
        <f t="shared" si="6"/>
        <v>3</v>
      </c>
      <c r="P28" s="583" t="str">
        <f t="shared" si="7"/>
        <v>3.G</v>
      </c>
      <c r="Q28" s="583">
        <f>RANK(Z28,$Z$8:$Z$72,0)+COUNTIF($Z$8:Z28,Z28)-1</f>
        <v>8</v>
      </c>
      <c r="R28" s="583">
        <f>RANK(U28,$U$8:$U$72,0)+COUNTIF($U$8:U28,U28)-1</f>
        <v>2</v>
      </c>
      <c r="S28" s="379" t="s">
        <v>272</v>
      </c>
      <c r="T28" s="584">
        <f t="shared" si="8"/>
        <v>2569</v>
      </c>
      <c r="U28" s="585">
        <f t="shared" si="2"/>
        <v>16.689404274670306</v>
      </c>
      <c r="V28" s="584">
        <f t="shared" si="9"/>
        <v>23484</v>
      </c>
      <c r="W28" s="585">
        <f t="shared" si="3"/>
        <v>6.2896551724137924</v>
      </c>
      <c r="X28" s="581">
        <f t="shared" si="4"/>
        <v>10.939362970533129</v>
      </c>
      <c r="Y28" s="581">
        <f t="shared" si="5"/>
        <v>53.146823257442612</v>
      </c>
      <c r="Z28" s="580">
        <f t="shared" si="10"/>
        <v>265.34688813894678</v>
      </c>
      <c r="AA28" s="114"/>
      <c r="AB28" s="586">
        <v>21</v>
      </c>
      <c r="AC28" s="568" t="str">
        <f>VLOOKUP($AB$28,$Q$8:$Z$72,3,FALSE)</f>
        <v>4.K.30 Empty nesters in owner-occupied detached homes</v>
      </c>
      <c r="AD28" s="580">
        <f>VLOOKUP($AB$28,$Q$8:$Z$72,4,FALSE)</f>
        <v>201</v>
      </c>
      <c r="AE28" s="581">
        <f>VLOOKUP($AB$28,$Q$8:$Z$72,5,FALSE)</f>
        <v>1.3057883453517831</v>
      </c>
      <c r="AF28" s="580">
        <f>VLOOKUP($AB$28,$Q$8:$Z$72,6,FALSE)</f>
        <v>10576</v>
      </c>
      <c r="AG28" s="581">
        <f>VLOOKUP($AB$28,$Q$8:$Z$72,7,FALSE)</f>
        <v>2.8325410110478741</v>
      </c>
      <c r="AH28" s="581">
        <f>VLOOKUP($AB$28,$Q$8:$Z$72,8,FALSE)</f>
        <v>1.9005295007564296</v>
      </c>
      <c r="AI28" s="581">
        <f>VLOOKUP($AB$28,$Q$8:$Z$72,9,FALSE)</f>
        <v>-11.417783281806916</v>
      </c>
      <c r="AJ28" s="580">
        <f>VLOOKUP($AB$28,$Q$8:$Z$72,10,FALSE)</f>
        <v>46.099538903718042</v>
      </c>
      <c r="AK28" s="114"/>
      <c r="AL28" s="586">
        <v>21</v>
      </c>
      <c r="AM28" s="568" t="str">
        <f>VLOOKUP($AL$28,$R$8:$Z$72,2,FALSE)</f>
        <v>3.F.17 Older, rural empty nesters and couples</v>
      </c>
      <c r="AN28" s="580">
        <f>VLOOKUP($AL$28,$R$8:$Z$72,3,FALSE)</f>
        <v>140</v>
      </c>
      <c r="AO28" s="581">
        <f>VLOOKUP($AL$28,$R$8:$Z$72,4,FALSE)</f>
        <v>0.90950432014552074</v>
      </c>
      <c r="AP28" s="580">
        <f>VLOOKUP($AL$28,$R$8:$Z$72,5,FALSE)</f>
        <v>26817</v>
      </c>
      <c r="AQ28" s="581">
        <f>VLOOKUP($AL$28,$R$8:$Z$72,6,FALSE)</f>
        <v>7.1823234014060935</v>
      </c>
      <c r="AR28" s="581">
        <f>VLOOKUP($AL$28,$R$8:$Z$72,7,FALSE)</f>
        <v>0.52205690420255801</v>
      </c>
      <c r="AS28" s="581">
        <f>VLOOKUP($AL$28,$R$8:$Z$72,8,FALSE)</f>
        <v>-30.142312767337923</v>
      </c>
      <c r="AT28" s="580">
        <f>VLOOKUP($AL$28,$R$8:$Z$72,9,FALSE)</f>
        <v>12.663093393531483</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46</v>
      </c>
      <c r="R29" s="583">
        <f>RANK(U29,$U$8:$U$72,0)+COUNTIF($U$8:U29,U29)-1</f>
        <v>46</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6.T.57 Older renters in flats and tenements</v>
      </c>
      <c r="AD29" s="580">
        <f>VLOOKUP($AB$29,$Q$8:$Z$72,4,FALSE)</f>
        <v>72</v>
      </c>
      <c r="AE29" s="581">
        <f>VLOOKUP($AB$29,$Q$8:$Z$72,5,FALSE)</f>
        <v>0.46774507893198208</v>
      </c>
      <c r="AF29" s="580">
        <f>VLOOKUP($AB$29,$Q$8:$Z$72,6,FALSE)</f>
        <v>3808</v>
      </c>
      <c r="AG29" s="581">
        <f>VLOOKUP($AB$29,$Q$8:$Z$72,7,FALSE)</f>
        <v>1.0198861734181452</v>
      </c>
      <c r="AH29" s="581">
        <f>VLOOKUP($AB$29,$Q$8:$Z$72,8,FALSE)</f>
        <v>1.8907563025210083</v>
      </c>
      <c r="AI29" s="581">
        <f>VLOOKUP($AB$29,$Q$8:$Z$72,9,FALSE)</f>
        <v>-6.8180766601544773</v>
      </c>
      <c r="AJ29" s="580">
        <f>VLOOKUP($AB$29,$Q$8:$Z$72,10,FALSE)</f>
        <v>45.862478688610508</v>
      </c>
      <c r="AK29" s="114"/>
      <c r="AL29" s="586">
        <v>22</v>
      </c>
      <c r="AM29" s="568" t="str">
        <f>VLOOKUP($AL$29,$R$8:$Z$72,2,FALSE)</f>
        <v>6.T.58 Poorer pensioners in semis</v>
      </c>
      <c r="AN29" s="580">
        <f>VLOOKUP($AL$29,$R$8:$Z$72,3,FALSE)</f>
        <v>135</v>
      </c>
      <c r="AO29" s="581">
        <f>VLOOKUP($AL$29,$R$8:$Z$72,4,FALSE)</f>
        <v>0.87702202299746634</v>
      </c>
      <c r="AP29" s="580">
        <f>VLOOKUP($AL$29,$R$8:$Z$72,5,FALSE)</f>
        <v>5573</v>
      </c>
      <c r="AQ29" s="581">
        <f>VLOOKUP($AL$29,$R$8:$Z$72,6,FALSE)</f>
        <v>1.4926012721794442</v>
      </c>
      <c r="AR29" s="581">
        <f>VLOOKUP($AL$29,$R$8:$Z$72,7,FALSE)</f>
        <v>2.4223936838327651</v>
      </c>
      <c r="AS29" s="581">
        <f>VLOOKUP($AL$29,$R$8:$Z$72,8,FALSE)</f>
        <v>-6.2985310859184276</v>
      </c>
      <c r="AT29" s="580">
        <f>VLOOKUP($AL$29,$R$8:$Z$72,9,FALSE)</f>
        <v>58.757957623663913</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47</v>
      </c>
      <c r="R30" s="583">
        <f>RANK(U30,$U$8:$U$72,0)+COUNTIF($U$8:U30,U30)-1</f>
        <v>47</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5.R.50 Single-parent families in terraced housing</v>
      </c>
      <c r="AD30" s="580">
        <f>VLOOKUP($AB$30,$Q$8:$Z$72,4,FALSE)</f>
        <v>258</v>
      </c>
      <c r="AE30" s="581">
        <f>VLOOKUP($AB$30,$Q$8:$Z$72,5,FALSE)</f>
        <v>1.6760865328396026</v>
      </c>
      <c r="AF30" s="580">
        <f>VLOOKUP($AB$30,$Q$8:$Z$72,6,FALSE)</f>
        <v>13949</v>
      </c>
      <c r="AG30" s="581">
        <f>VLOOKUP($AB$30,$Q$8:$Z$72,7,FALSE)</f>
        <v>3.7359223300970879</v>
      </c>
      <c r="AH30" s="581">
        <f>VLOOKUP($AB$30,$Q$8:$Z$72,8,FALSE)</f>
        <v>1.849594953043229</v>
      </c>
      <c r="AI30" s="581">
        <f>VLOOKUP($AB$30,$Q$8:$Z$72,9,FALSE)</f>
        <v>-13.476067872664288</v>
      </c>
      <c r="AJ30" s="580">
        <f>VLOOKUP($AB$30,$Q$8:$Z$72,10,FALSE)</f>
        <v>44.864062599396846</v>
      </c>
      <c r="AK30" s="114"/>
      <c r="AL30" s="586">
        <v>23</v>
      </c>
      <c r="AM30" s="568" t="str">
        <f>VLOOKUP($AL$30,$R$8:$Z$72,2,FALSE)</f>
        <v>5.P.46 Sharers and students in private rentals</v>
      </c>
      <c r="AN30" s="580">
        <f>VLOOKUP($AL$30,$R$8:$Z$72,3,FALSE)</f>
        <v>120</v>
      </c>
      <c r="AO30" s="581">
        <f>VLOOKUP($AL$30,$R$8:$Z$72,4,FALSE)</f>
        <v>0.77957513155330349</v>
      </c>
      <c r="AP30" s="580">
        <f>VLOOKUP($AL$30,$R$8:$Z$72,5,FALSE)</f>
        <v>4969</v>
      </c>
      <c r="AQ30" s="581">
        <f>VLOOKUP($AL$30,$R$8:$Z$72,6,FALSE)</f>
        <v>1.3308336123200535</v>
      </c>
      <c r="AR30" s="581">
        <f>VLOOKUP($AL$30,$R$8:$Z$72,7,FALSE)</f>
        <v>2.4149728315556453</v>
      </c>
      <c r="AS30" s="581">
        <f>VLOOKUP($AL$30,$R$8:$Z$72,8,FALSE)</f>
        <v>-5.9684877724354735</v>
      </c>
      <c r="AT30" s="580">
        <f>VLOOKUP($AL$30,$R$8:$Z$72,9,FALSE)</f>
        <v>58.57795627766447</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48</v>
      </c>
      <c r="R31" s="583">
        <f>RANK(U31,$U$8:$U$72,0)+COUNTIF($U$8:U31,U31)-1</f>
        <v>48</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1.C.7 Prosperous families in green-belt areas with substantial homes</v>
      </c>
      <c r="AD31" s="580">
        <f>VLOOKUP($AB$31,$Q$8:$Z$72,4,FALSE)</f>
        <v>208</v>
      </c>
      <c r="AE31" s="581">
        <f>VLOOKUP($AB$31,$Q$8:$Z$72,5,FALSE)</f>
        <v>1.3512635613590593</v>
      </c>
      <c r="AF31" s="580">
        <f>VLOOKUP($AB$31,$Q$8:$Z$72,6,FALSE)</f>
        <v>12434</v>
      </c>
      <c r="AG31" s="581">
        <f>VLOOKUP($AB$31,$Q$8:$Z$72,7,FALSE)</f>
        <v>3.3301640441914961</v>
      </c>
      <c r="AH31" s="581">
        <f>VLOOKUP($AB$31,$Q$8:$Z$72,8,FALSE)</f>
        <v>1.6728325558951262</v>
      </c>
      <c r="AI31" s="581">
        <f>VLOOKUP($AB$31,$Q$8:$Z$72,9,FALSE)</f>
        <v>-13.683817854047245</v>
      </c>
      <c r="AJ31" s="580">
        <f>VLOOKUP($AB$31,$Q$8:$Z$72,10,FALSE)</f>
        <v>40.576486426125044</v>
      </c>
      <c r="AK31" s="114"/>
      <c r="AL31" s="586">
        <v>24</v>
      </c>
      <c r="AM31" s="568" t="str">
        <f>VLOOKUP($AL$31,$R$8:$Z$72,2,FALSE)</f>
        <v>2.D.9 Families and couples in comfortable homes</v>
      </c>
      <c r="AN31" s="580">
        <f>VLOOKUP($AL$31,$R$8:$Z$72,3,FALSE)</f>
        <v>110</v>
      </c>
      <c r="AO31" s="581">
        <f>VLOOKUP($AL$31,$R$8:$Z$72,4,FALSE)</f>
        <v>0.71461053725719481</v>
      </c>
      <c r="AP31" s="580">
        <f>VLOOKUP($AL$31,$R$8:$Z$72,5,FALSE)</f>
        <v>10188</v>
      </c>
      <c r="AQ31" s="581">
        <f>VLOOKUP($AL$31,$R$8:$Z$72,6,FALSE)</f>
        <v>2.7286240374958153</v>
      </c>
      <c r="AR31" s="581">
        <f>VLOOKUP($AL$31,$R$8:$Z$72,7,FALSE)</f>
        <v>1.0797016097369454</v>
      </c>
      <c r="AS31" s="581">
        <f>VLOOKUP($AL$31,$R$8:$Z$72,8,FALSE)</f>
        <v>-15.337678570351283</v>
      </c>
      <c r="AT31" s="580">
        <f>VLOOKUP($AL$31,$R$8:$Z$72,9,FALSE)</f>
        <v>26.189410026345222</v>
      </c>
      <c r="AU31" s="114"/>
      <c r="AV31" s="114"/>
      <c r="AW31" s="114"/>
      <c r="BF31" s="114"/>
      <c r="BG31" s="114"/>
      <c r="BH31" s="114"/>
      <c r="BI31" s="114"/>
      <c r="BJ31" s="114"/>
      <c r="BK31" s="31"/>
      <c r="BM31" s="571"/>
      <c r="BN31" s="572"/>
      <c r="BP31" s="31"/>
      <c r="BQ31" s="31"/>
      <c r="BR31" s="31"/>
    </row>
    <row r="32" spans="2:70" ht="15" customHeight="1" x14ac:dyDescent="0.25">
      <c r="B32" s="379" t="s">
        <v>276</v>
      </c>
      <c r="C32" s="578">
        <v>80</v>
      </c>
      <c r="D32" s="578">
        <v>415</v>
      </c>
      <c r="F32" s="579" t="str">
        <f t="shared" si="0"/>
        <v>3.I.25 Privately renting students and house sharers</v>
      </c>
      <c r="G32" s="580">
        <f t="shared" si="0"/>
        <v>80</v>
      </c>
      <c r="H32" s="581">
        <f t="shared" si="0"/>
        <v>0.51971675436886899</v>
      </c>
      <c r="I32" s="580">
        <f t="shared" si="0"/>
        <v>415</v>
      </c>
      <c r="J32" s="581">
        <f t="shared" si="0"/>
        <v>0.11114830934047538</v>
      </c>
      <c r="K32" s="581">
        <f t="shared" si="1"/>
        <v>19.277108433734941</v>
      </c>
      <c r="L32" s="581">
        <f t="shared" si="1"/>
        <v>15.213057809143992</v>
      </c>
      <c r="M32" s="580">
        <f t="shared" si="1"/>
        <v>467.58853774090721</v>
      </c>
      <c r="N32" s="582"/>
      <c r="O32" s="583" t="str">
        <f t="shared" si="6"/>
        <v>3</v>
      </c>
      <c r="P32" s="583" t="str">
        <f t="shared" si="7"/>
        <v>3.I</v>
      </c>
      <c r="Q32" s="583">
        <f>RANK(Z32,$Z$8:$Z$72,0)+COUNTIF($Z$8:Z32,Z32)-1</f>
        <v>5</v>
      </c>
      <c r="R32" s="583">
        <f>RANK(U32,$U$8:$U$72,0)+COUNTIF($U$8:U32,U32)-1</f>
        <v>26</v>
      </c>
      <c r="S32" s="379" t="s">
        <v>276</v>
      </c>
      <c r="T32" s="584">
        <f t="shared" si="8"/>
        <v>80</v>
      </c>
      <c r="U32" s="585">
        <f t="shared" si="2"/>
        <v>0.51971675436886899</v>
      </c>
      <c r="V32" s="584">
        <f t="shared" si="9"/>
        <v>415</v>
      </c>
      <c r="W32" s="585">
        <f t="shared" si="3"/>
        <v>0.11114830934047538</v>
      </c>
      <c r="X32" s="581">
        <f t="shared" si="4"/>
        <v>19.277108433734941</v>
      </c>
      <c r="Y32" s="581">
        <f t="shared" si="5"/>
        <v>15.213057809143992</v>
      </c>
      <c r="Z32" s="580">
        <f t="shared" si="10"/>
        <v>467.58853774090721</v>
      </c>
      <c r="AA32" s="114"/>
      <c r="AB32" s="586">
        <v>25</v>
      </c>
      <c r="AC32" s="568" t="str">
        <f>VLOOKUP($AB$32,$Q$8:$Z$72,3,FALSE)</f>
        <v>4.O.41 Living on modest means in terraces</v>
      </c>
      <c r="AD32" s="580">
        <f>VLOOKUP($AB$32,$Q$8:$Z$72,4,FALSE)</f>
        <v>88</v>
      </c>
      <c r="AE32" s="581">
        <f>VLOOKUP($AB$32,$Q$8:$Z$72,5,FALSE)</f>
        <v>0.57168842980575585</v>
      </c>
      <c r="AF32" s="580">
        <f>VLOOKUP($AB$32,$Q$8:$Z$72,6,FALSE)</f>
        <v>5759</v>
      </c>
      <c r="AG32" s="581">
        <f>VLOOKUP($AB$32,$Q$8:$Z$72,7,FALSE)</f>
        <v>1.542417140944091</v>
      </c>
      <c r="AH32" s="581">
        <f>VLOOKUP($AB$32,$Q$8:$Z$72,8,FALSE)</f>
        <v>1.5280430630317765</v>
      </c>
      <c r="AI32" s="581">
        <f>VLOOKUP($AB$32,$Q$8:$Z$72,9,FALSE)</f>
        <v>-9.7731373726673176</v>
      </c>
      <c r="AJ32" s="580">
        <f>VLOOKUP($AB$32,$Q$8:$Z$72,10,FALSE)</f>
        <v>37.064449987623568</v>
      </c>
      <c r="AK32" s="114"/>
      <c r="AL32" s="586">
        <v>25</v>
      </c>
      <c r="AM32" s="568" t="str">
        <f>VLOOKUP($AL$32,$R$8:$Z$72,2,FALSE)</f>
        <v>4.O.41 Living on modest means in terraces</v>
      </c>
      <c r="AN32" s="580">
        <f>VLOOKUP($AL$32,$R$8:$Z$72,3,FALSE)</f>
        <v>88</v>
      </c>
      <c r="AO32" s="581">
        <f>VLOOKUP($AL$32,$R$8:$Z$72,4,FALSE)</f>
        <v>0.57168842980575585</v>
      </c>
      <c r="AP32" s="580">
        <f>VLOOKUP($AL$32,$R$8:$Z$72,5,FALSE)</f>
        <v>5759</v>
      </c>
      <c r="AQ32" s="581">
        <f>VLOOKUP($AL$32,$R$8:$Z$72,6,FALSE)</f>
        <v>1.542417140944091</v>
      </c>
      <c r="AR32" s="581">
        <f>VLOOKUP($AL$32,$R$8:$Z$72,7,FALSE)</f>
        <v>1.5280430630317765</v>
      </c>
      <c r="AS32" s="581">
        <f>VLOOKUP($AL$32,$R$8:$Z$72,8,FALSE)</f>
        <v>-9.7731373726673176</v>
      </c>
      <c r="AT32" s="580">
        <f>VLOOKUP($AL$32,$R$8:$Z$72,9,FALSE)</f>
        <v>37.064449987623568</v>
      </c>
      <c r="AU32" s="114"/>
      <c r="AV32" s="114"/>
      <c r="AW32" s="114"/>
      <c r="BF32" s="114"/>
      <c r="BG32" s="114"/>
      <c r="BH32" s="114"/>
      <c r="BI32" s="114"/>
      <c r="BJ32" s="114"/>
      <c r="BK32" s="31"/>
      <c r="BM32" s="571"/>
      <c r="BN32" s="572"/>
    </row>
    <row r="33" spans="2:69" ht="15" customHeight="1" x14ac:dyDescent="0.25">
      <c r="B33" s="379" t="s">
        <v>277</v>
      </c>
      <c r="C33" s="578">
        <v>307</v>
      </c>
      <c r="D33" s="578">
        <v>2465</v>
      </c>
      <c r="F33" s="579" t="str">
        <f t="shared" si="0"/>
        <v>3.I.26 Younger couples and singles in flats</v>
      </c>
      <c r="G33" s="580">
        <f t="shared" si="0"/>
        <v>307</v>
      </c>
      <c r="H33" s="581">
        <f t="shared" si="0"/>
        <v>1.9944130448905348</v>
      </c>
      <c r="I33" s="580">
        <f t="shared" si="0"/>
        <v>2465</v>
      </c>
      <c r="J33" s="581">
        <f t="shared" si="0"/>
        <v>0.66019417475728148</v>
      </c>
      <c r="K33" s="581">
        <f t="shared" si="1"/>
        <v>12.454361054766734</v>
      </c>
      <c r="L33" s="581">
        <f t="shared" si="1"/>
        <v>20.440485927567213</v>
      </c>
      <c r="M33" s="580">
        <f t="shared" si="1"/>
        <v>302.09491709371343</v>
      </c>
      <c r="N33" s="582"/>
      <c r="O33" s="583" t="str">
        <f t="shared" si="6"/>
        <v>3</v>
      </c>
      <c r="P33" s="583" t="str">
        <f t="shared" si="7"/>
        <v>3.I</v>
      </c>
      <c r="Q33" s="583">
        <f>RANK(Z33,$Z$8:$Z$72,0)+COUNTIF($Z$8:Z33,Z33)-1</f>
        <v>7</v>
      </c>
      <c r="R33" s="583">
        <f>RANK(U33,$U$8:$U$72,0)+COUNTIF($U$8:U33,U33)-1</f>
        <v>12</v>
      </c>
      <c r="S33" s="379" t="s">
        <v>277</v>
      </c>
      <c r="T33" s="584">
        <f t="shared" si="8"/>
        <v>307</v>
      </c>
      <c r="U33" s="585">
        <f t="shared" si="2"/>
        <v>1.9944130448905348</v>
      </c>
      <c r="V33" s="584">
        <f t="shared" si="9"/>
        <v>2465</v>
      </c>
      <c r="W33" s="585">
        <f t="shared" si="3"/>
        <v>0.66019417475728148</v>
      </c>
      <c r="X33" s="581">
        <f t="shared" si="4"/>
        <v>12.454361054766734</v>
      </c>
      <c r="Y33" s="581">
        <f t="shared" si="5"/>
        <v>20.440485927567213</v>
      </c>
      <c r="Z33" s="580">
        <f t="shared" si="10"/>
        <v>302.09491709371343</v>
      </c>
      <c r="AA33" s="114"/>
      <c r="AB33" s="586">
        <v>26</v>
      </c>
      <c r="AC33" s="568" t="str">
        <f>VLOOKUP($AB$33,$Q$8:$Z$72,3,FALSE)</f>
        <v>4.O.42 Retired homeowners in semi-detached and detached houses</v>
      </c>
      <c r="AD33" s="580">
        <f>VLOOKUP($AB$33,$Q$8:$Z$72,4,FALSE)</f>
        <v>63</v>
      </c>
      <c r="AE33" s="581">
        <f>VLOOKUP($AB$33,$Q$8:$Z$72,5,FALSE)</f>
        <v>0.40927694406548432</v>
      </c>
      <c r="AF33" s="580">
        <f>VLOOKUP($AB$33,$Q$8:$Z$72,6,FALSE)</f>
        <v>4209</v>
      </c>
      <c r="AG33" s="581">
        <f>VLOOKUP($AB$33,$Q$8:$Z$72,7,FALSE)</f>
        <v>1.127284901238701</v>
      </c>
      <c r="AH33" s="581">
        <f>VLOOKUP($AB$33,$Q$8:$Z$72,8,FALSE)</f>
        <v>1.4967925873129011</v>
      </c>
      <c r="AI33" s="581">
        <f>VLOOKUP($AB$33,$Q$8:$Z$72,9,FALSE)</f>
        <v>-8.4379280282614531</v>
      </c>
      <c r="AJ33" s="580">
        <f>VLOOKUP($AB$33,$Q$8:$Z$72,10,FALSE)</f>
        <v>36.306433592409178</v>
      </c>
      <c r="AK33" s="114"/>
      <c r="AL33" s="586">
        <v>26</v>
      </c>
      <c r="AM33" s="568" t="str">
        <f>VLOOKUP($AL$33,$R$8:$Z$72,2,FALSE)</f>
        <v>3.I.25 Privately renting students and house sharers</v>
      </c>
      <c r="AN33" s="580">
        <f>VLOOKUP($AL$33,$R$8:$Z$72,3,FALSE)</f>
        <v>80</v>
      </c>
      <c r="AO33" s="581">
        <f>VLOOKUP($AL$33,$R$8:$Z$72,4,FALSE)</f>
        <v>0.51971675436886899</v>
      </c>
      <c r="AP33" s="580">
        <f>VLOOKUP($AL$33,$R$8:$Z$72,5,FALSE)</f>
        <v>415</v>
      </c>
      <c r="AQ33" s="581">
        <f>VLOOKUP($AL$33,$R$8:$Z$72,6,FALSE)</f>
        <v>0.11114830934047538</v>
      </c>
      <c r="AR33" s="581">
        <f>VLOOKUP($AL$33,$R$8:$Z$72,7,FALSE)</f>
        <v>19.277108433734941</v>
      </c>
      <c r="AS33" s="581">
        <f>VLOOKUP($AL$33,$R$8:$Z$72,8,FALSE)</f>
        <v>15.213057809143992</v>
      </c>
      <c r="AT33" s="580">
        <f>VLOOKUP($AL$33,$R$8:$Z$72,9,FALSE)</f>
        <v>467.58853774090721</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-21.365850003178412</v>
      </c>
      <c r="M34" s="580">
        <f t="shared" si="1"/>
        <v>0</v>
      </c>
      <c r="N34" s="582"/>
      <c r="O34" s="583" t="str">
        <f t="shared" si="6"/>
        <v>3</v>
      </c>
      <c r="P34" s="583" t="str">
        <f t="shared" si="7"/>
        <v>3.J</v>
      </c>
      <c r="Q34" s="583">
        <f>RANK(Z34,$Z$8:$Z$72,0)+COUNTIF($Z$8:Z34,Z34)-1</f>
        <v>49</v>
      </c>
      <c r="R34" s="583">
        <f>RANK(U34,$U$8:$U$72,0)+COUNTIF($U$8:U34,U34)-1</f>
        <v>49</v>
      </c>
      <c r="S34" s="379" t="s">
        <v>278</v>
      </c>
      <c r="T34" s="584">
        <f t="shared" si="8"/>
        <v>0</v>
      </c>
      <c r="U34" s="585">
        <f t="shared" si="2"/>
        <v>0</v>
      </c>
      <c r="V34" s="584">
        <f t="shared" si="9"/>
        <v>10754</v>
      </c>
      <c r="W34" s="585">
        <f t="shared" si="3"/>
        <v>2.8802142618011382</v>
      </c>
      <c r="X34" s="581">
        <f t="shared" si="4"/>
        <v>0</v>
      </c>
      <c r="Y34" s="581">
        <f t="shared" si="5"/>
        <v>-21.365850003178412</v>
      </c>
      <c r="Z34" s="580">
        <f t="shared" si="10"/>
        <v>0</v>
      </c>
      <c r="AA34" s="114"/>
      <c r="AB34" s="586">
        <v>27</v>
      </c>
      <c r="AC34" s="568" t="str">
        <f>VLOOKUP($AB$34,$Q$8:$Z$72,3,FALSE)</f>
        <v>4.K.29 Senior home-owning couples</v>
      </c>
      <c r="AD34" s="580">
        <f>VLOOKUP($AB$34,$Q$8:$Z$72,4,FALSE)</f>
        <v>285</v>
      </c>
      <c r="AE34" s="581">
        <f>VLOOKUP($AB$34,$Q$8:$Z$72,5,FALSE)</f>
        <v>1.8514909374390955</v>
      </c>
      <c r="AF34" s="580">
        <f>VLOOKUP($AB$34,$Q$8:$Z$72,6,FALSE)</f>
        <v>20946</v>
      </c>
      <c r="AG34" s="581">
        <f>VLOOKUP($AB$34,$Q$8:$Z$72,7,FALSE)</f>
        <v>5.6099096083026447</v>
      </c>
      <c r="AH34" s="581">
        <f>VLOOKUP($AB$34,$Q$8:$Z$72,8,FALSE)</f>
        <v>1.3606416499570324</v>
      </c>
      <c r="AI34" s="581">
        <f>VLOOKUP($AB$34,$Q$8:$Z$72,9,FALSE)</f>
        <v>-20.264022490926582</v>
      </c>
      <c r="AJ34" s="580">
        <f>VLOOKUP($AB$34,$Q$8:$Z$72,10,FALSE)</f>
        <v>33.003935298688162</v>
      </c>
      <c r="AK34" s="114"/>
      <c r="AL34" s="586">
        <v>27</v>
      </c>
      <c r="AM34" s="568" t="str">
        <f>VLOOKUP($AL$34,$R$8:$Z$72,2,FALSE)</f>
        <v>2.D.12 Well-to-do empty nesters in detached houses</v>
      </c>
      <c r="AN34" s="580">
        <f>VLOOKUP($AL$34,$R$8:$Z$72,3,FALSE)</f>
        <v>73</v>
      </c>
      <c r="AO34" s="581">
        <f>VLOOKUP($AL$34,$R$8:$Z$72,4,FALSE)</f>
        <v>0.47424153836159294</v>
      </c>
      <c r="AP34" s="580">
        <f>VLOOKUP($AL$34,$R$8:$Z$72,5,FALSE)</f>
        <v>34312</v>
      </c>
      <c r="AQ34" s="581">
        <f>VLOOKUP($AL$34,$R$8:$Z$72,6,FALSE)</f>
        <v>9.1896886508202211</v>
      </c>
      <c r="AR34" s="581">
        <f>VLOOKUP($AL$34,$R$8:$Z$72,7,FALSE)</f>
        <v>0.21275355560736769</v>
      </c>
      <c r="AS34" s="581">
        <f>VLOOKUP($AL$34,$R$8:$Z$72,8,FALSE)</f>
        <v>-37.431163374531508</v>
      </c>
      <c r="AT34" s="580">
        <f>VLOOKUP($AL$34,$R$8:$Z$72,9,FALSE)</f>
        <v>5.1605833057169432</v>
      </c>
      <c r="AU34" s="114"/>
      <c r="AV34" s="114"/>
      <c r="AW34" s="114"/>
      <c r="BF34" s="114"/>
      <c r="BG34" s="114"/>
      <c r="BH34" s="114"/>
      <c r="BI34" s="114"/>
      <c r="BJ34" s="114"/>
      <c r="BK34" s="31"/>
      <c r="BM34" s="587"/>
      <c r="BN34" s="572"/>
    </row>
    <row r="35" spans="2:69" ht="15" customHeight="1" x14ac:dyDescent="0.25">
      <c r="B35" s="379" t="s">
        <v>279</v>
      </c>
      <c r="C35" s="578">
        <v>802</v>
      </c>
      <c r="D35" s="578">
        <v>4060</v>
      </c>
      <c r="F35" s="579" t="str">
        <f t="shared" si="0"/>
        <v>3.J.28 Families and couples in terraces</v>
      </c>
      <c r="G35" s="580">
        <f t="shared" si="0"/>
        <v>802</v>
      </c>
      <c r="H35" s="581">
        <f t="shared" si="0"/>
        <v>5.2101604625479112</v>
      </c>
      <c r="I35" s="580">
        <f t="shared" si="0"/>
        <v>4060</v>
      </c>
      <c r="J35" s="581">
        <f t="shared" si="0"/>
        <v>1.087378640776699</v>
      </c>
      <c r="K35" s="581">
        <f t="shared" si="1"/>
        <v>19.753694581280786</v>
      </c>
      <c r="L35" s="581">
        <f t="shared" si="1"/>
        <v>49.321438242337301</v>
      </c>
      <c r="M35" s="580">
        <f t="shared" si="1"/>
        <v>479.14868539503112</v>
      </c>
      <c r="N35" s="582"/>
      <c r="O35" s="583" t="str">
        <f t="shared" si="6"/>
        <v>3</v>
      </c>
      <c r="P35" s="583" t="str">
        <f t="shared" si="7"/>
        <v>3.J</v>
      </c>
      <c r="Q35" s="583">
        <f>RANK(Z35,$Z$8:$Z$72,0)+COUNTIF($Z$8:Z35,Z35)-1</f>
        <v>4</v>
      </c>
      <c r="R35" s="583">
        <f>RANK(U35,$U$8:$U$72,0)+COUNTIF($U$8:U35,U35)-1</f>
        <v>4</v>
      </c>
      <c r="S35" s="379" t="s">
        <v>279</v>
      </c>
      <c r="T35" s="584">
        <f t="shared" si="8"/>
        <v>802</v>
      </c>
      <c r="U35" s="585">
        <f t="shared" si="2"/>
        <v>5.2101604625479112</v>
      </c>
      <c r="V35" s="584">
        <f t="shared" si="9"/>
        <v>4060</v>
      </c>
      <c r="W35" s="585">
        <f t="shared" si="3"/>
        <v>1.087378640776699</v>
      </c>
      <c r="X35" s="581">
        <f t="shared" si="4"/>
        <v>19.753694581280786</v>
      </c>
      <c r="Y35" s="581">
        <f t="shared" si="5"/>
        <v>49.321438242337301</v>
      </c>
      <c r="Z35" s="580">
        <f t="shared" si="10"/>
        <v>479.14868539503112</v>
      </c>
      <c r="AA35" s="114"/>
      <c r="AB35" s="586">
        <v>28</v>
      </c>
      <c r="AC35" s="568" t="str">
        <f>VLOOKUP($AB$35,$Q$8:$Z$72,3,FALSE)</f>
        <v>6.S.55 Families in low-value terraced housing</v>
      </c>
      <c r="AD35" s="580">
        <f>VLOOKUP($AB$35,$Q$8:$Z$72,4,FALSE)</f>
        <v>176</v>
      </c>
      <c r="AE35" s="581">
        <f>VLOOKUP($AB$35,$Q$8:$Z$72,5,FALSE)</f>
        <v>1.1433768596115117</v>
      </c>
      <c r="AF35" s="580">
        <f>VLOOKUP($AB$35,$Q$8:$Z$72,6,FALSE)</f>
        <v>16237</v>
      </c>
      <c r="AG35" s="581">
        <f>VLOOKUP($AB$35,$Q$8:$Z$72,7,FALSE)</f>
        <v>4.348711081352528</v>
      </c>
      <c r="AH35" s="581">
        <f>VLOOKUP($AB$35,$Q$8:$Z$72,8,FALSE)</f>
        <v>1.0839440783395948</v>
      </c>
      <c r="AI35" s="581">
        <f>VLOOKUP($AB$35,$Q$8:$Z$72,9,FALSE)</f>
        <v>-19.498861933591812</v>
      </c>
      <c r="AJ35" s="580">
        <f>VLOOKUP($AB$35,$Q$8:$Z$72,10,FALSE)</f>
        <v>26.292316004030802</v>
      </c>
      <c r="AK35" s="114"/>
      <c r="AL35" s="586">
        <v>28</v>
      </c>
      <c r="AM35" s="568" t="str">
        <f>VLOOKUP($AL$35,$R$8:$Z$72,2,FALSE)</f>
        <v>6.T.57 Older renters in flats and tenements</v>
      </c>
      <c r="AN35" s="580">
        <f>VLOOKUP($AL$35,$R$8:$Z$72,3,FALSE)</f>
        <v>72</v>
      </c>
      <c r="AO35" s="581">
        <f>VLOOKUP($AL$35,$R$8:$Z$72,4,FALSE)</f>
        <v>0.46774507893198208</v>
      </c>
      <c r="AP35" s="580">
        <f>VLOOKUP($AL$35,$R$8:$Z$72,5,FALSE)</f>
        <v>3808</v>
      </c>
      <c r="AQ35" s="581">
        <f>VLOOKUP($AL$35,$R$8:$Z$72,6,FALSE)</f>
        <v>1.0198861734181452</v>
      </c>
      <c r="AR35" s="581">
        <f>VLOOKUP($AL$35,$R$8:$Z$72,7,FALSE)</f>
        <v>1.8907563025210083</v>
      </c>
      <c r="AS35" s="581">
        <f>VLOOKUP($AL$35,$R$8:$Z$72,8,FALSE)</f>
        <v>-6.8180766601544773</v>
      </c>
      <c r="AT35" s="580">
        <f>VLOOKUP($AL$35,$R$8:$Z$72,9,FALSE)</f>
        <v>45.862478688610508</v>
      </c>
      <c r="AU35" s="114"/>
      <c r="AV35" s="114"/>
      <c r="AW35" s="114"/>
      <c r="BF35" s="114"/>
      <c r="BG35" s="114"/>
      <c r="BH35" s="114"/>
      <c r="BI35" s="114"/>
      <c r="BJ35" s="114"/>
      <c r="BK35" s="31"/>
      <c r="BM35" s="587"/>
      <c r="BN35" s="572"/>
    </row>
    <row r="36" spans="2:69" ht="15" customHeight="1" x14ac:dyDescent="0.25">
      <c r="B36" s="379" t="s">
        <v>280</v>
      </c>
      <c r="C36" s="578">
        <v>285</v>
      </c>
      <c r="D36" s="578">
        <v>20946</v>
      </c>
      <c r="F36" s="579" t="str">
        <f t="shared" si="0"/>
        <v>4.K.29 Senior home-owning couples</v>
      </c>
      <c r="G36" s="580">
        <f t="shared" si="0"/>
        <v>285</v>
      </c>
      <c r="H36" s="581">
        <f t="shared" si="0"/>
        <v>1.8514909374390955</v>
      </c>
      <c r="I36" s="580">
        <f t="shared" si="0"/>
        <v>20946</v>
      </c>
      <c r="J36" s="581">
        <f t="shared" si="0"/>
        <v>5.6099096083026447</v>
      </c>
      <c r="K36" s="581">
        <f t="shared" si="1"/>
        <v>1.3606416499570324</v>
      </c>
      <c r="L36" s="581">
        <f t="shared" si="1"/>
        <v>-20.264022490926582</v>
      </c>
      <c r="M36" s="580">
        <f t="shared" si="1"/>
        <v>33.003935298688162</v>
      </c>
      <c r="N36" s="582"/>
      <c r="O36" s="583" t="str">
        <f t="shared" si="6"/>
        <v>4</v>
      </c>
      <c r="P36" s="583" t="str">
        <f t="shared" si="7"/>
        <v>4.K</v>
      </c>
      <c r="Q36" s="583">
        <f>RANK(Z36,$Z$8:$Z$72,0)+COUNTIF($Z$8:Z36,Z36)-1</f>
        <v>27</v>
      </c>
      <c r="R36" s="583">
        <f>RANK(U36,$U$8:$U$72,0)+COUNTIF($U$8:U36,U36)-1</f>
        <v>13</v>
      </c>
      <c r="S36" s="379" t="s">
        <v>280</v>
      </c>
      <c r="T36" s="584">
        <f t="shared" si="8"/>
        <v>285</v>
      </c>
      <c r="U36" s="585">
        <f t="shared" si="2"/>
        <v>1.8514909374390955</v>
      </c>
      <c r="V36" s="584">
        <f t="shared" si="9"/>
        <v>20946</v>
      </c>
      <c r="W36" s="585">
        <f t="shared" si="3"/>
        <v>5.6099096083026447</v>
      </c>
      <c r="X36" s="581">
        <f t="shared" si="4"/>
        <v>1.3606416499570324</v>
      </c>
      <c r="Y36" s="581">
        <f t="shared" si="5"/>
        <v>-20.264022490926582</v>
      </c>
      <c r="Z36" s="580">
        <f t="shared" si="10"/>
        <v>33.003935298688162</v>
      </c>
      <c r="AA36" s="114"/>
      <c r="AB36" s="586">
        <v>29</v>
      </c>
      <c r="AC36" s="568" t="str">
        <f>VLOOKUP($AB$36,$Q$8:$Z$72,3,FALSE)</f>
        <v>2.D.9 Families and couples in comfortable homes</v>
      </c>
      <c r="AD36" s="580">
        <f>VLOOKUP($AB$36,$Q$8:$Z$72,4,FALSE)</f>
        <v>110</v>
      </c>
      <c r="AE36" s="581">
        <f>VLOOKUP($AB$36,$Q$8:$Z$72,5,FALSE)</f>
        <v>0.71461053725719481</v>
      </c>
      <c r="AF36" s="580">
        <f>VLOOKUP($AB$36,$Q$8:$Z$72,6,FALSE)</f>
        <v>10188</v>
      </c>
      <c r="AG36" s="581">
        <f>VLOOKUP($AB$36,$Q$8:$Z$72,7,FALSE)</f>
        <v>2.7286240374958153</v>
      </c>
      <c r="AH36" s="581">
        <f>VLOOKUP($AB$36,$Q$8:$Z$72,8,FALSE)</f>
        <v>1.0797016097369454</v>
      </c>
      <c r="AI36" s="581">
        <f>VLOOKUP($AB$36,$Q$8:$Z$72,9,FALSE)</f>
        <v>-15.337678570351283</v>
      </c>
      <c r="AJ36" s="580">
        <f>VLOOKUP($AB$36,$Q$8:$Z$72,10,FALSE)</f>
        <v>26.189410026345222</v>
      </c>
      <c r="AK36" s="114"/>
      <c r="AL36" s="586">
        <v>29</v>
      </c>
      <c r="AM36" s="568" t="str">
        <f>VLOOKUP($AL$36,$R$8:$Z$72,2,FALSE)</f>
        <v>4.O.42 Retired homeowners in semi-detached and detached houses</v>
      </c>
      <c r="AN36" s="580">
        <f>VLOOKUP($AL$36,$R$8:$Z$72,3,FALSE)</f>
        <v>63</v>
      </c>
      <c r="AO36" s="581">
        <f>VLOOKUP($AL$36,$R$8:$Z$72,4,FALSE)</f>
        <v>0.40927694406548432</v>
      </c>
      <c r="AP36" s="580">
        <f>VLOOKUP($AL$36,$R$8:$Z$72,5,FALSE)</f>
        <v>4209</v>
      </c>
      <c r="AQ36" s="581">
        <f>VLOOKUP($AL$36,$R$8:$Z$72,6,FALSE)</f>
        <v>1.127284901238701</v>
      </c>
      <c r="AR36" s="581">
        <f>VLOOKUP($AL$36,$R$8:$Z$72,7,FALSE)</f>
        <v>1.4967925873129011</v>
      </c>
      <c r="AS36" s="581">
        <f>VLOOKUP($AL$36,$R$8:$Z$72,8,FALSE)</f>
        <v>-8.4379280282614531</v>
      </c>
      <c r="AT36" s="580">
        <f>VLOOKUP($AL$36,$R$8:$Z$72,9,FALSE)</f>
        <v>36.306433592409178</v>
      </c>
      <c r="AU36" s="114"/>
      <c r="AV36" s="114"/>
      <c r="AW36" s="114"/>
      <c r="BF36" s="114"/>
      <c r="BG36" s="114"/>
      <c r="BH36" s="114"/>
      <c r="BI36" s="114"/>
      <c r="BJ36" s="114"/>
      <c r="BK36" s="31"/>
      <c r="BM36" s="587"/>
      <c r="BN36" s="572"/>
    </row>
    <row r="37" spans="2:69" ht="15" customHeight="1" x14ac:dyDescent="0.25">
      <c r="B37" s="379" t="s">
        <v>281</v>
      </c>
      <c r="C37" s="578">
        <v>201</v>
      </c>
      <c r="D37" s="578">
        <v>10576</v>
      </c>
      <c r="F37" s="579" t="str">
        <f t="shared" si="0"/>
        <v>4.K.30 Empty nesters in owner-occupied detached homes</v>
      </c>
      <c r="G37" s="580">
        <f t="shared" si="0"/>
        <v>201</v>
      </c>
      <c r="H37" s="581">
        <f t="shared" si="0"/>
        <v>1.3057883453517831</v>
      </c>
      <c r="I37" s="580">
        <f t="shared" si="0"/>
        <v>10576</v>
      </c>
      <c r="J37" s="581">
        <f t="shared" si="0"/>
        <v>2.8325410110478741</v>
      </c>
      <c r="K37" s="581">
        <f t="shared" si="1"/>
        <v>1.9005295007564296</v>
      </c>
      <c r="L37" s="581">
        <f t="shared" si="1"/>
        <v>-11.417783281806916</v>
      </c>
      <c r="M37" s="580">
        <f t="shared" si="1"/>
        <v>46.099538903718042</v>
      </c>
      <c r="N37" s="582"/>
      <c r="O37" s="583" t="str">
        <f t="shared" si="6"/>
        <v>4</v>
      </c>
      <c r="P37" s="583" t="str">
        <f t="shared" si="7"/>
        <v>4.K</v>
      </c>
      <c r="Q37" s="583">
        <f>RANK(Z37,$Z$8:$Z$72,0)+COUNTIF($Z$8:Z37,Z37)-1</f>
        <v>21</v>
      </c>
      <c r="R37" s="583">
        <f>RANK(U37,$U$8:$U$72,0)+COUNTIF($U$8:U37,U37)-1</f>
        <v>18</v>
      </c>
      <c r="S37" s="379" t="s">
        <v>281</v>
      </c>
      <c r="T37" s="584">
        <f t="shared" si="8"/>
        <v>201</v>
      </c>
      <c r="U37" s="585">
        <f t="shared" si="2"/>
        <v>1.3057883453517831</v>
      </c>
      <c r="V37" s="584">
        <f t="shared" si="9"/>
        <v>10576</v>
      </c>
      <c r="W37" s="585">
        <f t="shared" si="3"/>
        <v>2.8325410110478741</v>
      </c>
      <c r="X37" s="581">
        <f t="shared" si="4"/>
        <v>1.9005295007564296</v>
      </c>
      <c r="Y37" s="581">
        <f t="shared" si="5"/>
        <v>-11.417783281806916</v>
      </c>
      <c r="Z37" s="580">
        <f t="shared" si="10"/>
        <v>46.099538903718042</v>
      </c>
      <c r="AA37" s="114"/>
      <c r="AB37" s="586">
        <v>30</v>
      </c>
      <c r="AC37" s="568" t="str">
        <f>VLOOKUP($AB$37,$Q$8:$Z$72,3,FALSE)</f>
        <v>5.P.47 Singles and couples in rented flats</v>
      </c>
      <c r="AD37" s="580">
        <f>VLOOKUP($AB$37,$Q$8:$Z$72,4,FALSE)</f>
        <v>42</v>
      </c>
      <c r="AE37" s="581">
        <f>VLOOKUP($AB$37,$Q$8:$Z$72,5,FALSE)</f>
        <v>0.27285129604365621</v>
      </c>
      <c r="AF37" s="580">
        <f>VLOOKUP($AB$37,$Q$8:$Z$72,6,FALSE)</f>
        <v>5243</v>
      </c>
      <c r="AG37" s="581">
        <f>VLOOKUP($AB$37,$Q$8:$Z$72,7,FALSE)</f>
        <v>1.4042182792099096</v>
      </c>
      <c r="AH37" s="581">
        <f>VLOOKUP($AB$37,$Q$8:$Z$72,8,FALSE)</f>
        <v>0.80106809078771701</v>
      </c>
      <c r="AI37" s="581">
        <f>VLOOKUP($AB$37,$Q$8:$Z$72,9,FALSE)</f>
        <v>-11.929401533615055</v>
      </c>
      <c r="AJ37" s="580">
        <f>VLOOKUP($AB$37,$Q$8:$Z$72,10,FALSE)</f>
        <v>19.430832092370807</v>
      </c>
      <c r="AK37" s="114"/>
      <c r="AL37" s="586">
        <v>30</v>
      </c>
      <c r="AM37" s="568" t="str">
        <f>VLOOKUP($AL$37,$R$8:$Z$72,2,FALSE)</f>
        <v>2.E.14 Upmarket young families in terraces</v>
      </c>
      <c r="AN37" s="580">
        <f>VLOOKUP($AL$37,$R$8:$Z$72,3,FALSE)</f>
        <v>47</v>
      </c>
      <c r="AO37" s="581">
        <f>VLOOKUP($AL$37,$R$8:$Z$72,4,FALSE)</f>
        <v>0.3053335931917105</v>
      </c>
      <c r="AP37" s="580">
        <f>VLOOKUP($AL$37,$R$8:$Z$72,5,FALSE)</f>
        <v>47</v>
      </c>
      <c r="AQ37" s="581">
        <f>VLOOKUP($AL$37,$R$8:$Z$72,6,FALSE)</f>
        <v>1.2587880816873115E-2</v>
      </c>
      <c r="AR37" s="581">
        <f>VLOOKUP($AL$37,$R$8:$Z$72,7,FALSE)</f>
        <v>100</v>
      </c>
      <c r="AS37" s="581">
        <f>VLOOKUP($AL$37,$R$8:$Z$72,8,FALSE)</f>
        <v>32.374509892378171</v>
      </c>
      <c r="AT37" s="580">
        <f>VLOOKUP($AL$37,$R$8:$Z$72,9,FALSE)</f>
        <v>2425.6155395309561</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-10.231357915723484</v>
      </c>
      <c r="M38" s="580">
        <f t="shared" si="1"/>
        <v>0</v>
      </c>
      <c r="N38" s="582"/>
      <c r="O38" s="583" t="str">
        <f t="shared" si="6"/>
        <v>4</v>
      </c>
      <c r="P38" s="583" t="str">
        <f t="shared" si="7"/>
        <v>4.K</v>
      </c>
      <c r="Q38" s="583">
        <f>RANK(Z38,$Z$8:$Z$72,0)+COUNTIF($Z$8:Z38,Z38)-1</f>
        <v>50</v>
      </c>
      <c r="R38" s="583">
        <f>RANK(U38,$U$8:$U$72,0)+COUNTIF($U$8:U38,U38)-1</f>
        <v>50</v>
      </c>
      <c r="S38" s="379" t="s">
        <v>282</v>
      </c>
      <c r="T38" s="584">
        <f t="shared" si="8"/>
        <v>0</v>
      </c>
      <c r="U38" s="585">
        <f t="shared" si="2"/>
        <v>0</v>
      </c>
      <c r="V38" s="584">
        <f t="shared" si="9"/>
        <v>2522</v>
      </c>
      <c r="W38" s="585">
        <f t="shared" si="3"/>
        <v>0.67546032808838297</v>
      </c>
      <c r="X38" s="581">
        <f t="shared" si="4"/>
        <v>0</v>
      </c>
      <c r="Y38" s="581">
        <f t="shared" si="5"/>
        <v>-10.231357915723484</v>
      </c>
      <c r="Z38" s="580">
        <f t="shared" si="10"/>
        <v>0</v>
      </c>
      <c r="AA38" s="114"/>
      <c r="AB38" s="586">
        <v>31</v>
      </c>
      <c r="AC38" s="568" t="str">
        <f>VLOOKUP($AB$38,$Q$8:$Z$72,3,FALSE)</f>
        <v>3.F.17 Older, rural empty nesters and couples</v>
      </c>
      <c r="AD38" s="580">
        <f>VLOOKUP($AB$38,$Q$8:$Z$72,4,FALSE)</f>
        <v>140</v>
      </c>
      <c r="AE38" s="581">
        <f>VLOOKUP($AB$38,$Q$8:$Z$72,5,FALSE)</f>
        <v>0.90950432014552074</v>
      </c>
      <c r="AF38" s="580">
        <f>VLOOKUP($AB$38,$Q$8:$Z$72,6,FALSE)</f>
        <v>26817</v>
      </c>
      <c r="AG38" s="581">
        <f>VLOOKUP($AB$38,$Q$8:$Z$72,7,FALSE)</f>
        <v>7.1823234014060935</v>
      </c>
      <c r="AH38" s="581">
        <f>VLOOKUP($AB$38,$Q$8:$Z$72,8,FALSE)</f>
        <v>0.52205690420255801</v>
      </c>
      <c r="AI38" s="581">
        <f>VLOOKUP($AB$38,$Q$8:$Z$72,9,FALSE)</f>
        <v>-30.142312767337923</v>
      </c>
      <c r="AJ38" s="580">
        <f>VLOOKUP($AB$38,$Q$8:$Z$72,10,FALSE)</f>
        <v>12.663093393531483</v>
      </c>
      <c r="AK38" s="114"/>
      <c r="AL38" s="586">
        <v>31</v>
      </c>
      <c r="AM38" s="568" t="str">
        <f>VLOOKUP($AL$38,$R$8:$Z$72,2,FALSE)</f>
        <v>5.P.47 Singles and couples in rented flats</v>
      </c>
      <c r="AN38" s="580">
        <f>VLOOKUP($AL$38,$R$8:$Z$72,3,FALSE)</f>
        <v>42</v>
      </c>
      <c r="AO38" s="581">
        <f>VLOOKUP($AL$38,$R$8:$Z$72,4,FALSE)</f>
        <v>0.27285129604365621</v>
      </c>
      <c r="AP38" s="580">
        <f>VLOOKUP($AL$38,$R$8:$Z$72,5,FALSE)</f>
        <v>5243</v>
      </c>
      <c r="AQ38" s="581">
        <f>VLOOKUP($AL$38,$R$8:$Z$72,6,FALSE)</f>
        <v>1.4042182792099096</v>
      </c>
      <c r="AR38" s="581">
        <f>VLOOKUP($AL$38,$R$8:$Z$72,7,FALSE)</f>
        <v>0.80106809078771701</v>
      </c>
      <c r="AS38" s="581">
        <f>VLOOKUP($AL$38,$R$8:$Z$72,8,FALSE)</f>
        <v>-11.929401533615055</v>
      </c>
      <c r="AT38" s="580">
        <f>VLOOKUP($AL$38,$R$8:$Z$72,9,FALSE)</f>
        <v>19.430832092370807</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-5.894903157146393</v>
      </c>
      <c r="M39" s="580">
        <f t="shared" si="1"/>
        <v>0</v>
      </c>
      <c r="N39" s="582"/>
      <c r="O39" s="583" t="str">
        <f t="shared" si="6"/>
        <v>4</v>
      </c>
      <c r="P39" s="583" t="str">
        <f t="shared" si="7"/>
        <v>4.K</v>
      </c>
      <c r="Q39" s="583">
        <f>RANK(Z39,$Z$8:$Z$72,0)+COUNTIF($Z$8:Z39,Z39)-1</f>
        <v>51</v>
      </c>
      <c r="R39" s="583">
        <f>RANK(U39,$U$8:$U$72,0)+COUNTIF($U$8:U39,U39)-1</f>
        <v>51</v>
      </c>
      <c r="S39" s="379" t="s">
        <v>283</v>
      </c>
      <c r="T39" s="584">
        <f t="shared" si="8"/>
        <v>0</v>
      </c>
      <c r="U39" s="585">
        <f t="shared" si="2"/>
        <v>0</v>
      </c>
      <c r="V39" s="584">
        <f t="shared" si="9"/>
        <v>841</v>
      </c>
      <c r="W39" s="585">
        <f t="shared" si="3"/>
        <v>0.22524271844660193</v>
      </c>
      <c r="X39" s="581">
        <f t="shared" si="4"/>
        <v>0</v>
      </c>
      <c r="Y39" s="581">
        <f t="shared" si="5"/>
        <v>-5.894903157146393</v>
      </c>
      <c r="Z39" s="580">
        <f t="shared" si="10"/>
        <v>0</v>
      </c>
      <c r="AA39" s="114"/>
      <c r="AB39" s="586">
        <v>32</v>
      </c>
      <c r="AC39" s="568" t="str">
        <f>VLOOKUP($AB$39,$Q$8:$Z$72,3,FALSE)</f>
        <v>3.F.16 Families and couples in detached houses</v>
      </c>
      <c r="AD39" s="580">
        <f>VLOOKUP($AB$39,$Q$8:$Z$72,4,FALSE)</f>
        <v>35</v>
      </c>
      <c r="AE39" s="581">
        <f>VLOOKUP($AB$39,$Q$8:$Z$72,5,FALSE)</f>
        <v>0.22737608003638018</v>
      </c>
      <c r="AF39" s="580">
        <f>VLOOKUP($AB$39,$Q$8:$Z$72,6,FALSE)</f>
        <v>12836</v>
      </c>
      <c r="AG39" s="581">
        <f>VLOOKUP($AB$39,$Q$8:$Z$72,7,FALSE)</f>
        <v>3.4378305992634752</v>
      </c>
      <c r="AH39" s="581">
        <f>VLOOKUP($AB$39,$Q$8:$Z$72,8,FALSE)</f>
        <v>0.27267061389841074</v>
      </c>
      <c r="AI39" s="581">
        <f>VLOOKUP($AB$39,$Q$8:$Z$72,9,FALSE)</f>
        <v>-21.861623622119136</v>
      </c>
      <c r="AJ39" s="580">
        <f>VLOOKUP($AB$39,$Q$8:$Z$72,10,FALSE)</f>
        <v>6.6139407824543044</v>
      </c>
      <c r="AK39" s="114"/>
      <c r="AL39" s="586">
        <v>32</v>
      </c>
      <c r="AM39" s="568" t="str">
        <f>VLOOKUP($AL$39,$R$8:$Z$72,2,FALSE)</f>
        <v>3.F.16 Families and couples in detached houses</v>
      </c>
      <c r="AN39" s="580">
        <f>VLOOKUP($AL$39,$R$8:$Z$72,3,FALSE)</f>
        <v>35</v>
      </c>
      <c r="AO39" s="581">
        <f>VLOOKUP($AL$39,$R$8:$Z$72,4,FALSE)</f>
        <v>0.22737608003638018</v>
      </c>
      <c r="AP39" s="580">
        <f>VLOOKUP($AL$39,$R$8:$Z$72,5,FALSE)</f>
        <v>12836</v>
      </c>
      <c r="AQ39" s="581">
        <f>VLOOKUP($AL$39,$R$8:$Z$72,6,FALSE)</f>
        <v>3.4378305992634752</v>
      </c>
      <c r="AR39" s="581">
        <f>VLOOKUP($AL$39,$R$8:$Z$72,7,FALSE)</f>
        <v>0.27267061389841074</v>
      </c>
      <c r="AS39" s="581">
        <f>VLOOKUP($AL$39,$R$8:$Z$72,8,FALSE)</f>
        <v>-21.861623622119136</v>
      </c>
      <c r="AT39" s="580">
        <f>VLOOKUP($AL$39,$R$8:$Z$72,9,FALSE)</f>
        <v>6.6139407824543044</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-4.4373715764171697</v>
      </c>
      <c r="M40" s="580">
        <f t="shared" si="11"/>
        <v>0</v>
      </c>
      <c r="N40" s="582"/>
      <c r="O40" s="583" t="str">
        <f t="shared" si="6"/>
        <v>4</v>
      </c>
      <c r="P40" s="583" t="str">
        <f t="shared" si="7"/>
        <v>4.K</v>
      </c>
      <c r="Q40" s="583">
        <f>RANK(Z40,$Z$8:$Z$72,0)+COUNTIF($Z$8:Z40,Z40)-1</f>
        <v>52</v>
      </c>
      <c r="R40" s="583">
        <f>RANK(U40,$U$8:$U$72,0)+COUNTIF($U$8:U40,U40)-1</f>
        <v>52</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-4.4373715764171697</v>
      </c>
      <c r="Z40" s="580">
        <f t="shared" si="10"/>
        <v>0</v>
      </c>
      <c r="AA40" s="114"/>
      <c r="AB40" s="586">
        <v>33</v>
      </c>
      <c r="AC40" s="568" t="str">
        <f>VLOOKUP($AB$40,$Q$8:$Z$72,3,FALSE)</f>
        <v>2.D.12 Well-to-do empty nesters in detached houses</v>
      </c>
      <c r="AD40" s="580">
        <f>VLOOKUP($AB$40,$Q$8:$Z$72,4,FALSE)</f>
        <v>73</v>
      </c>
      <c r="AE40" s="581">
        <f>VLOOKUP($AB$40,$Q$8:$Z$72,5,FALSE)</f>
        <v>0.47424153836159294</v>
      </c>
      <c r="AF40" s="580">
        <f>VLOOKUP($AB$40,$Q$8:$Z$72,6,FALSE)</f>
        <v>34312</v>
      </c>
      <c r="AG40" s="581">
        <f>VLOOKUP($AB$40,$Q$8:$Z$72,7,FALSE)</f>
        <v>9.1896886508202211</v>
      </c>
      <c r="AH40" s="581">
        <f>VLOOKUP($AB$40,$Q$8:$Z$72,8,FALSE)</f>
        <v>0.21275355560736769</v>
      </c>
      <c r="AI40" s="581">
        <f>VLOOKUP($AB$40,$Q$8:$Z$72,9,FALSE)</f>
        <v>-37.431163374531508</v>
      </c>
      <c r="AJ40" s="580">
        <f>VLOOKUP($AB$40,$Q$8:$Z$72,10,FALSE)</f>
        <v>5.1605833057169432</v>
      </c>
      <c r="AK40" s="114"/>
      <c r="AL40" s="586">
        <v>33</v>
      </c>
      <c r="AM40" s="568" t="str">
        <f>VLOOKUP($AL$40,$R$8:$Z$72,2,FALSE)</f>
        <v>7.V.63 Active communal populations</v>
      </c>
      <c r="AN40" s="580">
        <f>VLOOKUP($AL$40,$R$8:$Z$72,3,FALSE)</f>
        <v>19</v>
      </c>
      <c r="AO40" s="581">
        <f>VLOOKUP($AL$40,$R$8:$Z$72,4,FALSE)</f>
        <v>0.12343272916260636</v>
      </c>
      <c r="AP40" s="580">
        <f>VLOOKUP($AL$40,$R$8:$Z$72,5,FALSE)</f>
        <v>714</v>
      </c>
      <c r="AQ40" s="581">
        <f>VLOOKUP($AL$40,$R$8:$Z$72,6,FALSE)</f>
        <v>0.19122865751590223</v>
      </c>
      <c r="AR40" s="581">
        <f>VLOOKUP($AL$40,$R$8:$Z$72,7,FALSE)</f>
        <v>2.661064425770308</v>
      </c>
      <c r="AS40" s="581">
        <f>VLOOKUP($AL$40,$R$8:$Z$72,8,FALSE)</f>
        <v>-1.9253265687315777</v>
      </c>
      <c r="AT40" s="580">
        <f>VLOOKUP($AL$40,$R$8:$Z$72,9,FALSE)</f>
        <v>64.547192228414787</v>
      </c>
      <c r="AU40" s="114"/>
      <c r="AV40" s="114"/>
      <c r="AW40" s="114"/>
      <c r="BK40" s="31"/>
      <c r="BM40" s="587"/>
      <c r="BN40" s="572"/>
    </row>
    <row r="41" spans="2:69" ht="15" customHeight="1" x14ac:dyDescent="0.25">
      <c r="B41" s="379" t="s">
        <v>285</v>
      </c>
      <c r="C41" s="578">
        <v>540</v>
      </c>
      <c r="D41" s="578">
        <v>17706</v>
      </c>
      <c r="F41" s="579" t="str">
        <f t="shared" si="11"/>
        <v>4.L.34 Older owner-occupier households in semis</v>
      </c>
      <c r="G41" s="580">
        <f t="shared" si="11"/>
        <v>540</v>
      </c>
      <c r="H41" s="581">
        <f t="shared" si="11"/>
        <v>3.5080880919898654</v>
      </c>
      <c r="I41" s="580">
        <f t="shared" si="11"/>
        <v>17706</v>
      </c>
      <c r="J41" s="581">
        <f t="shared" si="11"/>
        <v>4.7421493136926678</v>
      </c>
      <c r="K41" s="581">
        <f t="shared" si="11"/>
        <v>3.0498136225008472</v>
      </c>
      <c r="L41" s="581">
        <f t="shared" si="11"/>
        <v>-7.2037783044003278</v>
      </c>
      <c r="M41" s="580">
        <f t="shared" si="11"/>
        <v>73.976753154112501</v>
      </c>
      <c r="N41" s="582"/>
      <c r="O41" s="583" t="str">
        <f t="shared" si="6"/>
        <v>4</v>
      </c>
      <c r="P41" s="583" t="str">
        <f t="shared" si="7"/>
        <v>4.L</v>
      </c>
      <c r="Q41" s="583">
        <f>RANK(Z41,$Z$8:$Z$72,0)+COUNTIF($Z$8:Z41,Z41)-1</f>
        <v>15</v>
      </c>
      <c r="R41" s="583">
        <f>RANK(U41,$U$8:$U$72,0)+COUNTIF($U$8:U41,U41)-1</f>
        <v>8</v>
      </c>
      <c r="S41" s="379" t="s">
        <v>285</v>
      </c>
      <c r="T41" s="584">
        <f t="shared" si="8"/>
        <v>540</v>
      </c>
      <c r="U41" s="585">
        <f t="shared" si="12"/>
        <v>3.5080880919898654</v>
      </c>
      <c r="V41" s="584">
        <f t="shared" si="9"/>
        <v>17706</v>
      </c>
      <c r="W41" s="585">
        <f t="shared" si="13"/>
        <v>4.7421493136926678</v>
      </c>
      <c r="X41" s="581">
        <f t="shared" si="4"/>
        <v>3.0498136225008472</v>
      </c>
      <c r="Y41" s="581">
        <f t="shared" si="5"/>
        <v>-7.2037783044003278</v>
      </c>
      <c r="Z41" s="580">
        <f t="shared" si="10"/>
        <v>73.976753154112501</v>
      </c>
      <c r="AA41" s="114"/>
      <c r="AB41" s="586">
        <v>34</v>
      </c>
      <c r="AC41" s="568" t="str">
        <f>VLOOKUP($AB$41,$Q$8:$Z$72,3,FALSE)</f>
        <v>1.A.1 High-flyers in luxury apartments and townhouses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1.A.1 High-flyers in luxury apartments and townhouses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576</v>
      </c>
      <c r="D42" s="578">
        <v>19613</v>
      </c>
      <c r="F42" s="579" t="str">
        <f t="shared" si="11"/>
        <v>4.L.35 Settled communities, semi-detached properties</v>
      </c>
      <c r="G42" s="580">
        <f t="shared" si="11"/>
        <v>576</v>
      </c>
      <c r="H42" s="581">
        <f t="shared" si="11"/>
        <v>3.7419606314558567</v>
      </c>
      <c r="I42" s="580">
        <f t="shared" si="11"/>
        <v>19613</v>
      </c>
      <c r="J42" s="581">
        <f t="shared" si="11"/>
        <v>5.2528958821560092</v>
      </c>
      <c r="K42" s="581">
        <f t="shared" si="11"/>
        <v>2.9368276143374294</v>
      </c>
      <c r="L42" s="581">
        <f t="shared" si="11"/>
        <v>-8.4028211412406133</v>
      </c>
      <c r="M42" s="580">
        <f t="shared" si="11"/>
        <v>71.236146982604936</v>
      </c>
      <c r="N42" s="582"/>
      <c r="O42" s="583" t="str">
        <f t="shared" si="6"/>
        <v>4</v>
      </c>
      <c r="P42" s="583" t="str">
        <f t="shared" si="7"/>
        <v>4.L</v>
      </c>
      <c r="Q42" s="583">
        <f>RANK(Z42,$Z$8:$Z$72,0)+COUNTIF($Z$8:Z42,Z42)-1</f>
        <v>16</v>
      </c>
      <c r="R42" s="583">
        <f>RANK(U42,$U$8:$U$72,0)+COUNTIF($U$8:U42,U42)-1</f>
        <v>7</v>
      </c>
      <c r="S42" s="379" t="s">
        <v>286</v>
      </c>
      <c r="T42" s="584">
        <f t="shared" si="8"/>
        <v>576</v>
      </c>
      <c r="U42" s="585">
        <f t="shared" si="12"/>
        <v>3.7419606314558567</v>
      </c>
      <c r="V42" s="584">
        <f t="shared" si="9"/>
        <v>19613</v>
      </c>
      <c r="W42" s="585">
        <f t="shared" si="13"/>
        <v>5.2528958821560092</v>
      </c>
      <c r="X42" s="581">
        <f t="shared" si="4"/>
        <v>2.9368276143374294</v>
      </c>
      <c r="Y42" s="581">
        <f t="shared" si="5"/>
        <v>-8.4028211412406133</v>
      </c>
      <c r="Z42" s="580">
        <f t="shared" si="10"/>
        <v>71.236146982604936</v>
      </c>
      <c r="AA42" s="114"/>
      <c r="AB42" s="586">
        <v>35</v>
      </c>
      <c r="AC42" s="568" t="str">
        <f>VLOOKUP($AB$42,$Q$8:$Z$72,3,FALSE)</f>
        <v>1.A.2 Wealthy, gentrified areas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1.A.2 Wealthy, gentrified areas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1839</v>
      </c>
      <c r="D43" s="578">
        <v>7102</v>
      </c>
      <c r="F43" s="579" t="str">
        <f t="shared" si="11"/>
        <v>4.M.36 Cost-conscious families in terraces</v>
      </c>
      <c r="G43" s="580">
        <f t="shared" si="11"/>
        <v>1839</v>
      </c>
      <c r="H43" s="581">
        <f t="shared" si="11"/>
        <v>11.946988891054374</v>
      </c>
      <c r="I43" s="580">
        <f t="shared" si="11"/>
        <v>7102</v>
      </c>
      <c r="J43" s="581">
        <f t="shared" si="11"/>
        <v>1.9021091396049548</v>
      </c>
      <c r="K43" s="581">
        <f t="shared" si="11"/>
        <v>25.894114333990427</v>
      </c>
      <c r="L43" s="581">
        <f t="shared" si="11"/>
        <v>91.234443141279471</v>
      </c>
      <c r="M43" s="580">
        <f t="shared" si="11"/>
        <v>628.09166110918432</v>
      </c>
      <c r="N43" s="582"/>
      <c r="O43" s="583" t="str">
        <f t="shared" si="6"/>
        <v>4</v>
      </c>
      <c r="P43" s="583" t="str">
        <f t="shared" si="7"/>
        <v>4.M</v>
      </c>
      <c r="Q43" s="583">
        <f>RANK(Z43,$Z$8:$Z$72,0)+COUNTIF($Z$8:Z43,Z43)-1</f>
        <v>3</v>
      </c>
      <c r="R43" s="583">
        <f>RANK(U43,$U$8:$U$72,0)+COUNTIF($U$8:U43,U43)-1</f>
        <v>3</v>
      </c>
      <c r="S43" s="379" t="s">
        <v>287</v>
      </c>
      <c r="T43" s="584">
        <f t="shared" si="8"/>
        <v>1839</v>
      </c>
      <c r="U43" s="585">
        <f t="shared" si="12"/>
        <v>11.946988891054374</v>
      </c>
      <c r="V43" s="584">
        <f t="shared" si="9"/>
        <v>7102</v>
      </c>
      <c r="W43" s="585">
        <f t="shared" si="13"/>
        <v>1.9021091396049548</v>
      </c>
      <c r="X43" s="581">
        <f t="shared" si="4"/>
        <v>25.894114333990427</v>
      </c>
      <c r="Y43" s="581">
        <f t="shared" si="5"/>
        <v>91.234443141279471</v>
      </c>
      <c r="Z43" s="580">
        <f t="shared" si="10"/>
        <v>628.09166110918432</v>
      </c>
      <c r="AA43" s="114"/>
      <c r="AB43" s="586">
        <v>36</v>
      </c>
      <c r="AC43" s="568" t="str">
        <f>VLOOKUP($AB$43,$Q$8:$Z$72,3,FALSE)</f>
        <v>1.A.3 Asset-rich, out-of-town older families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1.A.3 Asset-rich, out-of-town older families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141</v>
      </c>
      <c r="D44" s="578">
        <v>3389</v>
      </c>
      <c r="F44" s="579" t="str">
        <f t="shared" si="11"/>
        <v>4.M.37 Restricted residents, socially renting</v>
      </c>
      <c r="G44" s="580">
        <f t="shared" si="11"/>
        <v>141</v>
      </c>
      <c r="H44" s="581">
        <f t="shared" si="11"/>
        <v>0.91600077957513149</v>
      </c>
      <c r="I44" s="580">
        <f t="shared" si="11"/>
        <v>3389</v>
      </c>
      <c r="J44" s="581">
        <f t="shared" si="11"/>
        <v>0.90766655507197846</v>
      </c>
      <c r="K44" s="581">
        <f t="shared" si="11"/>
        <v>4.1605193272351721</v>
      </c>
      <c r="L44" s="581">
        <f t="shared" si="11"/>
        <v>0.10902940335032309</v>
      </c>
      <c r="M44" s="580">
        <f t="shared" si="11"/>
        <v>100.91820332660512</v>
      </c>
      <c r="N44" s="582"/>
      <c r="O44" s="583" t="str">
        <f t="shared" si="6"/>
        <v>4</v>
      </c>
      <c r="P44" s="583" t="str">
        <f t="shared" si="7"/>
        <v>4.M</v>
      </c>
      <c r="Q44" s="583">
        <f>RANK(Z44,$Z$8:$Z$72,0)+COUNTIF($Z$8:Z44,Z44)-1</f>
        <v>13</v>
      </c>
      <c r="R44" s="583">
        <f>RANK(U44,$U$8:$U$72,0)+COUNTIF($U$8:U44,U44)-1</f>
        <v>20</v>
      </c>
      <c r="S44" s="379" t="s">
        <v>288</v>
      </c>
      <c r="T44" s="584">
        <f t="shared" si="8"/>
        <v>141</v>
      </c>
      <c r="U44" s="585">
        <f t="shared" si="12"/>
        <v>0.91600077957513149</v>
      </c>
      <c r="V44" s="584">
        <f t="shared" si="9"/>
        <v>3389</v>
      </c>
      <c r="W44" s="585">
        <f t="shared" si="13"/>
        <v>0.90766655507197846</v>
      </c>
      <c r="X44" s="581">
        <f t="shared" si="4"/>
        <v>4.1605193272351721</v>
      </c>
      <c r="Y44" s="581">
        <f t="shared" si="5"/>
        <v>0.10902940335032309</v>
      </c>
      <c r="Z44" s="580">
        <f t="shared" si="10"/>
        <v>100.91820332660512</v>
      </c>
      <c r="AA44" s="114"/>
      <c r="AB44" s="586">
        <v>37</v>
      </c>
      <c r="AC44" s="568" t="str">
        <f>VLOOKUP($AB$44,$Q$8:$Z$72,3,FALSE)</f>
        <v>1.B.4 High-end professionals in city flats</v>
      </c>
      <c r="AD44" s="580">
        <f>VLOOKUP($AB$44,$Q$8:$Z$72,4,FALSE)</f>
        <v>0</v>
      </c>
      <c r="AE44" s="581">
        <f>VLOOKUP($AB$44,$Q$8:$Z$72,5,FALSE)</f>
        <v>0</v>
      </c>
      <c r="AF44" s="580">
        <f>VLOOKUP($AB$44,$Q$8:$Z$72,6,FALSE)</f>
        <v>3</v>
      </c>
      <c r="AG44" s="581">
        <f>VLOOKUP($AB$44,$Q$8:$Z$72,7,FALSE)</f>
        <v>8.0348175426849671E-4</v>
      </c>
      <c r="AH44" s="581">
        <f>VLOOKUP($AB$44,$Q$8:$Z$72,8,FALSE)</f>
        <v>0</v>
      </c>
      <c r="AI44" s="581">
        <f>VLOOKUP($AB$44,$Q$8:$Z$72,9,FALSE)</f>
        <v>-0.35168301094641696</v>
      </c>
      <c r="AJ44" s="580">
        <f>VLOOKUP($AB$44,$Q$8:$Z$72,10,FALSE)</f>
        <v>0</v>
      </c>
      <c r="AK44" s="114"/>
      <c r="AL44" s="586">
        <v>37</v>
      </c>
      <c r="AM44" s="568" t="str">
        <f>VLOOKUP($AL$44,$R$8:$Z$72,2,FALSE)</f>
        <v>1.B.4 High-end professionals in city flats</v>
      </c>
      <c r="AN44" s="580">
        <f>VLOOKUP($AL$44,$R$8:$Z$72,3,FALSE)</f>
        <v>0</v>
      </c>
      <c r="AO44" s="581">
        <f>VLOOKUP($AL$44,$R$8:$Z$72,4,FALSE)</f>
        <v>0</v>
      </c>
      <c r="AP44" s="580">
        <f>VLOOKUP($AL$44,$R$8:$Z$72,5,FALSE)</f>
        <v>3</v>
      </c>
      <c r="AQ44" s="581">
        <f>VLOOKUP($AL$44,$R$8:$Z$72,6,FALSE)</f>
        <v>8.0348175426849671E-4</v>
      </c>
      <c r="AR44" s="581">
        <f>VLOOKUP($AL$44,$R$8:$Z$72,7,FALSE)</f>
        <v>0</v>
      </c>
      <c r="AS44" s="581">
        <f>VLOOKUP($AL$44,$R$8:$Z$72,8,FALSE)</f>
        <v>-0.35168301094641696</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53</v>
      </c>
      <c r="R45" s="583">
        <f>RANK(U45,$U$8:$U$72,0)+COUNTIF($U$8:U45,U45)-1</f>
        <v>53</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1.B.5 Successful young families in smart urban areas</v>
      </c>
      <c r="AD45" s="580">
        <f>VLOOKUP($AB$45,$Q$8:$Z$72,4,FALSE)</f>
        <v>0</v>
      </c>
      <c r="AE45" s="581">
        <f>VLOOKUP($AB$45,$Q$8:$Z$72,5,FALSE)</f>
        <v>0</v>
      </c>
      <c r="AF45" s="580">
        <f>VLOOKUP($AB$45,$Q$8:$Z$72,6,FALSE)</f>
        <v>35</v>
      </c>
      <c r="AG45" s="581">
        <f>VLOOKUP($AB$45,$Q$8:$Z$72,7,FALSE)</f>
        <v>9.3739537997991288E-3</v>
      </c>
      <c r="AH45" s="581">
        <f>VLOOKUP($AB$45,$Q$8:$Z$72,8,FALSE)</f>
        <v>0</v>
      </c>
      <c r="AI45" s="581">
        <f>VLOOKUP($AB$45,$Q$8:$Z$72,9,FALSE)</f>
        <v>-1.2012776452298244</v>
      </c>
      <c r="AJ45" s="580">
        <f>VLOOKUP($AB$45,$Q$8:$Z$72,10,FALSE)</f>
        <v>0</v>
      </c>
      <c r="AK45" s="114"/>
      <c r="AL45" s="586">
        <v>38</v>
      </c>
      <c r="AM45" s="568" t="str">
        <f>VLOOKUP($AL$45,$R$8:$Z$72,2,FALSE)</f>
        <v>1.B.5 Successful young families in smart urban areas</v>
      </c>
      <c r="AN45" s="580">
        <f>VLOOKUP($AL$45,$R$8:$Z$72,3,FALSE)</f>
        <v>0</v>
      </c>
      <c r="AO45" s="581">
        <f>VLOOKUP($AL$45,$R$8:$Z$72,4,FALSE)</f>
        <v>0</v>
      </c>
      <c r="AP45" s="580">
        <f>VLOOKUP($AL$45,$R$8:$Z$72,5,FALSE)</f>
        <v>35</v>
      </c>
      <c r="AQ45" s="581">
        <f>VLOOKUP($AL$45,$R$8:$Z$72,6,FALSE)</f>
        <v>9.3739537997991288E-3</v>
      </c>
      <c r="AR45" s="581">
        <f>VLOOKUP($AL$45,$R$8:$Z$72,7,FALSE)</f>
        <v>0</v>
      </c>
      <c r="AS45" s="581">
        <f>VLOOKUP($AL$45,$R$8:$Z$72,8,FALSE)</f>
        <v>-1.2012776452298244</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54</v>
      </c>
      <c r="R46" s="583">
        <f>RANK(U46,$U$8:$U$72,0)+COUNTIF($U$8:U46,U46)-1</f>
        <v>54</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1.C.6 Executives in expensive suburban houses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1.C.6 Executives in expensive suburban houses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55</v>
      </c>
      <c r="R47" s="583">
        <f>RANK(U47,$U$8:$U$72,0)+COUNTIF($U$8:U47,U47)-1</f>
        <v>55</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2.D.8 Affluent, older homeowners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2.D.8 Affluent, older homeowners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88</v>
      </c>
      <c r="D48" s="578">
        <v>5759</v>
      </c>
      <c r="F48" s="579" t="str">
        <f t="shared" si="11"/>
        <v>4.O.41 Living on modest means in terraces</v>
      </c>
      <c r="G48" s="580">
        <f t="shared" si="11"/>
        <v>88</v>
      </c>
      <c r="H48" s="581">
        <f t="shared" si="11"/>
        <v>0.57168842980575585</v>
      </c>
      <c r="I48" s="580">
        <f t="shared" si="11"/>
        <v>5759</v>
      </c>
      <c r="J48" s="581">
        <f t="shared" si="11"/>
        <v>1.542417140944091</v>
      </c>
      <c r="K48" s="581">
        <f t="shared" si="11"/>
        <v>1.5280430630317765</v>
      </c>
      <c r="L48" s="581">
        <f t="shared" si="11"/>
        <v>-9.7731373726673176</v>
      </c>
      <c r="M48" s="580">
        <f t="shared" si="11"/>
        <v>37.064449987623568</v>
      </c>
      <c r="N48" s="582"/>
      <c r="O48" s="583" t="str">
        <f t="shared" si="6"/>
        <v>4</v>
      </c>
      <c r="P48" s="583" t="str">
        <f t="shared" si="7"/>
        <v>4.O</v>
      </c>
      <c r="Q48" s="583">
        <f>RANK(Z48,$Z$8:$Z$72,0)+COUNTIF($Z$8:Z48,Z48)-1</f>
        <v>25</v>
      </c>
      <c r="R48" s="583">
        <f>RANK(U48,$U$8:$U$72,0)+COUNTIF($U$8:U48,U48)-1</f>
        <v>25</v>
      </c>
      <c r="S48" s="379" t="s">
        <v>292</v>
      </c>
      <c r="T48" s="584">
        <f t="shared" si="8"/>
        <v>88</v>
      </c>
      <c r="U48" s="585">
        <f t="shared" si="12"/>
        <v>0.57168842980575585</v>
      </c>
      <c r="V48" s="584">
        <f t="shared" si="9"/>
        <v>5759</v>
      </c>
      <c r="W48" s="585">
        <f t="shared" si="13"/>
        <v>1.542417140944091</v>
      </c>
      <c r="X48" s="581">
        <f t="shared" si="4"/>
        <v>1.5280430630317765</v>
      </c>
      <c r="Y48" s="581">
        <f t="shared" si="5"/>
        <v>-9.7731373726673176</v>
      </c>
      <c r="Z48" s="580">
        <f t="shared" si="10"/>
        <v>37.064449987623568</v>
      </c>
      <c r="AA48" s="114"/>
      <c r="AB48" s="586">
        <v>41</v>
      </c>
      <c r="AC48" s="568" t="str">
        <f>VLOOKUP($AB$48,$Q$8:$Z$72,3,FALSE)</f>
        <v>2.D.11 Mature and moneyed out-of-towners</v>
      </c>
      <c r="AD48" s="580">
        <f>VLOOKUP($AB$48,$Q$8:$Z$72,4,FALSE)</f>
        <v>0</v>
      </c>
      <c r="AE48" s="581">
        <f>VLOOKUP($AB$48,$Q$8:$Z$72,5,FALSE)</f>
        <v>0</v>
      </c>
      <c r="AF48" s="580">
        <f>VLOOKUP($AB$48,$Q$8:$Z$72,6,FALSE)</f>
        <v>2391</v>
      </c>
      <c r="AG48" s="581">
        <f>VLOOKUP($AB$48,$Q$8:$Z$72,7,FALSE)</f>
        <v>0.64037495815199197</v>
      </c>
      <c r="AH48" s="581">
        <f>VLOOKUP($AB$48,$Q$8:$Z$72,8,FALSE)</f>
        <v>0</v>
      </c>
      <c r="AI48" s="581">
        <f>VLOOKUP($AB$48,$Q$8:$Z$72,9,FALSE)</f>
        <v>-9.960332420051369</v>
      </c>
      <c r="AJ48" s="580">
        <f>VLOOKUP($AB$48,$Q$8:$Z$72,10,FALSE)</f>
        <v>0</v>
      </c>
      <c r="AK48" s="114"/>
      <c r="AL48" s="586">
        <v>41</v>
      </c>
      <c r="AM48" s="568" t="str">
        <f>VLOOKUP($AL$48,$R$8:$Z$72,2,FALSE)</f>
        <v>2.D.11 Mature and moneyed out-of-towners</v>
      </c>
      <c r="AN48" s="580">
        <f>VLOOKUP($AL$48,$R$8:$Z$72,3,FALSE)</f>
        <v>0</v>
      </c>
      <c r="AO48" s="581">
        <f>VLOOKUP($AL$48,$R$8:$Z$72,4,FALSE)</f>
        <v>0</v>
      </c>
      <c r="AP48" s="580">
        <f>VLOOKUP($AL$48,$R$8:$Z$72,5,FALSE)</f>
        <v>2391</v>
      </c>
      <c r="AQ48" s="581">
        <f>VLOOKUP($AL$48,$R$8:$Z$72,6,FALSE)</f>
        <v>0.64037495815199197</v>
      </c>
      <c r="AR48" s="581">
        <f>VLOOKUP($AL$48,$R$8:$Z$72,7,FALSE)</f>
        <v>0</v>
      </c>
      <c r="AS48" s="581">
        <f>VLOOKUP($AL$48,$R$8:$Z$72,8,FALSE)</f>
        <v>-9.960332420051369</v>
      </c>
      <c r="AT48" s="580">
        <f>VLOOKUP($AL$48,$R$8:$Z$72,9,FALSE)</f>
        <v>0</v>
      </c>
      <c r="AU48" s="114"/>
      <c r="AV48" s="114"/>
      <c r="AW48" s="114"/>
      <c r="BK48" s="31"/>
      <c r="BM48" s="587"/>
      <c r="BN48" s="344"/>
      <c r="BQ48" s="31"/>
    </row>
    <row r="49" spans="2:69" ht="15" customHeight="1" x14ac:dyDescent="0.25">
      <c r="B49" s="379" t="s">
        <v>293</v>
      </c>
      <c r="C49" s="578">
        <v>63</v>
      </c>
      <c r="D49" s="578">
        <v>4209</v>
      </c>
      <c r="F49" s="579" t="str">
        <f t="shared" si="11"/>
        <v>4.O.42 Retired homeowners in semi-detached and detached houses</v>
      </c>
      <c r="G49" s="580">
        <f t="shared" si="11"/>
        <v>63</v>
      </c>
      <c r="H49" s="581">
        <f t="shared" si="11"/>
        <v>0.40927694406548432</v>
      </c>
      <c r="I49" s="580">
        <f t="shared" si="11"/>
        <v>4209</v>
      </c>
      <c r="J49" s="581">
        <f t="shared" si="11"/>
        <v>1.127284901238701</v>
      </c>
      <c r="K49" s="581">
        <f t="shared" si="11"/>
        <v>1.4967925873129011</v>
      </c>
      <c r="L49" s="581">
        <f t="shared" si="11"/>
        <v>-8.4379280282614531</v>
      </c>
      <c r="M49" s="580">
        <f t="shared" si="11"/>
        <v>36.306433592409178</v>
      </c>
      <c r="N49" s="582"/>
      <c r="O49" s="583" t="str">
        <f t="shared" si="6"/>
        <v>4</v>
      </c>
      <c r="P49" s="583" t="str">
        <f t="shared" si="7"/>
        <v>4.O</v>
      </c>
      <c r="Q49" s="583">
        <f>RANK(Z49,$Z$8:$Z$72,0)+COUNTIF($Z$8:Z49,Z49)-1</f>
        <v>26</v>
      </c>
      <c r="R49" s="583">
        <f>RANK(U49,$U$8:$U$72,0)+COUNTIF($U$8:U49,U49)-1</f>
        <v>29</v>
      </c>
      <c r="S49" s="379" t="s">
        <v>293</v>
      </c>
      <c r="T49" s="584">
        <f t="shared" si="8"/>
        <v>63</v>
      </c>
      <c r="U49" s="585">
        <f t="shared" si="12"/>
        <v>0.40927694406548432</v>
      </c>
      <c r="V49" s="584">
        <f t="shared" si="9"/>
        <v>4209</v>
      </c>
      <c r="W49" s="585">
        <f t="shared" si="13"/>
        <v>1.127284901238701</v>
      </c>
      <c r="X49" s="581">
        <f t="shared" si="4"/>
        <v>1.4967925873129011</v>
      </c>
      <c r="Y49" s="581">
        <f t="shared" si="5"/>
        <v>-8.4379280282614531</v>
      </c>
      <c r="Z49" s="580">
        <f t="shared" si="10"/>
        <v>36.306433592409178</v>
      </c>
      <c r="AA49" s="114"/>
      <c r="AB49" s="586">
        <v>42</v>
      </c>
      <c r="AC49" s="568" t="str">
        <f>VLOOKUP($AB$49,$Q$8:$Z$72,3,FALSE)</f>
        <v>2.E.13 Families in leafy suburbs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2.E.13 Families in leafy suburbs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0</v>
      </c>
      <c r="D50" s="578">
        <v>4266</v>
      </c>
      <c r="F50" s="579" t="str">
        <f t="shared" si="11"/>
        <v>4.O.43 Older couples living in detached houses, rural communities</v>
      </c>
      <c r="G50" s="580">
        <f t="shared" si="11"/>
        <v>0</v>
      </c>
      <c r="H50" s="581">
        <f t="shared" si="11"/>
        <v>0</v>
      </c>
      <c r="I50" s="580">
        <f t="shared" si="11"/>
        <v>4266</v>
      </c>
      <c r="J50" s="581">
        <f t="shared" si="11"/>
        <v>1.1425510545698025</v>
      </c>
      <c r="K50" s="581">
        <f t="shared" si="11"/>
        <v>0</v>
      </c>
      <c r="L50" s="581">
        <f t="shared" si="11"/>
        <v>-13.338123762972254</v>
      </c>
      <c r="M50" s="580">
        <f t="shared" si="11"/>
        <v>0</v>
      </c>
      <c r="N50" s="582"/>
      <c r="O50" s="583" t="str">
        <f t="shared" si="6"/>
        <v>4</v>
      </c>
      <c r="P50" s="583" t="str">
        <f t="shared" si="7"/>
        <v>4.O</v>
      </c>
      <c r="Q50" s="583">
        <f>RANK(Z50,$Z$8:$Z$72,0)+COUNTIF($Z$8:Z50,Z50)-1</f>
        <v>56</v>
      </c>
      <c r="R50" s="583">
        <f>RANK(U50,$U$8:$U$72,0)+COUNTIF($U$8:U50,U50)-1</f>
        <v>56</v>
      </c>
      <c r="S50" s="379" t="s">
        <v>294</v>
      </c>
      <c r="T50" s="584">
        <f t="shared" si="8"/>
        <v>0</v>
      </c>
      <c r="U50" s="585">
        <f t="shared" si="12"/>
        <v>0</v>
      </c>
      <c r="V50" s="584">
        <f t="shared" si="9"/>
        <v>4266</v>
      </c>
      <c r="W50" s="585">
        <f t="shared" si="13"/>
        <v>1.1425510545698025</v>
      </c>
      <c r="X50" s="581">
        <f t="shared" si="4"/>
        <v>0</v>
      </c>
      <c r="Y50" s="581">
        <f t="shared" si="5"/>
        <v>-13.338123762972254</v>
      </c>
      <c r="Z50" s="580">
        <f t="shared" si="10"/>
        <v>0</v>
      </c>
      <c r="AA50" s="114"/>
      <c r="AB50" s="586">
        <v>43</v>
      </c>
      <c r="AC50" s="568" t="str">
        <f>VLOOKUP($AB$50,$Q$8:$Z$72,3,FALSE)</f>
        <v>2.E.15 Educated professionals renting flats</v>
      </c>
      <c r="AD50" s="580">
        <f>VLOOKUP($AB$50,$Q$8:$Z$72,4,FALSE)</f>
        <v>0</v>
      </c>
      <c r="AE50" s="581">
        <f>VLOOKUP($AB$50,$Q$8:$Z$72,5,FALSE)</f>
        <v>0</v>
      </c>
      <c r="AF50" s="580">
        <f>VLOOKUP($AB$50,$Q$8:$Z$72,6,FALSE)</f>
        <v>1</v>
      </c>
      <c r="AG50" s="581">
        <f>VLOOKUP($AB$50,$Q$8:$Z$72,7,FALSE)</f>
        <v>2.6782725142283226E-4</v>
      </c>
      <c r="AH50" s="581">
        <f>VLOOKUP($AB$50,$Q$8:$Z$72,8,FALSE)</f>
        <v>0</v>
      </c>
      <c r="AI50" s="581">
        <f>VLOOKUP($AB$50,$Q$8:$Z$72,9,FALSE)</f>
        <v>-0.20304373722923014</v>
      </c>
      <c r="AJ50" s="580">
        <f>VLOOKUP($AB$50,$Q$8:$Z$72,10,FALSE)</f>
        <v>0</v>
      </c>
      <c r="AK50" s="114"/>
      <c r="AL50" s="586">
        <v>43</v>
      </c>
      <c r="AM50" s="568" t="str">
        <f>VLOOKUP($AL$50,$R$8:$Z$72,2,FALSE)</f>
        <v>2.E.15 Educated professionals renting flats</v>
      </c>
      <c r="AN50" s="580">
        <f>VLOOKUP($AL$50,$R$8:$Z$72,3,FALSE)</f>
        <v>0</v>
      </c>
      <c r="AO50" s="581">
        <f>VLOOKUP($AL$50,$R$8:$Z$72,4,FALSE)</f>
        <v>0</v>
      </c>
      <c r="AP50" s="580">
        <f>VLOOKUP($AL$50,$R$8:$Z$72,5,FALSE)</f>
        <v>1</v>
      </c>
      <c r="AQ50" s="581">
        <f>VLOOKUP($AL$50,$R$8:$Z$72,6,FALSE)</f>
        <v>2.6782725142283226E-4</v>
      </c>
      <c r="AR50" s="581">
        <f>VLOOKUP($AL$50,$R$8:$Z$72,7,FALSE)</f>
        <v>0</v>
      </c>
      <c r="AS50" s="581">
        <f>VLOOKUP($AL$50,$R$8:$Z$72,8,FALSE)</f>
        <v>-0.20304373722923014</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57</v>
      </c>
      <c r="R51" s="583">
        <f>RANK(U51,$U$8:$U$72,0)+COUNTIF($U$8:U51,U51)-1</f>
        <v>57</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3.F.18 Countryside retirees in spacious houses</v>
      </c>
      <c r="AD51" s="580">
        <f>VLOOKUP($AB$51,$Q$8:$Z$72,4,FALSE)</f>
        <v>0</v>
      </c>
      <c r="AE51" s="581">
        <f>VLOOKUP($AB$51,$Q$8:$Z$72,5,FALSE)</f>
        <v>0</v>
      </c>
      <c r="AF51" s="580">
        <f>VLOOKUP($AB$51,$Q$8:$Z$72,6,FALSE)</f>
        <v>556</v>
      </c>
      <c r="AG51" s="581">
        <f>VLOOKUP($AB$51,$Q$8:$Z$72,7,FALSE)</f>
        <v>0.14891195179109476</v>
      </c>
      <c r="AH51" s="581">
        <f>VLOOKUP($AB$51,$Q$8:$Z$72,8,FALSE)</f>
        <v>0</v>
      </c>
      <c r="AI51" s="581">
        <f>VLOOKUP($AB$51,$Q$8:$Z$72,9,FALSE)</f>
        <v>-4.7912630137121832</v>
      </c>
      <c r="AJ51" s="580">
        <f>VLOOKUP($AB$51,$Q$8:$Z$72,10,FALSE)</f>
        <v>0</v>
      </c>
      <c r="AK51" s="114"/>
      <c r="AL51" s="586">
        <v>44</v>
      </c>
      <c r="AM51" s="568" t="str">
        <f>VLOOKUP($AL$51,$R$8:$Z$72,2,FALSE)</f>
        <v>3.F.18 Countryside retirees in spacious houses</v>
      </c>
      <c r="AN51" s="580">
        <f>VLOOKUP($AL$51,$R$8:$Z$72,3,FALSE)</f>
        <v>0</v>
      </c>
      <c r="AO51" s="581">
        <f>VLOOKUP($AL$51,$R$8:$Z$72,4,FALSE)</f>
        <v>0</v>
      </c>
      <c r="AP51" s="580">
        <f>VLOOKUP($AL$51,$R$8:$Z$72,5,FALSE)</f>
        <v>556</v>
      </c>
      <c r="AQ51" s="581">
        <f>VLOOKUP($AL$51,$R$8:$Z$72,6,FALSE)</f>
        <v>0.14891195179109476</v>
      </c>
      <c r="AR51" s="581">
        <f>VLOOKUP($AL$51,$R$8:$Z$72,7,FALSE)</f>
        <v>0</v>
      </c>
      <c r="AS51" s="581">
        <f>VLOOKUP($AL$51,$R$8:$Z$72,8,FALSE)</f>
        <v>-4.7912630137121832</v>
      </c>
      <c r="AT51" s="580">
        <f>VLOOKUP($AL$51,$R$8:$Z$72,9,FALSE)</f>
        <v>0</v>
      </c>
      <c r="AU51" s="114"/>
      <c r="AV51" s="114"/>
      <c r="AW51" s="114"/>
      <c r="BK51" s="31"/>
      <c r="BM51" s="587"/>
      <c r="BN51" s="344"/>
      <c r="BQ51" s="31"/>
    </row>
    <row r="52" spans="2:69" ht="15" customHeight="1" x14ac:dyDescent="0.25">
      <c r="B52" s="379" t="s">
        <v>296</v>
      </c>
      <c r="C52" s="578">
        <v>733</v>
      </c>
      <c r="D52" s="578">
        <v>4880</v>
      </c>
      <c r="F52" s="579" t="str">
        <f t="shared" si="11"/>
        <v>5.P.45 Privately renting squeezed professionals in flats</v>
      </c>
      <c r="G52" s="580">
        <f t="shared" si="11"/>
        <v>733</v>
      </c>
      <c r="H52" s="581">
        <f t="shared" si="11"/>
        <v>4.7619047619047619</v>
      </c>
      <c r="I52" s="580">
        <f t="shared" si="11"/>
        <v>4880</v>
      </c>
      <c r="J52" s="581">
        <f t="shared" si="11"/>
        <v>1.3069969869434215</v>
      </c>
      <c r="K52" s="581">
        <f t="shared" si="11"/>
        <v>15.020491803278688</v>
      </c>
      <c r="L52" s="581">
        <f t="shared" si="11"/>
        <v>37.74136631183881</v>
      </c>
      <c r="M52" s="580">
        <f t="shared" si="11"/>
        <v>364.33938329430134</v>
      </c>
      <c r="N52" s="582"/>
      <c r="O52" s="583" t="str">
        <f t="shared" si="6"/>
        <v>5</v>
      </c>
      <c r="P52" s="583" t="str">
        <f t="shared" si="7"/>
        <v>5.P</v>
      </c>
      <c r="Q52" s="583">
        <f>RANK(Z52,$Z$8:$Z$72,0)+COUNTIF($Z$8:Z52,Z52)-1</f>
        <v>6</v>
      </c>
      <c r="R52" s="583">
        <f>RANK(U52,$U$8:$U$72,0)+COUNTIF($U$8:U52,U52)-1</f>
        <v>5</v>
      </c>
      <c r="S52" s="379" t="s">
        <v>296</v>
      </c>
      <c r="T52" s="584">
        <f t="shared" si="8"/>
        <v>733</v>
      </c>
      <c r="U52" s="585">
        <f t="shared" si="12"/>
        <v>4.7619047619047619</v>
      </c>
      <c r="V52" s="584">
        <f t="shared" si="9"/>
        <v>4880</v>
      </c>
      <c r="W52" s="585">
        <f t="shared" si="13"/>
        <v>1.3069969869434215</v>
      </c>
      <c r="X52" s="581">
        <f t="shared" si="4"/>
        <v>15.020491803278688</v>
      </c>
      <c r="Y52" s="581">
        <f t="shared" si="5"/>
        <v>37.74136631183881</v>
      </c>
      <c r="Z52" s="580">
        <f t="shared" si="10"/>
        <v>364.33938329430134</v>
      </c>
      <c r="AA52" s="114"/>
      <c r="AB52" s="586">
        <v>45</v>
      </c>
      <c r="AC52" s="568" t="str">
        <f>VLOOKUP($AB$52,$Q$8:$Z$72,3,FALSE)</f>
        <v>3.G.20 Mixed lifestages in semi-detached homes</v>
      </c>
      <c r="AD52" s="580">
        <f>VLOOKUP($AB$52,$Q$8:$Z$72,4,FALSE)</f>
        <v>0</v>
      </c>
      <c r="AE52" s="581">
        <f>VLOOKUP($AB$52,$Q$8:$Z$72,5,FALSE)</f>
        <v>0</v>
      </c>
      <c r="AF52" s="580">
        <f>VLOOKUP($AB$52,$Q$8:$Z$72,6,FALSE)</f>
        <v>60</v>
      </c>
      <c r="AG52" s="581">
        <f>VLOOKUP($AB$52,$Q$8:$Z$72,7,FALSE)</f>
        <v>1.6069635085369936E-2</v>
      </c>
      <c r="AH52" s="581">
        <f>VLOOKUP($AB$52,$Q$8:$Z$72,8,FALSE)</f>
        <v>0</v>
      </c>
      <c r="AI52" s="581">
        <f>VLOOKUP($AB$52,$Q$8:$Z$72,9,FALSE)</f>
        <v>-1.5728943037912964</v>
      </c>
      <c r="AJ52" s="580">
        <f>VLOOKUP($AB$52,$Q$8:$Z$72,10,FALSE)</f>
        <v>0</v>
      </c>
      <c r="AK52" s="114"/>
      <c r="AL52" s="586">
        <v>45</v>
      </c>
      <c r="AM52" s="568" t="str">
        <f>VLOOKUP($AL$52,$R$8:$Z$72,2,FALSE)</f>
        <v>3.G.20 Mixed lifestages in semi-detached homes</v>
      </c>
      <c r="AN52" s="580">
        <f>VLOOKUP($AL$52,$R$8:$Z$72,3,FALSE)</f>
        <v>0</v>
      </c>
      <c r="AO52" s="581">
        <f>VLOOKUP($AL$52,$R$8:$Z$72,4,FALSE)</f>
        <v>0</v>
      </c>
      <c r="AP52" s="580">
        <f>VLOOKUP($AL$52,$R$8:$Z$72,5,FALSE)</f>
        <v>60</v>
      </c>
      <c r="AQ52" s="581">
        <f>VLOOKUP($AL$52,$R$8:$Z$72,6,FALSE)</f>
        <v>1.6069635085369936E-2</v>
      </c>
      <c r="AR52" s="581">
        <f>VLOOKUP($AL$52,$R$8:$Z$72,7,FALSE)</f>
        <v>0</v>
      </c>
      <c r="AS52" s="581">
        <f>VLOOKUP($AL$52,$R$8:$Z$72,8,FALSE)</f>
        <v>-1.5728943037912964</v>
      </c>
      <c r="AT52" s="580">
        <f>VLOOKUP($AL$52,$R$8:$Z$72,9,FALSE)</f>
        <v>0</v>
      </c>
      <c r="AU52" s="114"/>
      <c r="AV52" s="114"/>
      <c r="AW52" s="114"/>
      <c r="BK52" s="31"/>
      <c r="BM52" s="587"/>
      <c r="BN52" s="344"/>
      <c r="BQ52" s="31"/>
    </row>
    <row r="53" spans="2:69" ht="15" customHeight="1" x14ac:dyDescent="0.25">
      <c r="B53" s="379" t="s">
        <v>297</v>
      </c>
      <c r="C53" s="578">
        <v>120</v>
      </c>
      <c r="D53" s="578">
        <v>4969</v>
      </c>
      <c r="F53" s="579" t="str">
        <f t="shared" si="11"/>
        <v>5.P.46 Sharers and students in private rentals</v>
      </c>
      <c r="G53" s="580">
        <f t="shared" si="11"/>
        <v>120</v>
      </c>
      <c r="H53" s="581">
        <f t="shared" si="11"/>
        <v>0.77957513155330349</v>
      </c>
      <c r="I53" s="580">
        <f t="shared" si="11"/>
        <v>4969</v>
      </c>
      <c r="J53" s="581">
        <f t="shared" si="11"/>
        <v>1.3308336123200535</v>
      </c>
      <c r="K53" s="581">
        <f t="shared" si="11"/>
        <v>2.4149728315556453</v>
      </c>
      <c r="L53" s="581">
        <f t="shared" si="11"/>
        <v>-5.9684877724354735</v>
      </c>
      <c r="M53" s="580">
        <f t="shared" si="11"/>
        <v>58.57795627766447</v>
      </c>
      <c r="N53" s="582"/>
      <c r="O53" s="583" t="str">
        <f t="shared" si="6"/>
        <v>5</v>
      </c>
      <c r="P53" s="583" t="str">
        <f t="shared" si="7"/>
        <v>5.P</v>
      </c>
      <c r="Q53" s="583">
        <f>RANK(Z53,$Z$8:$Z$72,0)+COUNTIF($Z$8:Z53,Z53)-1</f>
        <v>19</v>
      </c>
      <c r="R53" s="583">
        <f>RANK(U53,$U$8:$U$72,0)+COUNTIF($U$8:U53,U53)-1</f>
        <v>23</v>
      </c>
      <c r="S53" s="379" t="s">
        <v>297</v>
      </c>
      <c r="T53" s="584">
        <f t="shared" si="8"/>
        <v>120</v>
      </c>
      <c r="U53" s="585">
        <f t="shared" si="12"/>
        <v>0.77957513155330349</v>
      </c>
      <c r="V53" s="584">
        <f t="shared" si="9"/>
        <v>4969</v>
      </c>
      <c r="W53" s="585">
        <f t="shared" si="13"/>
        <v>1.3308336123200535</v>
      </c>
      <c r="X53" s="581">
        <f t="shared" si="4"/>
        <v>2.4149728315556453</v>
      </c>
      <c r="Y53" s="581">
        <f t="shared" si="5"/>
        <v>-5.9684877724354735</v>
      </c>
      <c r="Z53" s="580">
        <f t="shared" si="10"/>
        <v>58.57795627766447</v>
      </c>
      <c r="AA53" s="114"/>
      <c r="AB53" s="586">
        <v>46</v>
      </c>
      <c r="AC53" s="568" t="str">
        <f>VLOOKUP($AB$53,$Q$8:$Z$72,3,FALSE)</f>
        <v>3.H.22 Younger families and sharers in city terraces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3.H.22 Younger families and sharers in city terraces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42</v>
      </c>
      <c r="D54" s="578">
        <v>5243</v>
      </c>
      <c r="F54" s="579" t="str">
        <f t="shared" si="11"/>
        <v>5.P.47 Singles and couples in rented flats</v>
      </c>
      <c r="G54" s="580">
        <f t="shared" si="11"/>
        <v>42</v>
      </c>
      <c r="H54" s="581">
        <f t="shared" si="11"/>
        <v>0.27285129604365621</v>
      </c>
      <c r="I54" s="580">
        <f t="shared" si="11"/>
        <v>5243</v>
      </c>
      <c r="J54" s="581">
        <f t="shared" si="11"/>
        <v>1.4042182792099096</v>
      </c>
      <c r="K54" s="581">
        <f t="shared" si="11"/>
        <v>0.80106809078771701</v>
      </c>
      <c r="L54" s="581">
        <f t="shared" si="11"/>
        <v>-11.929401533615055</v>
      </c>
      <c r="M54" s="580">
        <f t="shared" si="11"/>
        <v>19.430832092370807</v>
      </c>
      <c r="N54" s="582"/>
      <c r="O54" s="583" t="str">
        <f t="shared" si="6"/>
        <v>5</v>
      </c>
      <c r="P54" s="583" t="str">
        <f t="shared" si="7"/>
        <v>5.P</v>
      </c>
      <c r="Q54" s="583">
        <f>RANK(Z54,$Z$8:$Z$72,0)+COUNTIF($Z$8:Z54,Z54)-1</f>
        <v>30</v>
      </c>
      <c r="R54" s="583">
        <f>RANK(U54,$U$8:$U$72,0)+COUNTIF($U$8:U54,U54)-1</f>
        <v>31</v>
      </c>
      <c r="S54" s="379" t="s">
        <v>298</v>
      </c>
      <c r="T54" s="584">
        <f t="shared" si="8"/>
        <v>42</v>
      </c>
      <c r="U54" s="585">
        <f t="shared" si="12"/>
        <v>0.27285129604365621</v>
      </c>
      <c r="V54" s="584">
        <f t="shared" si="9"/>
        <v>5243</v>
      </c>
      <c r="W54" s="585">
        <f t="shared" si="13"/>
        <v>1.4042182792099096</v>
      </c>
      <c r="X54" s="581">
        <f t="shared" si="4"/>
        <v>0.80106809078771701</v>
      </c>
      <c r="Y54" s="581">
        <f t="shared" si="5"/>
        <v>-11.929401533615055</v>
      </c>
      <c r="Z54" s="580">
        <f t="shared" si="10"/>
        <v>19.430832092370807</v>
      </c>
      <c r="AA54" s="114"/>
      <c r="AB54" s="586">
        <v>47</v>
      </c>
      <c r="AC54" s="568" t="str">
        <f>VLOOKUP($AB$54,$Q$8:$Z$72,3,FALSE)</f>
        <v>3.H.23 Culturally diverse suburban families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3.H.23 Culturally diverse suburban families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420</v>
      </c>
      <c r="D55" s="578">
        <v>21968</v>
      </c>
      <c r="F55" s="579" t="str">
        <f t="shared" si="11"/>
        <v>5.Q.48 Routine occupations, socially renting families in semis</v>
      </c>
      <c r="G55" s="580">
        <f t="shared" si="11"/>
        <v>420</v>
      </c>
      <c r="H55" s="581">
        <f t="shared" si="11"/>
        <v>2.7285129604365621</v>
      </c>
      <c r="I55" s="580">
        <f t="shared" si="11"/>
        <v>21968</v>
      </c>
      <c r="J55" s="581">
        <f t="shared" si="11"/>
        <v>5.883629059256779</v>
      </c>
      <c r="K55" s="581">
        <f t="shared" si="11"/>
        <v>1.9118718135469774</v>
      </c>
      <c r="L55" s="581">
        <f t="shared" si="11"/>
        <v>-16.634959612060261</v>
      </c>
      <c r="M55" s="580">
        <f t="shared" si="11"/>
        <v>46.374659805307786</v>
      </c>
      <c r="N55" s="582"/>
      <c r="O55" s="583" t="str">
        <f t="shared" si="6"/>
        <v>5</v>
      </c>
      <c r="P55" s="583" t="str">
        <f t="shared" si="7"/>
        <v>5.Q</v>
      </c>
      <c r="Q55" s="583">
        <f>RANK(Z55,$Z$8:$Z$72,0)+COUNTIF($Z$8:Z55,Z55)-1</f>
        <v>20</v>
      </c>
      <c r="R55" s="583">
        <f>RANK(U55,$U$8:$U$72,0)+COUNTIF($U$8:U55,U55)-1</f>
        <v>10</v>
      </c>
      <c r="S55" s="379" t="s">
        <v>299</v>
      </c>
      <c r="T55" s="584">
        <f t="shared" si="8"/>
        <v>420</v>
      </c>
      <c r="U55" s="585">
        <f t="shared" si="12"/>
        <v>2.7285129604365621</v>
      </c>
      <c r="V55" s="584">
        <f t="shared" si="9"/>
        <v>21968</v>
      </c>
      <c r="W55" s="585">
        <f t="shared" si="13"/>
        <v>5.883629059256779</v>
      </c>
      <c r="X55" s="581">
        <f t="shared" si="4"/>
        <v>1.9118718135469774</v>
      </c>
      <c r="Y55" s="581">
        <f t="shared" si="5"/>
        <v>-16.634959612060261</v>
      </c>
      <c r="Z55" s="580">
        <f t="shared" si="10"/>
        <v>46.374659805307786</v>
      </c>
      <c r="AA55" s="114"/>
      <c r="AB55" s="586">
        <v>48</v>
      </c>
      <c r="AC55" s="568" t="str">
        <f>VLOOKUP($AB$55,$Q$8:$Z$72,3,FALSE)</f>
        <v>3.I.24 Young professionals renting city flats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3.I.24 Young professionals renting city flats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500</v>
      </c>
      <c r="D56" s="578">
        <v>6088</v>
      </c>
      <c r="F56" s="579" t="str">
        <f t="shared" si="11"/>
        <v>5.Q.49 Socially renting single adult households</v>
      </c>
      <c r="G56" s="580">
        <f t="shared" si="11"/>
        <v>500</v>
      </c>
      <c r="H56" s="581">
        <f t="shared" si="11"/>
        <v>3.2482297148054311</v>
      </c>
      <c r="I56" s="580">
        <f t="shared" si="11"/>
        <v>6088</v>
      </c>
      <c r="J56" s="581">
        <f t="shared" si="11"/>
        <v>1.6305323066622028</v>
      </c>
      <c r="K56" s="581">
        <f t="shared" si="11"/>
        <v>8.2128777923784497</v>
      </c>
      <c r="L56" s="581">
        <f t="shared" si="11"/>
        <v>15.847620388674555</v>
      </c>
      <c r="M56" s="580">
        <f t="shared" si="11"/>
        <v>199.21283997461859</v>
      </c>
      <c r="N56" s="582"/>
      <c r="O56" s="583" t="str">
        <f t="shared" si="6"/>
        <v>5</v>
      </c>
      <c r="P56" s="583" t="str">
        <f t="shared" si="7"/>
        <v>5.Q</v>
      </c>
      <c r="Q56" s="583">
        <f>RANK(Z56,$Z$8:$Z$72,0)+COUNTIF($Z$8:Z56,Z56)-1</f>
        <v>9</v>
      </c>
      <c r="R56" s="583">
        <f>RANK(U56,$U$8:$U$72,0)+COUNTIF($U$8:U56,U56)-1</f>
        <v>9</v>
      </c>
      <c r="S56" s="379" t="s">
        <v>300</v>
      </c>
      <c r="T56" s="584">
        <f t="shared" si="8"/>
        <v>500</v>
      </c>
      <c r="U56" s="585">
        <f t="shared" si="12"/>
        <v>3.2482297148054311</v>
      </c>
      <c r="V56" s="584">
        <f t="shared" si="9"/>
        <v>6088</v>
      </c>
      <c r="W56" s="585">
        <f t="shared" si="13"/>
        <v>1.6305323066622028</v>
      </c>
      <c r="X56" s="581">
        <f t="shared" si="4"/>
        <v>8.2128777923784497</v>
      </c>
      <c r="Y56" s="581">
        <f t="shared" si="5"/>
        <v>15.847620388674555</v>
      </c>
      <c r="Z56" s="580">
        <f t="shared" si="10"/>
        <v>199.21283997461859</v>
      </c>
      <c r="AA56" s="114"/>
      <c r="AB56" s="586">
        <v>49</v>
      </c>
      <c r="AC56" s="568" t="str">
        <f>VLOOKUP($AB$56,$Q$8:$Z$72,3,FALSE)</f>
        <v>3.J.27 Professional families and couples in suburban, owner-occupied areas</v>
      </c>
      <c r="AD56" s="580">
        <f>VLOOKUP($AB$56,$Q$8:$Z$72,4,FALSE)</f>
        <v>0</v>
      </c>
      <c r="AE56" s="581">
        <f>VLOOKUP($AB$56,$Q$8:$Z$72,5,FALSE)</f>
        <v>0</v>
      </c>
      <c r="AF56" s="580">
        <f>VLOOKUP($AB$56,$Q$8:$Z$72,6,FALSE)</f>
        <v>10754</v>
      </c>
      <c r="AG56" s="581">
        <f>VLOOKUP($AB$56,$Q$8:$Z$72,7,FALSE)</f>
        <v>2.8802142618011382</v>
      </c>
      <c r="AH56" s="581">
        <f>VLOOKUP($AB$56,$Q$8:$Z$72,8,FALSE)</f>
        <v>0</v>
      </c>
      <c r="AI56" s="581">
        <f>VLOOKUP($AB$56,$Q$8:$Z$72,9,FALSE)</f>
        <v>-21.365850003178412</v>
      </c>
      <c r="AJ56" s="580">
        <f>VLOOKUP($AB$56,$Q$8:$Z$72,10,FALSE)</f>
        <v>0</v>
      </c>
      <c r="AK56" s="114"/>
      <c r="AL56" s="586">
        <v>49</v>
      </c>
      <c r="AM56" s="568" t="str">
        <f>VLOOKUP($AL$56,$R$8:$Z$72,2,FALSE)</f>
        <v>3.J.27 Professional families and couples in suburban, owner-occupied areas</v>
      </c>
      <c r="AN56" s="580">
        <f>VLOOKUP($AL$56,$R$8:$Z$72,3,FALSE)</f>
        <v>0</v>
      </c>
      <c r="AO56" s="581">
        <f>VLOOKUP($AL$56,$R$8:$Z$72,4,FALSE)</f>
        <v>0</v>
      </c>
      <c r="AP56" s="580">
        <f>VLOOKUP($AL$56,$R$8:$Z$72,5,FALSE)</f>
        <v>10754</v>
      </c>
      <c r="AQ56" s="581">
        <f>VLOOKUP($AL$56,$R$8:$Z$72,6,FALSE)</f>
        <v>2.8802142618011382</v>
      </c>
      <c r="AR56" s="581">
        <f>VLOOKUP($AL$56,$R$8:$Z$72,7,FALSE)</f>
        <v>0</v>
      </c>
      <c r="AS56" s="581">
        <f>VLOOKUP($AL$56,$R$8:$Z$72,8,FALSE)</f>
        <v>-21.365850003178412</v>
      </c>
      <c r="AT56" s="580">
        <f>VLOOKUP($AL$56,$R$8:$Z$72,9,FALSE)</f>
        <v>0</v>
      </c>
      <c r="AU56" s="114"/>
      <c r="AV56" s="114"/>
      <c r="AW56" s="114"/>
      <c r="BK56" s="31"/>
      <c r="BM56" s="587"/>
      <c r="BN56" s="344"/>
      <c r="BQ56" s="31"/>
    </row>
    <row r="57" spans="2:69" ht="15" customHeight="1" x14ac:dyDescent="0.25">
      <c r="B57" s="379" t="s">
        <v>301</v>
      </c>
      <c r="C57" s="578">
        <v>258</v>
      </c>
      <c r="D57" s="578">
        <v>13949</v>
      </c>
      <c r="F57" s="579" t="str">
        <f t="shared" si="11"/>
        <v>5.R.50 Single-parent families in terraced housing</v>
      </c>
      <c r="G57" s="580">
        <f t="shared" si="11"/>
        <v>258</v>
      </c>
      <c r="H57" s="581">
        <f t="shared" si="11"/>
        <v>1.6760865328396026</v>
      </c>
      <c r="I57" s="580">
        <f t="shared" si="11"/>
        <v>13949</v>
      </c>
      <c r="J57" s="581">
        <f t="shared" si="11"/>
        <v>3.7359223300970879</v>
      </c>
      <c r="K57" s="581">
        <f t="shared" si="11"/>
        <v>1.849594953043229</v>
      </c>
      <c r="L57" s="581">
        <f t="shared" si="11"/>
        <v>-13.476067872664288</v>
      </c>
      <c r="M57" s="580">
        <f t="shared" si="11"/>
        <v>44.864062599396846</v>
      </c>
      <c r="N57" s="582"/>
      <c r="O57" s="583" t="str">
        <f t="shared" si="6"/>
        <v>5</v>
      </c>
      <c r="P57" s="583" t="str">
        <f t="shared" si="7"/>
        <v>5.R</v>
      </c>
      <c r="Q57" s="583">
        <f>RANK(Z57,$Z$8:$Z$72,0)+COUNTIF($Z$8:Z57,Z57)-1</f>
        <v>23</v>
      </c>
      <c r="R57" s="583">
        <f>RANK(U57,$U$8:$U$72,0)+COUNTIF($U$8:U57,U57)-1</f>
        <v>15</v>
      </c>
      <c r="S57" s="379" t="s">
        <v>301</v>
      </c>
      <c r="T57" s="584">
        <f t="shared" si="8"/>
        <v>258</v>
      </c>
      <c r="U57" s="585">
        <f t="shared" si="12"/>
        <v>1.6760865328396026</v>
      </c>
      <c r="V57" s="584">
        <f t="shared" si="9"/>
        <v>13949</v>
      </c>
      <c r="W57" s="585">
        <f t="shared" si="13"/>
        <v>3.7359223300970879</v>
      </c>
      <c r="X57" s="581">
        <f t="shared" si="4"/>
        <v>1.849594953043229</v>
      </c>
      <c r="Y57" s="581">
        <f t="shared" si="5"/>
        <v>-13.476067872664288</v>
      </c>
      <c r="Z57" s="580">
        <f t="shared" si="10"/>
        <v>44.864062599396846</v>
      </c>
      <c r="AA57" s="114"/>
      <c r="AB57" s="586">
        <v>50</v>
      </c>
      <c r="AC57" s="568" t="str">
        <f>VLOOKUP($AB$57,$Q$8:$Z$72,3,FALSE)</f>
        <v>4.K.31 Comfortable, home-owning families and empty nesters</v>
      </c>
      <c r="AD57" s="580">
        <f>VLOOKUP($AB$57,$Q$8:$Z$72,4,FALSE)</f>
        <v>0</v>
      </c>
      <c r="AE57" s="581">
        <f>VLOOKUP($AB$57,$Q$8:$Z$72,5,FALSE)</f>
        <v>0</v>
      </c>
      <c r="AF57" s="580">
        <f>VLOOKUP($AB$57,$Q$8:$Z$72,6,FALSE)</f>
        <v>2522</v>
      </c>
      <c r="AG57" s="581">
        <f>VLOOKUP($AB$57,$Q$8:$Z$72,7,FALSE)</f>
        <v>0.67546032808838297</v>
      </c>
      <c r="AH57" s="581">
        <f>VLOOKUP($AB$57,$Q$8:$Z$72,8,FALSE)</f>
        <v>0</v>
      </c>
      <c r="AI57" s="581">
        <f>VLOOKUP($AB$57,$Q$8:$Z$72,9,FALSE)</f>
        <v>-10.231357915723484</v>
      </c>
      <c r="AJ57" s="580">
        <f>VLOOKUP($AB$57,$Q$8:$Z$72,10,FALSE)</f>
        <v>0</v>
      </c>
      <c r="AK57" s="114"/>
      <c r="AL57" s="586">
        <v>50</v>
      </c>
      <c r="AM57" s="568" t="str">
        <f>VLOOKUP($AL$57,$R$8:$Z$72,2,FALSE)</f>
        <v>4.K.31 Comfortable, home-owning families and empty nesters</v>
      </c>
      <c r="AN57" s="580">
        <f>VLOOKUP($AL$57,$R$8:$Z$72,3,FALSE)</f>
        <v>0</v>
      </c>
      <c r="AO57" s="581">
        <f>VLOOKUP($AL$57,$R$8:$Z$72,4,FALSE)</f>
        <v>0</v>
      </c>
      <c r="AP57" s="580">
        <f>VLOOKUP($AL$57,$R$8:$Z$72,5,FALSE)</f>
        <v>2522</v>
      </c>
      <c r="AQ57" s="581">
        <f>VLOOKUP($AL$57,$R$8:$Z$72,6,FALSE)</f>
        <v>0.67546032808838297</v>
      </c>
      <c r="AR57" s="581">
        <f>VLOOKUP($AL$57,$R$8:$Z$72,7,FALSE)</f>
        <v>0</v>
      </c>
      <c r="AS57" s="581">
        <f>VLOOKUP($AL$57,$R$8:$Z$72,8,FALSE)</f>
        <v>-10.231357915723484</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-17.52994744077689</v>
      </c>
      <c r="M58" s="580">
        <f t="shared" si="11"/>
        <v>0</v>
      </c>
      <c r="N58" s="582"/>
      <c r="O58" s="583" t="str">
        <f t="shared" si="6"/>
        <v>5</v>
      </c>
      <c r="P58" s="583" t="str">
        <f t="shared" si="7"/>
        <v>5.R</v>
      </c>
      <c r="Q58" s="583">
        <f>RANK(Z58,$Z$8:$Z$72,0)+COUNTIF($Z$8:Z58,Z58)-1</f>
        <v>58</v>
      </c>
      <c r="R58" s="583">
        <f>RANK(U58,$U$8:$U$72,0)+COUNTIF($U$8:U58,U58)-1</f>
        <v>58</v>
      </c>
      <c r="S58" s="379" t="s">
        <v>302</v>
      </c>
      <c r="T58" s="584">
        <f t="shared" si="8"/>
        <v>0</v>
      </c>
      <c r="U58" s="585">
        <f t="shared" si="12"/>
        <v>0</v>
      </c>
      <c r="V58" s="584">
        <f t="shared" si="9"/>
        <v>7308</v>
      </c>
      <c r="W58" s="585">
        <f t="shared" si="13"/>
        <v>1.9572815533980583</v>
      </c>
      <c r="X58" s="581">
        <f t="shared" si="4"/>
        <v>0</v>
      </c>
      <c r="Y58" s="581">
        <f t="shared" si="5"/>
        <v>-17.52994744077689</v>
      </c>
      <c r="Z58" s="580">
        <f t="shared" si="10"/>
        <v>0</v>
      </c>
      <c r="AA58" s="114"/>
      <c r="AB58" s="586">
        <v>51</v>
      </c>
      <c r="AC58" s="568" t="str">
        <f>VLOOKUP($AB$58,$Q$8:$Z$72,3,FALSE)</f>
        <v>4.K.32 Older comfortable families and couples in detached, rural properties</v>
      </c>
      <c r="AD58" s="580">
        <f>VLOOKUP($AB$58,$Q$8:$Z$72,4,FALSE)</f>
        <v>0</v>
      </c>
      <c r="AE58" s="581">
        <f>VLOOKUP($AB$58,$Q$8:$Z$72,5,FALSE)</f>
        <v>0</v>
      </c>
      <c r="AF58" s="580">
        <f>VLOOKUP($AB$58,$Q$8:$Z$72,6,FALSE)</f>
        <v>841</v>
      </c>
      <c r="AG58" s="581">
        <f>VLOOKUP($AB$58,$Q$8:$Z$72,7,FALSE)</f>
        <v>0.22524271844660193</v>
      </c>
      <c r="AH58" s="581">
        <f>VLOOKUP($AB$58,$Q$8:$Z$72,8,FALSE)</f>
        <v>0</v>
      </c>
      <c r="AI58" s="581">
        <f>VLOOKUP($AB$58,$Q$8:$Z$72,9,FALSE)</f>
        <v>-5.894903157146393</v>
      </c>
      <c r="AJ58" s="580">
        <f>VLOOKUP($AB$58,$Q$8:$Z$72,10,FALSE)</f>
        <v>0</v>
      </c>
      <c r="AK58" s="114"/>
      <c r="AL58" s="586">
        <v>51</v>
      </c>
      <c r="AM58" s="568" t="str">
        <f>VLOOKUP($AL$58,$R$8:$Z$72,2,FALSE)</f>
        <v>4.K.32 Older comfortable families and couples in detached, rural properties</v>
      </c>
      <c r="AN58" s="580">
        <f>VLOOKUP($AL$58,$R$8:$Z$72,3,FALSE)</f>
        <v>0</v>
      </c>
      <c r="AO58" s="581">
        <f>VLOOKUP($AL$58,$R$8:$Z$72,4,FALSE)</f>
        <v>0</v>
      </c>
      <c r="AP58" s="580">
        <f>VLOOKUP($AL$58,$R$8:$Z$72,5,FALSE)</f>
        <v>841</v>
      </c>
      <c r="AQ58" s="581">
        <f>VLOOKUP($AL$58,$R$8:$Z$72,6,FALSE)</f>
        <v>0.22524271844660193</v>
      </c>
      <c r="AR58" s="581">
        <f>VLOOKUP($AL$58,$R$8:$Z$72,7,FALSE)</f>
        <v>0</v>
      </c>
      <c r="AS58" s="581">
        <f>VLOOKUP($AL$58,$R$8:$Z$72,8,FALSE)</f>
        <v>-5.894903157146393</v>
      </c>
      <c r="AT58" s="580">
        <f>VLOOKUP($AL$58,$R$8:$Z$72,9,FALSE)</f>
        <v>0</v>
      </c>
      <c r="AU58" s="114"/>
      <c r="AV58" s="114"/>
      <c r="AW58" s="114"/>
      <c r="BK58" s="31"/>
      <c r="BM58" s="587"/>
      <c r="BN58" s="344"/>
      <c r="BQ58" s="31"/>
    </row>
    <row r="59" spans="2:69" ht="15" customHeight="1" x14ac:dyDescent="0.25">
      <c r="B59" s="379" t="s">
        <v>303</v>
      </c>
      <c r="C59" s="578">
        <v>330</v>
      </c>
      <c r="D59" s="578">
        <v>8488</v>
      </c>
      <c r="F59" s="579" t="str">
        <f t="shared" si="11"/>
        <v>5.R.52 Socially renting families in terraces</v>
      </c>
      <c r="G59" s="580">
        <f t="shared" si="11"/>
        <v>330</v>
      </c>
      <c r="H59" s="581">
        <f t="shared" si="11"/>
        <v>2.1438316117715845</v>
      </c>
      <c r="I59" s="580">
        <f t="shared" si="11"/>
        <v>8488</v>
      </c>
      <c r="J59" s="581">
        <f t="shared" si="11"/>
        <v>2.2733177100770003</v>
      </c>
      <c r="K59" s="581">
        <f t="shared" si="11"/>
        <v>3.8878416588124409</v>
      </c>
      <c r="L59" s="581">
        <f t="shared" si="11"/>
        <v>-1.0778247059143027</v>
      </c>
      <c r="M59" s="580">
        <f t="shared" si="11"/>
        <v>94.304091428512649</v>
      </c>
      <c r="N59" s="582"/>
      <c r="O59" s="583" t="str">
        <f t="shared" si="6"/>
        <v>5</v>
      </c>
      <c r="P59" s="583" t="str">
        <f t="shared" si="7"/>
        <v>5.R</v>
      </c>
      <c r="Q59" s="583">
        <f>RANK(Z59,$Z$8:$Z$72,0)+COUNTIF($Z$8:Z59,Z59)-1</f>
        <v>14</v>
      </c>
      <c r="R59" s="583">
        <f>RANK(U59,$U$8:$U$72,0)+COUNTIF($U$8:U59,U59)-1</f>
        <v>11</v>
      </c>
      <c r="S59" s="379" t="s">
        <v>303</v>
      </c>
      <c r="T59" s="584">
        <f t="shared" si="8"/>
        <v>330</v>
      </c>
      <c r="U59" s="585">
        <f t="shared" si="12"/>
        <v>2.1438316117715845</v>
      </c>
      <c r="V59" s="584">
        <f t="shared" si="9"/>
        <v>8488</v>
      </c>
      <c r="W59" s="585">
        <f t="shared" si="13"/>
        <v>2.2733177100770003</v>
      </c>
      <c r="X59" s="581">
        <f t="shared" si="4"/>
        <v>3.8878416588124409</v>
      </c>
      <c r="Y59" s="581">
        <f t="shared" si="5"/>
        <v>-1.0778247059143027</v>
      </c>
      <c r="Z59" s="580">
        <f t="shared" si="10"/>
        <v>94.304091428512649</v>
      </c>
      <c r="AA59" s="114"/>
      <c r="AB59" s="586">
        <v>52</v>
      </c>
      <c r="AC59" s="568" t="str">
        <f>VLOOKUP($AB$59,$Q$8:$Z$72,3,FALSE)</f>
        <v>4.K.33 Retirees in semi-detached and detached properties</v>
      </c>
      <c r="AD59" s="580">
        <f>VLOOKUP($AB$59,$Q$8:$Z$72,4,FALSE)</f>
        <v>0</v>
      </c>
      <c r="AE59" s="581">
        <f>VLOOKUP($AB$59,$Q$8:$Z$72,5,FALSE)</f>
        <v>0</v>
      </c>
      <c r="AF59" s="580">
        <f>VLOOKUP($AB$59,$Q$8:$Z$72,6,FALSE)</f>
        <v>477</v>
      </c>
      <c r="AG59" s="581">
        <f>VLOOKUP($AB$59,$Q$8:$Z$72,7,FALSE)</f>
        <v>0.12775359892869101</v>
      </c>
      <c r="AH59" s="581">
        <f>VLOOKUP($AB$59,$Q$8:$Z$72,8,FALSE)</f>
        <v>0</v>
      </c>
      <c r="AI59" s="581">
        <f>VLOOKUP($AB$59,$Q$8:$Z$72,9,FALSE)</f>
        <v>-4.4373715764171697</v>
      </c>
      <c r="AJ59" s="580">
        <f>VLOOKUP($AB$59,$Q$8:$Z$72,10,FALSE)</f>
        <v>0</v>
      </c>
      <c r="AK59" s="114"/>
      <c r="AL59" s="586">
        <v>52</v>
      </c>
      <c r="AM59" s="568" t="str">
        <f>VLOOKUP($AL$59,$R$8:$Z$72,2,FALSE)</f>
        <v>4.K.33 Retirees in semi-detached and detached properties</v>
      </c>
      <c r="AN59" s="580">
        <f>VLOOKUP($AL$59,$R$8:$Z$72,3,FALSE)</f>
        <v>0</v>
      </c>
      <c r="AO59" s="581">
        <f>VLOOKUP($AL$59,$R$8:$Z$72,4,FALSE)</f>
        <v>0</v>
      </c>
      <c r="AP59" s="580">
        <f>VLOOKUP($AL$59,$R$8:$Z$72,5,FALSE)</f>
        <v>477</v>
      </c>
      <c r="AQ59" s="581">
        <f>VLOOKUP($AL$59,$R$8:$Z$72,6,FALSE)</f>
        <v>0.12775359892869101</v>
      </c>
      <c r="AR59" s="581">
        <f>VLOOKUP($AL$59,$R$8:$Z$72,7,FALSE)</f>
        <v>0</v>
      </c>
      <c r="AS59" s="581">
        <f>VLOOKUP($AL$59,$R$8:$Z$72,8,FALSE)</f>
        <v>-4.4373715764171697</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4.N.38 Younger families, multi-occupancy and rented households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4.N.38 Younger families, multi-occupancy and rented households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-14.404556012856137</v>
      </c>
      <c r="M61" s="580">
        <f t="shared" si="11"/>
        <v>0</v>
      </c>
      <c r="N61" s="582"/>
      <c r="O61" s="583" t="str">
        <f t="shared" si="6"/>
        <v>6</v>
      </c>
      <c r="P61" s="583" t="str">
        <f t="shared" si="7"/>
        <v>6.S</v>
      </c>
      <c r="Q61" s="583">
        <f>RANK(Z61,$Z$8:$Z$72,0)+COUNTIF($Z$8:Z61,Z61)-1</f>
        <v>60</v>
      </c>
      <c r="R61" s="583">
        <f>RANK(U61,$U$8:$U$72,0)+COUNTIF($U$8:U61,U61)-1</f>
        <v>60</v>
      </c>
      <c r="S61" s="379" t="s">
        <v>305</v>
      </c>
      <c r="T61" s="584">
        <f t="shared" si="8"/>
        <v>0</v>
      </c>
      <c r="U61" s="585">
        <f t="shared" si="12"/>
        <v>0</v>
      </c>
      <c r="V61" s="584">
        <f t="shared" si="9"/>
        <v>4966</v>
      </c>
      <c r="W61" s="585">
        <f t="shared" si="13"/>
        <v>1.3300301305657851</v>
      </c>
      <c r="X61" s="581">
        <f t="shared" si="4"/>
        <v>0</v>
      </c>
      <c r="Y61" s="581">
        <f t="shared" si="5"/>
        <v>-14.404556012856137</v>
      </c>
      <c r="Z61" s="580">
        <f t="shared" si="10"/>
        <v>0</v>
      </c>
      <c r="AA61" s="114"/>
      <c r="AB61" s="586">
        <v>54</v>
      </c>
      <c r="AC61" s="568" t="str">
        <f>VLOOKUP($AB$61,$Q$8:$Z$72,3,FALSE)</f>
        <v>4.N.39 Diverse communities in smaller semis and terraces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4.N.39 Diverse communities in smaller semis and terraces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176</v>
      </c>
      <c r="D62" s="578">
        <v>16237</v>
      </c>
      <c r="F62" s="579" t="str">
        <f t="shared" si="11"/>
        <v>6.S.55 Families in low-value terraced housing</v>
      </c>
      <c r="G62" s="580">
        <f t="shared" si="11"/>
        <v>176</v>
      </c>
      <c r="H62" s="581">
        <f t="shared" si="11"/>
        <v>1.1433768596115117</v>
      </c>
      <c r="I62" s="580">
        <f t="shared" si="11"/>
        <v>16237</v>
      </c>
      <c r="J62" s="581">
        <f t="shared" si="11"/>
        <v>4.348711081352528</v>
      </c>
      <c r="K62" s="581">
        <f t="shared" si="11"/>
        <v>1.0839440783395948</v>
      </c>
      <c r="L62" s="581">
        <f t="shared" si="11"/>
        <v>-19.498861933591812</v>
      </c>
      <c r="M62" s="580">
        <f t="shared" si="11"/>
        <v>26.292316004030802</v>
      </c>
      <c r="N62" s="582"/>
      <c r="O62" s="583" t="str">
        <f t="shared" si="6"/>
        <v>6</v>
      </c>
      <c r="P62" s="583" t="str">
        <f t="shared" si="7"/>
        <v>6.S</v>
      </c>
      <c r="Q62" s="583">
        <f>RANK(Z62,$Z$8:$Z$72,0)+COUNTIF($Z$8:Z62,Z62)-1</f>
        <v>28</v>
      </c>
      <c r="R62" s="583">
        <f>RANK(U62,$U$8:$U$72,0)+COUNTIF($U$8:U62,U62)-1</f>
        <v>19</v>
      </c>
      <c r="S62" s="379" t="s">
        <v>306</v>
      </c>
      <c r="T62" s="584">
        <f t="shared" si="8"/>
        <v>176</v>
      </c>
      <c r="U62" s="585">
        <f t="shared" si="12"/>
        <v>1.1433768596115117</v>
      </c>
      <c r="V62" s="584">
        <f t="shared" si="9"/>
        <v>16237</v>
      </c>
      <c r="W62" s="585">
        <f t="shared" si="13"/>
        <v>4.348711081352528</v>
      </c>
      <c r="X62" s="581">
        <f t="shared" si="4"/>
        <v>1.0839440783395948</v>
      </c>
      <c r="Y62" s="581">
        <f t="shared" si="5"/>
        <v>-19.498861933591812</v>
      </c>
      <c r="Z62" s="580">
        <f t="shared" si="10"/>
        <v>26.292316004030802</v>
      </c>
      <c r="AA62" s="114"/>
      <c r="AB62" s="586">
        <v>55</v>
      </c>
      <c r="AC62" s="568" t="str">
        <f>VLOOKUP($AB$62,$Q$8:$Z$72,3,FALSE)</f>
        <v>4.N.40 Young families, limited means in terraced metropolitan areas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4.N.40 Young families, limited means in terraced metropolitan areas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61</v>
      </c>
      <c r="R63" s="583">
        <f>RANK(U63,$U$8:$U$72,0)+COUNTIF($U$8:U63,U63)-1</f>
        <v>61</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4.O.43 Older couples living in detached houses, rural communities</v>
      </c>
      <c r="AD63" s="580">
        <f>VLOOKUP($AB$63,$Q$8:$Z$72,4,FALSE)</f>
        <v>0</v>
      </c>
      <c r="AE63" s="581">
        <f>VLOOKUP($AB$63,$Q$8:$Z$72,5,FALSE)</f>
        <v>0</v>
      </c>
      <c r="AF63" s="580">
        <f>VLOOKUP($AB$63,$Q$8:$Z$72,6,FALSE)</f>
        <v>4266</v>
      </c>
      <c r="AG63" s="581">
        <f>VLOOKUP($AB$63,$Q$8:$Z$72,7,FALSE)</f>
        <v>1.1425510545698025</v>
      </c>
      <c r="AH63" s="581">
        <f>VLOOKUP($AB$63,$Q$8:$Z$72,8,FALSE)</f>
        <v>0</v>
      </c>
      <c r="AI63" s="581">
        <f>VLOOKUP($AB$63,$Q$8:$Z$72,9,FALSE)</f>
        <v>-13.338123762972254</v>
      </c>
      <c r="AJ63" s="580">
        <f>VLOOKUP($AB$63,$Q$8:$Z$72,10,FALSE)</f>
        <v>0</v>
      </c>
      <c r="AK63" s="114"/>
      <c r="AL63" s="586">
        <v>56</v>
      </c>
      <c r="AM63" s="568" t="str">
        <f>VLOOKUP($AL$63,$R$8:$Z$72,2,FALSE)</f>
        <v>4.O.43 Older couples living in detached houses, rural communities</v>
      </c>
      <c r="AN63" s="580">
        <f>VLOOKUP($AL$63,$R$8:$Z$72,3,FALSE)</f>
        <v>0</v>
      </c>
      <c r="AO63" s="581">
        <f>VLOOKUP($AL$63,$R$8:$Z$72,4,FALSE)</f>
        <v>0</v>
      </c>
      <c r="AP63" s="580">
        <f>VLOOKUP($AL$63,$R$8:$Z$72,5,FALSE)</f>
        <v>4266</v>
      </c>
      <c r="AQ63" s="581">
        <f>VLOOKUP($AL$63,$R$8:$Z$72,6,FALSE)</f>
        <v>1.1425510545698025</v>
      </c>
      <c r="AR63" s="581">
        <f>VLOOKUP($AL$63,$R$8:$Z$72,7,FALSE)</f>
        <v>0</v>
      </c>
      <c r="AS63" s="581">
        <f>VLOOKUP($AL$63,$R$8:$Z$72,8,FALSE)</f>
        <v>-13.338123762972254</v>
      </c>
      <c r="AT63" s="580">
        <f>VLOOKUP($AL$63,$R$8:$Z$72,9,FALSE)</f>
        <v>0</v>
      </c>
      <c r="AU63" s="114"/>
      <c r="AV63" s="114"/>
      <c r="AW63" s="114"/>
      <c r="BK63" s="31"/>
      <c r="BM63" s="587"/>
      <c r="BN63" s="344"/>
    </row>
    <row r="64" spans="2:69" ht="15" customHeight="1" x14ac:dyDescent="0.25">
      <c r="B64" s="379" t="s">
        <v>308</v>
      </c>
      <c r="C64" s="578">
        <v>72</v>
      </c>
      <c r="D64" s="578">
        <v>3808</v>
      </c>
      <c r="F64" s="579" t="str">
        <f t="shared" si="11"/>
        <v>6.T.57 Older renters in flats and tenements</v>
      </c>
      <c r="G64" s="580">
        <f t="shared" si="11"/>
        <v>72</v>
      </c>
      <c r="H64" s="581">
        <f t="shared" si="11"/>
        <v>0.46774507893198208</v>
      </c>
      <c r="I64" s="580">
        <f t="shared" si="11"/>
        <v>3808</v>
      </c>
      <c r="J64" s="581">
        <f t="shared" si="11"/>
        <v>1.0198861734181452</v>
      </c>
      <c r="K64" s="581">
        <f t="shared" si="11"/>
        <v>1.8907563025210083</v>
      </c>
      <c r="L64" s="581">
        <f t="shared" si="11"/>
        <v>-6.8180766601544773</v>
      </c>
      <c r="M64" s="580">
        <f t="shared" si="11"/>
        <v>45.862478688610508</v>
      </c>
      <c r="N64" s="582"/>
      <c r="O64" s="583" t="str">
        <f t="shared" si="6"/>
        <v>6</v>
      </c>
      <c r="P64" s="583" t="str">
        <f t="shared" si="7"/>
        <v>6.T</v>
      </c>
      <c r="Q64" s="583">
        <f>RANK(Z64,$Z$8:$Z$72,0)+COUNTIF($Z$8:Z64,Z64)-1</f>
        <v>22</v>
      </c>
      <c r="R64" s="583">
        <f>RANK(U64,$U$8:$U$72,0)+COUNTIF($U$8:U64,U64)-1</f>
        <v>28</v>
      </c>
      <c r="S64" s="379" t="s">
        <v>308</v>
      </c>
      <c r="T64" s="584">
        <f t="shared" si="8"/>
        <v>72</v>
      </c>
      <c r="U64" s="585">
        <f t="shared" si="12"/>
        <v>0.46774507893198208</v>
      </c>
      <c r="V64" s="584">
        <f t="shared" si="9"/>
        <v>3808</v>
      </c>
      <c r="W64" s="585">
        <f t="shared" si="13"/>
        <v>1.0198861734181452</v>
      </c>
      <c r="X64" s="581">
        <f t="shared" si="4"/>
        <v>1.8907563025210083</v>
      </c>
      <c r="Y64" s="581">
        <f t="shared" si="5"/>
        <v>-6.8180766601544773</v>
      </c>
      <c r="Z64" s="580">
        <f t="shared" si="10"/>
        <v>45.862478688610508</v>
      </c>
      <c r="AA64" s="114"/>
      <c r="AB64" s="586">
        <v>57</v>
      </c>
      <c r="AC64" s="568" t="str">
        <f>VLOOKUP($AB$64,$Q$8:$Z$72,3,FALSE)</f>
        <v>5.P.44 Urban, aspiring flat dwellers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5.P.44 Urban, aspiring flat dwellers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135</v>
      </c>
      <c r="D65" s="578">
        <v>5573</v>
      </c>
      <c r="F65" s="579" t="str">
        <f t="shared" si="11"/>
        <v>6.T.58 Poorer pensioners in semis</v>
      </c>
      <c r="G65" s="580">
        <f t="shared" si="11"/>
        <v>135</v>
      </c>
      <c r="H65" s="581">
        <f t="shared" si="11"/>
        <v>0.87702202299746634</v>
      </c>
      <c r="I65" s="580">
        <f t="shared" si="11"/>
        <v>5573</v>
      </c>
      <c r="J65" s="581">
        <f t="shared" si="11"/>
        <v>1.4926012721794442</v>
      </c>
      <c r="K65" s="581">
        <f t="shared" si="11"/>
        <v>2.4223936838327651</v>
      </c>
      <c r="L65" s="581">
        <f t="shared" si="11"/>
        <v>-6.2985310859184276</v>
      </c>
      <c r="M65" s="580">
        <f t="shared" si="11"/>
        <v>58.757957623663913</v>
      </c>
      <c r="N65" s="582"/>
      <c r="O65" s="583" t="str">
        <f t="shared" si="6"/>
        <v>6</v>
      </c>
      <c r="P65" s="583" t="str">
        <f t="shared" si="7"/>
        <v>6.T</v>
      </c>
      <c r="Q65" s="583">
        <f>RANK(Z65,$Z$8:$Z$72,0)+COUNTIF($Z$8:Z65,Z65)-1</f>
        <v>18</v>
      </c>
      <c r="R65" s="583">
        <f>RANK(U65,$U$8:$U$72,0)+COUNTIF($U$8:U65,U65)-1</f>
        <v>22</v>
      </c>
      <c r="S65" s="379" t="s">
        <v>309</v>
      </c>
      <c r="T65" s="584">
        <f t="shared" si="8"/>
        <v>135</v>
      </c>
      <c r="U65" s="585">
        <f t="shared" si="12"/>
        <v>0.87702202299746634</v>
      </c>
      <c r="V65" s="584">
        <f t="shared" si="9"/>
        <v>5573</v>
      </c>
      <c r="W65" s="585">
        <f t="shared" si="13"/>
        <v>1.4926012721794442</v>
      </c>
      <c r="X65" s="581">
        <f t="shared" si="4"/>
        <v>2.4223936838327651</v>
      </c>
      <c r="Y65" s="581">
        <f t="shared" si="5"/>
        <v>-6.2985310859184276</v>
      </c>
      <c r="Z65" s="580">
        <f t="shared" si="10"/>
        <v>58.757957623663913</v>
      </c>
      <c r="AA65" s="114"/>
      <c r="AB65" s="586">
        <v>58</v>
      </c>
      <c r="AC65" s="568" t="str">
        <f>VLOOKUP($AB$65,$Q$8:$Z$72,3,FALSE)</f>
        <v>5.R.51 Older, single-person households on the outskirts of town</v>
      </c>
      <c r="AD65" s="580">
        <f>VLOOKUP($AB$65,$Q$8:$Z$72,4,FALSE)</f>
        <v>0</v>
      </c>
      <c r="AE65" s="581">
        <f>VLOOKUP($AB$65,$Q$8:$Z$72,5,FALSE)</f>
        <v>0</v>
      </c>
      <c r="AF65" s="580">
        <f>VLOOKUP($AB$65,$Q$8:$Z$72,6,FALSE)</f>
        <v>7308</v>
      </c>
      <c r="AG65" s="581">
        <f>VLOOKUP($AB$65,$Q$8:$Z$72,7,FALSE)</f>
        <v>1.9572815533980583</v>
      </c>
      <c r="AH65" s="581">
        <f>VLOOKUP($AB$65,$Q$8:$Z$72,8,FALSE)</f>
        <v>0</v>
      </c>
      <c r="AI65" s="581">
        <f>VLOOKUP($AB$65,$Q$8:$Z$72,9,FALSE)</f>
        <v>-17.52994744077689</v>
      </c>
      <c r="AJ65" s="580">
        <f>VLOOKUP($AB$65,$Q$8:$Z$72,10,FALSE)</f>
        <v>0</v>
      </c>
      <c r="AK65" s="114"/>
      <c r="AL65" s="586">
        <v>58</v>
      </c>
      <c r="AM65" s="568" t="str">
        <f>VLOOKUP($AL$65,$R$8:$Z$72,2,FALSE)</f>
        <v>5.R.51 Older, single-person households on the outskirts of town</v>
      </c>
      <c r="AN65" s="580">
        <f>VLOOKUP($AL$65,$R$8:$Z$72,3,FALSE)</f>
        <v>0</v>
      </c>
      <c r="AO65" s="581">
        <f>VLOOKUP($AL$65,$R$8:$Z$72,4,FALSE)</f>
        <v>0</v>
      </c>
      <c r="AP65" s="580">
        <f>VLOOKUP($AL$65,$R$8:$Z$72,5,FALSE)</f>
        <v>7308</v>
      </c>
      <c r="AQ65" s="581">
        <f>VLOOKUP($AL$65,$R$8:$Z$72,6,FALSE)</f>
        <v>1.9572815533980583</v>
      </c>
      <c r="AR65" s="581">
        <f>VLOOKUP($AL$65,$R$8:$Z$72,7,FALSE)</f>
        <v>0</v>
      </c>
      <c r="AS65" s="581">
        <f>VLOOKUP($AL$65,$R$8:$Z$72,8,FALSE)</f>
        <v>-17.52994744077689</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-4.3145920479618116</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-4.3145920479618116</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-1.6744917965448074</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-1.6744917965448074</v>
      </c>
      <c r="Z67" s="580">
        <f t="shared" si="10"/>
        <v>0</v>
      </c>
      <c r="AA67" s="114"/>
      <c r="AB67" s="586">
        <v>60</v>
      </c>
      <c r="AC67" s="568" t="str">
        <f>VLOOKUP($AB$67,$Q$8:$Z$72,3,FALSE)</f>
        <v>6.S.54 Young families in socially rented semis</v>
      </c>
      <c r="AD67" s="580">
        <f>VLOOKUP($AB$67,$Q$8:$Z$72,4,FALSE)</f>
        <v>0</v>
      </c>
      <c r="AE67" s="581">
        <f>VLOOKUP($AB$67,$Q$8:$Z$72,5,FALSE)</f>
        <v>0</v>
      </c>
      <c r="AF67" s="580">
        <f>VLOOKUP($AB$67,$Q$8:$Z$72,6,FALSE)</f>
        <v>4966</v>
      </c>
      <c r="AG67" s="581">
        <f>VLOOKUP($AB$67,$Q$8:$Z$72,7,FALSE)</f>
        <v>1.3300301305657851</v>
      </c>
      <c r="AH67" s="581">
        <f>VLOOKUP($AB$67,$Q$8:$Z$72,8,FALSE)</f>
        <v>0</v>
      </c>
      <c r="AI67" s="581">
        <f>VLOOKUP($AB$67,$Q$8:$Z$72,9,FALSE)</f>
        <v>-14.404556012856137</v>
      </c>
      <c r="AJ67" s="580">
        <f>VLOOKUP($AB$67,$Q$8:$Z$72,10,FALSE)</f>
        <v>0</v>
      </c>
      <c r="AK67" s="114"/>
      <c r="AL67" s="586">
        <v>60</v>
      </c>
      <c r="AM67" s="568" t="str">
        <f>VLOOKUP($AL$67,$R$8:$Z$72,2,FALSE)</f>
        <v>6.S.54 Young families in socially rented semis</v>
      </c>
      <c r="AN67" s="580">
        <f>VLOOKUP($AL$67,$R$8:$Z$72,3,FALSE)</f>
        <v>0</v>
      </c>
      <c r="AO67" s="581">
        <f>VLOOKUP($AL$67,$R$8:$Z$72,4,FALSE)</f>
        <v>0</v>
      </c>
      <c r="AP67" s="580">
        <f>VLOOKUP($AL$67,$R$8:$Z$72,5,FALSE)</f>
        <v>4966</v>
      </c>
      <c r="AQ67" s="581">
        <f>VLOOKUP($AL$67,$R$8:$Z$72,6,FALSE)</f>
        <v>1.3300301305657851</v>
      </c>
      <c r="AR67" s="581">
        <f>VLOOKUP($AL$67,$R$8:$Z$72,7,FALSE)</f>
        <v>0</v>
      </c>
      <c r="AS67" s="581">
        <f>VLOOKUP($AL$67,$R$8:$Z$72,8,FALSE)</f>
        <v>-14.404556012856137</v>
      </c>
      <c r="AT67" s="580">
        <f>VLOOKUP($AL$67,$R$8:$Z$72,9,FALSE)</f>
        <v>0</v>
      </c>
      <c r="AU67" s="114"/>
      <c r="AV67" s="114"/>
      <c r="AW67" s="114"/>
      <c r="BK67" s="31"/>
      <c r="BM67" s="587"/>
      <c r="BN67" s="344"/>
    </row>
    <row r="68" spans="2:69" ht="15" customHeight="1" x14ac:dyDescent="0.25">
      <c r="B68" s="379" t="s">
        <v>312</v>
      </c>
      <c r="C68" s="578">
        <v>632</v>
      </c>
      <c r="D68" s="578">
        <v>8172</v>
      </c>
      <c r="F68" s="579" t="str">
        <f t="shared" si="11"/>
        <v>6.U.61 Socially rented flats, singles and pensioners</v>
      </c>
      <c r="G68" s="580">
        <f t="shared" si="11"/>
        <v>632</v>
      </c>
      <c r="H68" s="581">
        <f t="shared" si="11"/>
        <v>4.1057623595140651</v>
      </c>
      <c r="I68" s="580">
        <f t="shared" si="11"/>
        <v>8172</v>
      </c>
      <c r="J68" s="581">
        <f t="shared" si="11"/>
        <v>2.1886842986273853</v>
      </c>
      <c r="K68" s="581">
        <f t="shared" si="11"/>
        <v>7.7337249143416535</v>
      </c>
      <c r="L68" s="581">
        <f t="shared" si="11"/>
        <v>16.25606099862939</v>
      </c>
      <c r="M68" s="580">
        <f t="shared" si="11"/>
        <v>187.59043330684827</v>
      </c>
      <c r="N68" s="582"/>
      <c r="O68" s="583" t="str">
        <f t="shared" si="6"/>
        <v>6</v>
      </c>
      <c r="P68" s="583" t="str">
        <f t="shared" si="7"/>
        <v>6.U</v>
      </c>
      <c r="Q68" s="583">
        <f>RANK(Z68,$Z$8:$Z$72,0)+COUNTIF($Z$8:Z68,Z68)-1</f>
        <v>10</v>
      </c>
      <c r="R68" s="583">
        <f>RANK(U68,$U$8:$U$72,0)+COUNTIF($U$8:U68,U68)-1</f>
        <v>6</v>
      </c>
      <c r="S68" s="379" t="s">
        <v>312</v>
      </c>
      <c r="T68" s="584">
        <f t="shared" si="8"/>
        <v>632</v>
      </c>
      <c r="U68" s="585">
        <f t="shared" si="12"/>
        <v>4.1057623595140651</v>
      </c>
      <c r="V68" s="584">
        <f t="shared" si="9"/>
        <v>8172</v>
      </c>
      <c r="W68" s="585">
        <f t="shared" si="13"/>
        <v>2.1886842986273853</v>
      </c>
      <c r="X68" s="581">
        <f t="shared" si="4"/>
        <v>7.7337249143416535</v>
      </c>
      <c r="Y68" s="581">
        <f t="shared" si="5"/>
        <v>16.25606099862939</v>
      </c>
      <c r="Z68" s="580">
        <f t="shared" si="10"/>
        <v>187.59043330684827</v>
      </c>
      <c r="AA68" s="114"/>
      <c r="AB68" s="586">
        <v>61</v>
      </c>
      <c r="AC68" s="568" t="str">
        <f>VLOOKUP($AB$68,$Q$8:$Z$72,3,FALSE)</f>
        <v>6.S.56 Diverse young families in rented terraces and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6.S.56 Diverse young families in rented terraces and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-8.8495644320823068</v>
      </c>
      <c r="M69" s="580">
        <f t="shared" si="11"/>
        <v>0</v>
      </c>
      <c r="N69" s="582"/>
      <c r="O69" s="583" t="str">
        <f t="shared" si="6"/>
        <v>7</v>
      </c>
      <c r="P69" s="583" t="str">
        <f t="shared" si="7"/>
        <v>7.V</v>
      </c>
      <c r="Q69" s="583">
        <f>RANK(Z69,$Z$8:$Z$72,0)+COUNTIF($Z$8:Z69,Z69)-1</f>
        <v>64</v>
      </c>
      <c r="R69" s="583">
        <f>RANK(U69,$U$8:$U$72,0)+COUNTIF($U$8:U69,U69)-1</f>
        <v>64</v>
      </c>
      <c r="S69" s="379" t="s">
        <v>313</v>
      </c>
      <c r="T69" s="584">
        <f t="shared" si="8"/>
        <v>0</v>
      </c>
      <c r="U69" s="585">
        <f t="shared" si="12"/>
        <v>0</v>
      </c>
      <c r="V69" s="584">
        <f t="shared" si="9"/>
        <v>1890</v>
      </c>
      <c r="W69" s="585">
        <f t="shared" si="13"/>
        <v>0.50619350518915307</v>
      </c>
      <c r="X69" s="581">
        <f t="shared" si="4"/>
        <v>0</v>
      </c>
      <c r="Y69" s="581">
        <f t="shared" si="5"/>
        <v>-8.8495644320823068</v>
      </c>
      <c r="Z69" s="580">
        <f t="shared" si="10"/>
        <v>0</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-4.3145920479618116</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-4.3145920479618116</v>
      </c>
      <c r="AT69" s="580">
        <f>VLOOKUP($AL$69,$R$8:$Z$72,9,FALSE)</f>
        <v>0</v>
      </c>
      <c r="AU69" s="114"/>
      <c r="AV69" s="114"/>
      <c r="AW69" s="114"/>
      <c r="BK69" s="31"/>
      <c r="BM69" s="587"/>
      <c r="BN69" s="344"/>
    </row>
    <row r="70" spans="2:69" ht="15" customHeight="1" x14ac:dyDescent="0.25">
      <c r="B70" s="379" t="s">
        <v>314</v>
      </c>
      <c r="C70" s="578">
        <v>19</v>
      </c>
      <c r="D70" s="578">
        <v>714</v>
      </c>
      <c r="F70" s="579" t="str">
        <f t="shared" si="11"/>
        <v>7.V.63 Active communal populations</v>
      </c>
      <c r="G70" s="580">
        <f t="shared" si="11"/>
        <v>19</v>
      </c>
      <c r="H70" s="581">
        <f t="shared" si="11"/>
        <v>0.12343272916260636</v>
      </c>
      <c r="I70" s="580">
        <f t="shared" si="11"/>
        <v>714</v>
      </c>
      <c r="J70" s="581">
        <f t="shared" si="11"/>
        <v>0.19122865751590223</v>
      </c>
      <c r="K70" s="581">
        <f t="shared" si="11"/>
        <v>2.661064425770308</v>
      </c>
      <c r="L70" s="581">
        <f t="shared" si="11"/>
        <v>-1.9253265687315777</v>
      </c>
      <c r="M70" s="580">
        <f t="shared" si="11"/>
        <v>64.547192228414787</v>
      </c>
      <c r="N70" s="582"/>
      <c r="O70" s="583" t="str">
        <f t="shared" si="6"/>
        <v>7</v>
      </c>
      <c r="P70" s="583" t="str">
        <f t="shared" si="7"/>
        <v>7.V</v>
      </c>
      <c r="Q70" s="583">
        <f>RANK(Z70,$Z$8:$Z$72,0)+COUNTIF($Z$8:Z70,Z70)-1</f>
        <v>17</v>
      </c>
      <c r="R70" s="583">
        <f>RANK(U70,$U$8:$U$72,0)+COUNTIF($U$8:U70,U70)-1</f>
        <v>33</v>
      </c>
      <c r="S70" s="379" t="s">
        <v>314</v>
      </c>
      <c r="T70" s="584">
        <f t="shared" si="8"/>
        <v>19</v>
      </c>
      <c r="U70" s="585">
        <f t="shared" si="12"/>
        <v>0.12343272916260636</v>
      </c>
      <c r="V70" s="584">
        <f t="shared" si="9"/>
        <v>714</v>
      </c>
      <c r="W70" s="585">
        <f t="shared" si="13"/>
        <v>0.19122865751590223</v>
      </c>
      <c r="X70" s="581">
        <f t="shared" si="4"/>
        <v>2.661064425770308</v>
      </c>
      <c r="Y70" s="581">
        <f t="shared" si="5"/>
        <v>-1.9253265687315777</v>
      </c>
      <c r="Z70" s="580">
        <f t="shared" si="10"/>
        <v>64.547192228414787</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-1.6744917965448074</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-1.6744917965448074</v>
      </c>
      <c r="AT70" s="580">
        <f>VLOOKUP($AL$70,$R$8:$Z$72,9,FALSE)</f>
        <v>0</v>
      </c>
      <c r="AU70" s="114"/>
      <c r="AV70" s="114"/>
      <c r="AW70" s="114"/>
      <c r="BK70" s="31"/>
      <c r="BM70" s="587"/>
      <c r="BN70" s="344"/>
    </row>
    <row r="71" spans="2:69" ht="15" customHeight="1" x14ac:dyDescent="0.25">
      <c r="B71" s="379" t="s">
        <v>315</v>
      </c>
      <c r="C71" s="578">
        <v>220</v>
      </c>
      <c r="D71" s="578">
        <v>3052</v>
      </c>
      <c r="F71" s="579" t="str">
        <f t="shared" si="11"/>
        <v>7.V.64 Inactive communal populations</v>
      </c>
      <c r="G71" s="580">
        <f t="shared" si="11"/>
        <v>220</v>
      </c>
      <c r="H71" s="581">
        <f t="shared" si="11"/>
        <v>1.4292210745143896</v>
      </c>
      <c r="I71" s="580">
        <f t="shared" si="11"/>
        <v>3052</v>
      </c>
      <c r="J71" s="581">
        <f t="shared" si="11"/>
        <v>0.81740877134248413</v>
      </c>
      <c r="K71" s="581">
        <f t="shared" si="11"/>
        <v>7.2083879423328963</v>
      </c>
      <c r="L71" s="581">
        <f t="shared" si="11"/>
        <v>8.4302891123026882</v>
      </c>
      <c r="M71" s="580">
        <f t="shared" ref="M71:M103" si="14">IF($G$4=1,Z71,IF($G$4=2,AJ71,IF($G$4=3,AT71,"")))</f>
        <v>174.84777807890242</v>
      </c>
      <c r="N71" s="582"/>
      <c r="O71" s="583" t="str">
        <f t="shared" si="6"/>
        <v>7</v>
      </c>
      <c r="P71" s="583" t="str">
        <f t="shared" si="7"/>
        <v>7.V</v>
      </c>
      <c r="Q71" s="583">
        <f>RANK(Z71,$Z$8:$Z$72,0)+COUNTIF($Z$8:Z71,Z71)-1</f>
        <v>11</v>
      </c>
      <c r="R71" s="583">
        <f>RANK(U71,$U$8:$U$72,0)+COUNTIF($U$8:U71,U71)-1</f>
        <v>16</v>
      </c>
      <c r="S71" s="379" t="s">
        <v>315</v>
      </c>
      <c r="T71" s="584">
        <f t="shared" si="8"/>
        <v>220</v>
      </c>
      <c r="U71" s="585">
        <f t="shared" si="12"/>
        <v>1.4292210745143896</v>
      </c>
      <c r="V71" s="584">
        <f t="shared" si="9"/>
        <v>3052</v>
      </c>
      <c r="W71" s="585">
        <f t="shared" si="13"/>
        <v>0.81740877134248413</v>
      </c>
      <c r="X71" s="581">
        <f t="shared" si="4"/>
        <v>7.2083879423328963</v>
      </c>
      <c r="Y71" s="581">
        <f t="shared" si="5"/>
        <v>8.4302891123026882</v>
      </c>
      <c r="Z71" s="580">
        <f t="shared" si="10"/>
        <v>174.84777807890242</v>
      </c>
      <c r="AA71" s="114"/>
      <c r="AB71" s="586">
        <v>64</v>
      </c>
      <c r="AC71" s="568" t="str">
        <f>VLOOKUP($AB$71,$Q$8:$Z$72,3,FALSE)</f>
        <v>7.V.62 Students in halls of residence</v>
      </c>
      <c r="AD71" s="580">
        <f>VLOOKUP($AB$71,$Q$8:$Z$72,4,FALSE)</f>
        <v>0</v>
      </c>
      <c r="AE71" s="581">
        <f>VLOOKUP($AB$71,$Q$8:$Z$72,5,FALSE)</f>
        <v>0</v>
      </c>
      <c r="AF71" s="580">
        <f>VLOOKUP($AB$71,$Q$8:$Z$72,6,FALSE)</f>
        <v>1890</v>
      </c>
      <c r="AG71" s="581">
        <f>VLOOKUP($AB$71,$Q$8:$Z$72,7,FALSE)</f>
        <v>0.50619350518915307</v>
      </c>
      <c r="AH71" s="581">
        <f>VLOOKUP($AB$71,$Q$8:$Z$72,8,FALSE)</f>
        <v>0</v>
      </c>
      <c r="AI71" s="581">
        <f>VLOOKUP($AB$71,$Q$8:$Z$72,9,FALSE)</f>
        <v>-8.8495644320823068</v>
      </c>
      <c r="AJ71" s="580">
        <f>VLOOKUP($AB$71,$Q$8:$Z$72,10,FALSE)</f>
        <v>0</v>
      </c>
      <c r="AK71" s="114"/>
      <c r="AL71" s="586">
        <v>64</v>
      </c>
      <c r="AM71" s="568" t="str">
        <f>VLOOKUP($AL$71,$R$8:$Z$72,2,FALSE)</f>
        <v>7.V.62 Students in halls of residence</v>
      </c>
      <c r="AN71" s="580">
        <f>VLOOKUP($AL$71,$R$8:$Z$72,3,FALSE)</f>
        <v>0</v>
      </c>
      <c r="AO71" s="581">
        <f>VLOOKUP($AL$71,$R$8:$Z$72,4,FALSE)</f>
        <v>0</v>
      </c>
      <c r="AP71" s="580">
        <f>VLOOKUP($AL$71,$R$8:$Z$72,5,FALSE)</f>
        <v>1890</v>
      </c>
      <c r="AQ71" s="581">
        <f>VLOOKUP($AL$71,$R$8:$Z$72,6,FALSE)</f>
        <v>0.50619350518915307</v>
      </c>
      <c r="AR71" s="581">
        <f>VLOOKUP($AL$71,$R$8:$Z$72,7,FALSE)</f>
        <v>0</v>
      </c>
      <c r="AS71" s="581">
        <f>VLOOKUP($AL$71,$R$8:$Z$72,8,FALSE)</f>
        <v>-8.8495644320823068</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15393</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19</v>
      </c>
      <c r="R77" s="583">
        <f>RANK(U77,$U$77:$U$98,0)+COUNTIF($U$77:U77,U77)-1</f>
        <v>19</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 xml:space="preserve">2.E. Prosperous Professionals </v>
      </c>
      <c r="AD77" s="580">
        <f ca="1">VLOOKUP($AB$77,$Q$77:$Z$98,T$5,FALSE)</f>
        <v>47</v>
      </c>
      <c r="AE77" s="581">
        <f t="shared" ca="1" si="21"/>
        <v>0.3053335931917105</v>
      </c>
      <c r="AF77" s="580">
        <f t="shared" ca="1" si="21"/>
        <v>48</v>
      </c>
      <c r="AG77" s="593">
        <f t="shared" ca="1" si="21"/>
        <v>1.2855708068295947E-2</v>
      </c>
      <c r="AH77" s="593">
        <f t="shared" ca="1" si="21"/>
        <v>97.916666666666657</v>
      </c>
      <c r="AI77" s="593">
        <f t="shared" ca="1" si="21"/>
        <v>32.006234668424121</v>
      </c>
      <c r="AJ77" s="594">
        <f t="shared" ca="1" si="21"/>
        <v>2375.0818824573939</v>
      </c>
      <c r="AK77" s="114"/>
      <c r="AL77" s="586">
        <v>1</v>
      </c>
      <c r="AM77" s="597" t="str">
        <f t="shared" ref="AM77:AT77" si="22">VLOOKUP($AB$77,$R$77:$Z$98,R$5,FALSE)</f>
        <v>2.D. Commuter-Belt Wealth</v>
      </c>
      <c r="AN77" s="580">
        <f t="shared" si="22"/>
        <v>3538</v>
      </c>
      <c r="AO77" s="581">
        <f t="shared" si="22"/>
        <v>22.98447346196323</v>
      </c>
      <c r="AP77" s="580">
        <f t="shared" ca="1" si="22"/>
        <v>59309</v>
      </c>
      <c r="AQ77" s="593">
        <f t="shared" ca="1" si="22"/>
        <v>15.884566454636758</v>
      </c>
      <c r="AR77" s="593">
        <f t="shared" ca="1" si="22"/>
        <v>5.9653678193866018</v>
      </c>
      <c r="AS77" s="593">
        <f t="shared" ca="1" si="22"/>
        <v>24.098431050306829</v>
      </c>
      <c r="AT77" s="594">
        <f t="shared" ca="1" si="22"/>
        <v>144.69688881722035</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-1.2517076783576961</v>
      </c>
      <c r="M78" s="594">
        <f t="shared" ca="1" si="19"/>
        <v>0</v>
      </c>
      <c r="N78" s="582"/>
      <c r="O78" s="595"/>
      <c r="P78" s="583" t="str">
        <f t="shared" ref="P78:P98" si="24">LEFT(S78,3)</f>
        <v>1.B</v>
      </c>
      <c r="Q78" s="583">
        <f ca="1">RANK(Z78,$Z$77:$Z$98,0)+COUNTIF($Z$77:Z78,Z78)-1</f>
        <v>20</v>
      </c>
      <c r="R78" s="583">
        <f>RANK(U78,$U$77:$U$98,0)+COUNTIF($U$77:U78,U78)-1</f>
        <v>20</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-1.2517076783576961</v>
      </c>
      <c r="Z78" s="594">
        <f t="shared" ref="Z78:Z98" ca="1" si="30">IF(AND(W78&gt;0,SUM(X78)&gt;0),(U78/W78)*100,0)</f>
        <v>0</v>
      </c>
      <c r="AA78" s="114"/>
      <c r="AB78" s="586">
        <v>2</v>
      </c>
      <c r="AC78" s="597" t="str">
        <f t="shared" ref="AC78:AJ78" ca="1" si="31">VLOOKUP($AB$78,$Q$77:$Z$98,S$5,FALSE)</f>
        <v>4.M. Family Renters</v>
      </c>
      <c r="AD78" s="580">
        <f t="shared" ca="1" si="31"/>
        <v>1980</v>
      </c>
      <c r="AE78" s="581">
        <f t="shared" ca="1" si="31"/>
        <v>12.862989670629506</v>
      </c>
      <c r="AF78" s="580">
        <f t="shared" ca="1" si="31"/>
        <v>10491</v>
      </c>
      <c r="AG78" s="593">
        <f t="shared" ca="1" si="31"/>
        <v>2.8097756946769334</v>
      </c>
      <c r="AH78" s="593">
        <f t="shared" ca="1" si="31"/>
        <v>18.873319988561622</v>
      </c>
      <c r="AI78" s="593">
        <f t="shared" ca="1" si="31"/>
        <v>75.477836508344964</v>
      </c>
      <c r="AJ78" s="594">
        <f t="shared" ca="1" si="31"/>
        <v>457.79418246795274</v>
      </c>
      <c r="AK78" s="114"/>
      <c r="AL78" s="586">
        <v>2</v>
      </c>
      <c r="AM78" s="597" t="str">
        <f t="shared" ref="AM78:AT78" si="32">VLOOKUP($AB$78,$R$77:$Z$98,R$5,FALSE)</f>
        <v>3.G. Settled Suburbia</v>
      </c>
      <c r="AN78" s="580">
        <f t="shared" si="32"/>
        <v>2569</v>
      </c>
      <c r="AO78" s="581">
        <f t="shared" si="32"/>
        <v>16.689404274670306</v>
      </c>
      <c r="AP78" s="580">
        <f t="shared" ca="1" si="32"/>
        <v>23544</v>
      </c>
      <c r="AQ78" s="593">
        <f t="shared" ca="1" si="32"/>
        <v>6.3057248074991632</v>
      </c>
      <c r="AR78" s="593">
        <f t="shared" ca="1" si="32"/>
        <v>10.911484879374788</v>
      </c>
      <c r="AS78" s="593">
        <f t="shared" ca="1" si="32"/>
        <v>53.001586976448252</v>
      </c>
      <c r="AT78" s="594">
        <f t="shared" ca="1" si="32"/>
        <v>264.67067282768539</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208</v>
      </c>
      <c r="H79" s="581">
        <f t="shared" si="19"/>
        <v>1.3512635613590593</v>
      </c>
      <c r="I79" s="580">
        <f t="shared" ca="1" si="19"/>
        <v>12434</v>
      </c>
      <c r="J79" s="593">
        <f t="shared" ca="1" si="19"/>
        <v>3.3301640441914961</v>
      </c>
      <c r="K79" s="593">
        <f t="shared" ca="1" si="19"/>
        <v>1.6728325558951262</v>
      </c>
      <c r="L79" s="593">
        <f t="shared" ca="1" si="19"/>
        <v>-13.683817854047245</v>
      </c>
      <c r="M79" s="594">
        <f t="shared" ca="1" si="19"/>
        <v>40.576486426125044</v>
      </c>
      <c r="N79" s="582"/>
      <c r="O79" s="595"/>
      <c r="P79" s="583" t="str">
        <f t="shared" si="24"/>
        <v>1.C</v>
      </c>
      <c r="Q79" s="583">
        <f ca="1">RANK(Z79,$Z$77:$Z$98,0)+COUNTIF($Z$77:Z79,Z79)-1</f>
        <v>14</v>
      </c>
      <c r="R79" s="583">
        <f>RANK(U79,$U$77:$U$98,0)+COUNTIF($U$77:U79,U79)-1</f>
        <v>14</v>
      </c>
      <c r="S79" s="596" t="s">
        <v>74</v>
      </c>
      <c r="T79" s="580">
        <f t="shared" si="25"/>
        <v>208</v>
      </c>
      <c r="U79" s="581">
        <f t="shared" si="26"/>
        <v>1.3512635613590593</v>
      </c>
      <c r="V79" s="580">
        <f t="shared" ca="1" si="27"/>
        <v>12434</v>
      </c>
      <c r="W79" s="593">
        <f t="shared" ca="1" si="20"/>
        <v>3.3301640441914961</v>
      </c>
      <c r="X79" s="593">
        <f t="shared" ca="1" si="28"/>
        <v>1.6728325558951262</v>
      </c>
      <c r="Y79" s="593">
        <f t="shared" ca="1" si="29"/>
        <v>-13.683817854047245</v>
      </c>
      <c r="Z79" s="594">
        <f t="shared" ca="1" si="30"/>
        <v>40.576486426125044</v>
      </c>
      <c r="AA79" s="114"/>
      <c r="AB79" s="586">
        <v>3</v>
      </c>
      <c r="AC79" s="597" t="str">
        <f t="shared" ref="AC79:AJ79" ca="1" si="33">VLOOKUP($AB$79,$Q$77:$Z$98,S$5,FALSE)</f>
        <v>3.I. Up-and-Coming Urbanites</v>
      </c>
      <c r="AD79" s="580">
        <f t="shared" ca="1" si="33"/>
        <v>387</v>
      </c>
      <c r="AE79" s="581">
        <f t="shared" ca="1" si="33"/>
        <v>2.5141297992594036</v>
      </c>
      <c r="AF79" s="580">
        <f t="shared" ca="1" si="33"/>
        <v>2880</v>
      </c>
      <c r="AG79" s="593">
        <f t="shared" ca="1" si="33"/>
        <v>0.77134248409775696</v>
      </c>
      <c r="AH79" s="593">
        <f t="shared" ca="1" si="33"/>
        <v>13.4375</v>
      </c>
      <c r="AI79" s="593">
        <f t="shared" ca="1" si="33"/>
        <v>24.715183599673807</v>
      </c>
      <c r="AJ79" s="594">
        <f t="shared" ca="1" si="33"/>
        <v>325.94208812447215</v>
      </c>
      <c r="AK79" s="114"/>
      <c r="AL79" s="586">
        <v>3</v>
      </c>
      <c r="AM79" s="597" t="str">
        <f t="shared" ref="AM79:AT79" si="34">VLOOKUP($AB$79,$R$77:$Z$98,R$5,FALSE)</f>
        <v>4.M. Family Renters</v>
      </c>
      <c r="AN79" s="580">
        <f t="shared" si="34"/>
        <v>1980</v>
      </c>
      <c r="AO79" s="581">
        <f t="shared" si="34"/>
        <v>12.862989670629506</v>
      </c>
      <c r="AP79" s="580">
        <f t="shared" ca="1" si="34"/>
        <v>10491</v>
      </c>
      <c r="AQ79" s="593">
        <f t="shared" ca="1" si="34"/>
        <v>2.8097756946769334</v>
      </c>
      <c r="AR79" s="593">
        <f t="shared" ca="1" si="34"/>
        <v>18.873319988561622</v>
      </c>
      <c r="AS79" s="593">
        <f t="shared" ca="1" si="34"/>
        <v>75.477836508344964</v>
      </c>
      <c r="AT79" s="594">
        <f t="shared" ca="1" si="34"/>
        <v>457.79418246795274</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3538</v>
      </c>
      <c r="H80" s="581">
        <f t="shared" si="19"/>
        <v>22.98447346196323</v>
      </c>
      <c r="I80" s="580">
        <f t="shared" ca="1" si="19"/>
        <v>59309</v>
      </c>
      <c r="J80" s="593">
        <f t="shared" ca="1" si="19"/>
        <v>15.884566454636758</v>
      </c>
      <c r="K80" s="593">
        <f t="shared" ca="1" si="19"/>
        <v>5.9653678193866018</v>
      </c>
      <c r="L80" s="593">
        <f t="shared" ca="1" si="19"/>
        <v>24.098431050306829</v>
      </c>
      <c r="M80" s="594">
        <f t="shared" ca="1" si="19"/>
        <v>144.69688881722035</v>
      </c>
      <c r="N80" s="582"/>
      <c r="O80" s="595"/>
      <c r="P80" s="583" t="str">
        <f t="shared" si="24"/>
        <v>2.D</v>
      </c>
      <c r="Q80" s="583">
        <f ca="1">RANK(Z80,$Z$77:$Z$98,0)+COUNTIF($Z$77:Z80,Z80)-1</f>
        <v>6</v>
      </c>
      <c r="R80" s="583">
        <f>RANK(U80,$U$77:$U$98,0)+COUNTIF($U$77:U80,U80)-1</f>
        <v>1</v>
      </c>
      <c r="S80" s="596" t="s">
        <v>75</v>
      </c>
      <c r="T80" s="580">
        <f t="shared" si="25"/>
        <v>3538</v>
      </c>
      <c r="U80" s="581">
        <f t="shared" si="26"/>
        <v>22.98447346196323</v>
      </c>
      <c r="V80" s="580">
        <f t="shared" ca="1" si="27"/>
        <v>59309</v>
      </c>
      <c r="W80" s="593">
        <f t="shared" ca="1" si="20"/>
        <v>15.884566454636758</v>
      </c>
      <c r="X80" s="593">
        <f t="shared" ca="1" si="28"/>
        <v>5.9653678193866018</v>
      </c>
      <c r="Y80" s="593">
        <f t="shared" ca="1" si="29"/>
        <v>24.098431050306829</v>
      </c>
      <c r="Z80" s="594">
        <f t="shared" ca="1" si="30"/>
        <v>144.69688881722035</v>
      </c>
      <c r="AA80" s="114"/>
      <c r="AB80" s="586">
        <v>4</v>
      </c>
      <c r="AC80" s="597" t="str">
        <f t="shared" ref="AC80:AJ80" ca="1" si="35">VLOOKUP($AB$80,$Q$77:$Z$98,S$5,FALSE)</f>
        <v>3.G. Settled Suburbia</v>
      </c>
      <c r="AD80" s="580">
        <f t="shared" ca="1" si="35"/>
        <v>2569</v>
      </c>
      <c r="AE80" s="581">
        <f t="shared" ca="1" si="35"/>
        <v>16.689404274670306</v>
      </c>
      <c r="AF80" s="580">
        <f t="shared" ca="1" si="35"/>
        <v>23544</v>
      </c>
      <c r="AG80" s="593">
        <f t="shared" ca="1" si="35"/>
        <v>6.3057248074991632</v>
      </c>
      <c r="AH80" s="593">
        <f t="shared" ca="1" si="35"/>
        <v>10.911484879374788</v>
      </c>
      <c r="AI80" s="593">
        <f t="shared" ca="1" si="35"/>
        <v>53.001586976448252</v>
      </c>
      <c r="AJ80" s="594">
        <f t="shared" ca="1" si="35"/>
        <v>264.67067282768539</v>
      </c>
      <c r="AK80" s="114"/>
      <c r="AL80" s="586">
        <v>4</v>
      </c>
      <c r="AM80" s="597" t="str">
        <f t="shared" ref="AM80:AT80" si="36">VLOOKUP($AB$80,$R$77:$Z$98,R$5,FALSE)</f>
        <v>4.L. Traditional Homeowners</v>
      </c>
      <c r="AN80" s="580">
        <f t="shared" si="36"/>
        <v>1116</v>
      </c>
      <c r="AO80" s="581">
        <f t="shared" si="36"/>
        <v>7.2500487234457216</v>
      </c>
      <c r="AP80" s="580">
        <f t="shared" ca="1" si="36"/>
        <v>37319</v>
      </c>
      <c r="AQ80" s="593">
        <f t="shared" ca="1" si="36"/>
        <v>9.995045195848677</v>
      </c>
      <c r="AR80" s="593">
        <f t="shared" ca="1" si="36"/>
        <v>2.9904338272729709</v>
      </c>
      <c r="AS80" s="593">
        <f t="shared" ca="1" si="36"/>
        <v>-11.354756757134597</v>
      </c>
      <c r="AT80" s="594">
        <f t="shared" ca="1" si="36"/>
        <v>72.536427613723475</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47</v>
      </c>
      <c r="H81" s="581">
        <f t="shared" si="19"/>
        <v>0.3053335931917105</v>
      </c>
      <c r="I81" s="580">
        <f t="shared" ca="1" si="19"/>
        <v>48</v>
      </c>
      <c r="J81" s="593">
        <f t="shared" ca="1" si="19"/>
        <v>1.2855708068295947E-2</v>
      </c>
      <c r="K81" s="593">
        <f t="shared" ca="1" si="19"/>
        <v>97.916666666666657</v>
      </c>
      <c r="L81" s="593">
        <f t="shared" ca="1" si="19"/>
        <v>32.006234668424121</v>
      </c>
      <c r="M81" s="594">
        <f t="shared" ca="1" si="19"/>
        <v>2375.0818824573939</v>
      </c>
      <c r="N81" s="582"/>
      <c r="O81" s="595"/>
      <c r="P81" s="583" t="str">
        <f t="shared" si="24"/>
        <v>2.E</v>
      </c>
      <c r="Q81" s="583">
        <f ca="1">RANK(Z81,$Z$77:$Z$98,0)+COUNTIF($Z$77:Z81,Z81)-1</f>
        <v>1</v>
      </c>
      <c r="R81" s="583">
        <f>RANK(U81,$U$77:$U$98,0)+COUNTIF($U$77:U81,U81)-1</f>
        <v>18</v>
      </c>
      <c r="S81" s="596" t="s">
        <v>76</v>
      </c>
      <c r="T81" s="580">
        <f>SUMIF($P$8:$P$72,$P81,T$8:T$72)</f>
        <v>47</v>
      </c>
      <c r="U81" s="581">
        <f t="shared" si="26"/>
        <v>0.3053335931917105</v>
      </c>
      <c r="V81" s="580">
        <f t="shared" ca="1" si="27"/>
        <v>48</v>
      </c>
      <c r="W81" s="593">
        <f t="shared" ca="1" si="20"/>
        <v>1.2855708068295947E-2</v>
      </c>
      <c r="X81" s="593">
        <f t="shared" ca="1" si="28"/>
        <v>97.916666666666657</v>
      </c>
      <c r="Y81" s="593">
        <f t="shared" ca="1" si="29"/>
        <v>32.006234668424121</v>
      </c>
      <c r="Z81" s="594">
        <f t="shared" ca="1" si="30"/>
        <v>2375.0818824573939</v>
      </c>
      <c r="AA81" s="114"/>
      <c r="AB81" s="586">
        <v>5</v>
      </c>
      <c r="AC81" s="597" t="str">
        <f t="shared" ref="AC81:AJ81" ca="1" si="37">VLOOKUP($AB$81,$Q$77:$Z$98,S$5,FALSE)</f>
        <v>6.U. Challenging Circumstances</v>
      </c>
      <c r="AD81" s="580">
        <f t="shared" ca="1" si="37"/>
        <v>632</v>
      </c>
      <c r="AE81" s="581">
        <f t="shared" ca="1" si="37"/>
        <v>4.1057623595140651</v>
      </c>
      <c r="AF81" s="580">
        <f t="shared" ca="1" si="37"/>
        <v>8691</v>
      </c>
      <c r="AG81" s="593">
        <f t="shared" ca="1" si="37"/>
        <v>2.3276866421158351</v>
      </c>
      <c r="AH81" s="593">
        <f t="shared" ca="1" si="37"/>
        <v>7.2718904613968478</v>
      </c>
      <c r="AI81" s="593">
        <f t="shared" ca="1" si="37"/>
        <v>14.630659109562425</v>
      </c>
      <c r="AJ81" s="594">
        <f t="shared" ca="1" si="37"/>
        <v>176.38810504931126</v>
      </c>
      <c r="AK81" s="114"/>
      <c r="AL81" s="586">
        <v>5</v>
      </c>
      <c r="AM81" s="597" t="str">
        <f t="shared" ref="AM81:AT81" si="38">VLOOKUP($AB$81,$R$77:$Z$98,R$5,FALSE)</f>
        <v>5.Q. Limited Budgets</v>
      </c>
      <c r="AN81" s="580">
        <f t="shared" si="38"/>
        <v>920</v>
      </c>
      <c r="AO81" s="581">
        <f t="shared" si="38"/>
        <v>5.9767426752419928</v>
      </c>
      <c r="AP81" s="580">
        <f t="shared" ca="1" si="38"/>
        <v>28056</v>
      </c>
      <c r="AQ81" s="593">
        <f t="shared" ca="1" si="38"/>
        <v>7.5141613659189828</v>
      </c>
      <c r="AR81" s="593">
        <f t="shared" ca="1" si="38"/>
        <v>3.2791559737667524</v>
      </c>
      <c r="AS81" s="593">
        <f t="shared" ca="1" si="38"/>
        <v>-7.2356227091639251</v>
      </c>
      <c r="AT81" s="594">
        <f t="shared" ca="1" si="38"/>
        <v>79.539716865143959</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452</v>
      </c>
      <c r="H82" s="581">
        <f t="shared" si="19"/>
        <v>2.9363996621841095</v>
      </c>
      <c r="I82" s="580">
        <f t="shared" ca="1" si="19"/>
        <v>45078</v>
      </c>
      <c r="J82" s="593">
        <f t="shared" ca="1" si="19"/>
        <v>12.073116839638432</v>
      </c>
      <c r="K82" s="593">
        <f t="shared" ca="1" si="19"/>
        <v>1.0027064199831404</v>
      </c>
      <c r="L82" s="593">
        <f t="shared" ca="1" si="19"/>
        <v>-34.792150667119991</v>
      </c>
      <c r="M82" s="594">
        <f t="shared" ca="1" si="19"/>
        <v>24.321802738985578</v>
      </c>
      <c r="N82" s="582"/>
      <c r="O82" s="595"/>
      <c r="P82" s="583" t="str">
        <f t="shared" si="24"/>
        <v>3.F</v>
      </c>
      <c r="Q82" s="583">
        <f ca="1">RANK(Z82,$Z$77:$Z$98,0)+COUNTIF($Z$77:Z82,Z82)-1</f>
        <v>17</v>
      </c>
      <c r="R82" s="583">
        <f>RANK(U82,$U$77:$U$98,0)+COUNTIF($U$77:U82,U82)-1</f>
        <v>11</v>
      </c>
      <c r="S82" s="596" t="s">
        <v>77</v>
      </c>
      <c r="T82" s="580">
        <f t="shared" si="25"/>
        <v>452</v>
      </c>
      <c r="U82" s="581">
        <f t="shared" si="26"/>
        <v>2.9363996621841095</v>
      </c>
      <c r="V82" s="580">
        <f t="shared" ca="1" si="27"/>
        <v>45078</v>
      </c>
      <c r="W82" s="593">
        <f t="shared" ca="1" si="20"/>
        <v>12.073116839638432</v>
      </c>
      <c r="X82" s="593">
        <f t="shared" ca="1" si="28"/>
        <v>1.0027064199831404</v>
      </c>
      <c r="Y82" s="593">
        <f t="shared" ca="1" si="29"/>
        <v>-34.792150667119991</v>
      </c>
      <c r="Z82" s="594">
        <f t="shared" ca="1" si="30"/>
        <v>24.321802738985578</v>
      </c>
      <c r="AA82" s="114"/>
      <c r="AB82" s="586">
        <v>6</v>
      </c>
      <c r="AC82" s="597" t="str">
        <f t="shared" ref="AC82:AJ82" ca="1" si="39">VLOOKUP($AB$82,$Q$77:$Z$98,S$5,FALSE)</f>
        <v>2.D. Commuter-Belt Wealth</v>
      </c>
      <c r="AD82" s="580">
        <f t="shared" ca="1" si="39"/>
        <v>3538</v>
      </c>
      <c r="AE82" s="581">
        <f t="shared" ca="1" si="39"/>
        <v>22.98447346196323</v>
      </c>
      <c r="AF82" s="580">
        <f t="shared" ca="1" si="39"/>
        <v>59309</v>
      </c>
      <c r="AG82" s="593">
        <f t="shared" ca="1" si="39"/>
        <v>15.884566454636758</v>
      </c>
      <c r="AH82" s="593">
        <f t="shared" ca="1" si="39"/>
        <v>5.9653678193866018</v>
      </c>
      <c r="AI82" s="593">
        <f t="shared" ca="1" si="39"/>
        <v>24.098431050306829</v>
      </c>
      <c r="AJ82" s="594">
        <f t="shared" ca="1" si="39"/>
        <v>144.69688881722035</v>
      </c>
      <c r="AK82" s="114"/>
      <c r="AL82" s="586">
        <v>6</v>
      </c>
      <c r="AM82" s="597" t="str">
        <f t="shared" ref="AM82:AT82" si="40">VLOOKUP($AB$82,$R$77:$Z$98,R$5,FALSE)</f>
        <v>5.P. Tenant Living</v>
      </c>
      <c r="AN82" s="580">
        <f t="shared" si="40"/>
        <v>895</v>
      </c>
      <c r="AO82" s="581">
        <f t="shared" si="40"/>
        <v>5.814331189501722</v>
      </c>
      <c r="AP82" s="580">
        <f t="shared" ca="1" si="40"/>
        <v>15092</v>
      </c>
      <c r="AQ82" s="593">
        <f t="shared" ca="1" si="40"/>
        <v>4.0420488784733841</v>
      </c>
      <c r="AR82" s="593">
        <f t="shared" ca="1" si="40"/>
        <v>5.9302941956003181</v>
      </c>
      <c r="AS82" s="593">
        <f t="shared" ca="1" si="40"/>
        <v>11.164859799560304</v>
      </c>
      <c r="AT82" s="594">
        <f t="shared" ca="1" si="40"/>
        <v>143.84613754838364</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2569</v>
      </c>
      <c r="H83" s="581">
        <f t="shared" si="19"/>
        <v>16.689404274670306</v>
      </c>
      <c r="I83" s="580">
        <f t="shared" ca="1" si="19"/>
        <v>23544</v>
      </c>
      <c r="J83" s="593">
        <f t="shared" ca="1" si="19"/>
        <v>6.3057248074991632</v>
      </c>
      <c r="K83" s="593">
        <f t="shared" ca="1" si="19"/>
        <v>10.911484879374788</v>
      </c>
      <c r="L83" s="593">
        <f t="shared" ca="1" si="19"/>
        <v>53.001586976448252</v>
      </c>
      <c r="M83" s="594">
        <f t="shared" ca="1" si="19"/>
        <v>264.67067282768539</v>
      </c>
      <c r="N83" s="582"/>
      <c r="O83" s="595"/>
      <c r="P83" s="583" t="str">
        <f t="shared" si="24"/>
        <v>3.G</v>
      </c>
      <c r="Q83" s="583">
        <f ca="1">RANK(Z83,$Z$77:$Z$98,0)+COUNTIF($Z$77:Z83,Z83)-1</f>
        <v>4</v>
      </c>
      <c r="R83" s="583">
        <f>RANK(U83,$U$77:$U$98,0)+COUNTIF($U$77:U83,U83)-1</f>
        <v>2</v>
      </c>
      <c r="S83" s="596" t="s">
        <v>78</v>
      </c>
      <c r="T83" s="580">
        <f t="shared" si="25"/>
        <v>2569</v>
      </c>
      <c r="U83" s="581">
        <f t="shared" si="26"/>
        <v>16.689404274670306</v>
      </c>
      <c r="V83" s="580">
        <f t="shared" ca="1" si="27"/>
        <v>23544</v>
      </c>
      <c r="W83" s="593">
        <f t="shared" ca="1" si="20"/>
        <v>6.3057248074991632</v>
      </c>
      <c r="X83" s="593">
        <f t="shared" ca="1" si="28"/>
        <v>10.911484879374788</v>
      </c>
      <c r="Y83" s="593">
        <f t="shared" ca="1" si="29"/>
        <v>53.001586976448252</v>
      </c>
      <c r="Z83" s="594">
        <f t="shared" ca="1" si="30"/>
        <v>264.67067282768539</v>
      </c>
      <c r="AA83" s="114"/>
      <c r="AB83" s="586">
        <v>7</v>
      </c>
      <c r="AC83" s="597" t="str">
        <f t="shared" ref="AC83:AJ83" ca="1" si="41">VLOOKUP($AB$83,$Q$77:$Z$98,S$5,FALSE)</f>
        <v>5.P. Tenant Living</v>
      </c>
      <c r="AD83" s="580">
        <f t="shared" ca="1" si="41"/>
        <v>895</v>
      </c>
      <c r="AE83" s="581">
        <f t="shared" ca="1" si="41"/>
        <v>5.814331189501722</v>
      </c>
      <c r="AF83" s="580">
        <f t="shared" ca="1" si="41"/>
        <v>15092</v>
      </c>
      <c r="AG83" s="593">
        <f t="shared" ca="1" si="41"/>
        <v>4.0420488784733841</v>
      </c>
      <c r="AH83" s="593">
        <f t="shared" ca="1" si="41"/>
        <v>5.9302941956003181</v>
      </c>
      <c r="AI83" s="593">
        <f t="shared" ca="1" si="41"/>
        <v>11.164859799560304</v>
      </c>
      <c r="AJ83" s="594">
        <f t="shared" ca="1" si="41"/>
        <v>143.84613754838364</v>
      </c>
      <c r="AK83" s="114"/>
      <c r="AL83" s="586">
        <v>7</v>
      </c>
      <c r="AM83" s="597" t="str">
        <f t="shared" ref="AM83:AT83" si="42">VLOOKUP($AB$83,$R$77:$Z$98,R$5,FALSE)</f>
        <v>3.J. Aspiring Communities</v>
      </c>
      <c r="AN83" s="580">
        <f t="shared" si="42"/>
        <v>802</v>
      </c>
      <c r="AO83" s="581">
        <f t="shared" si="42"/>
        <v>5.2101604625479112</v>
      </c>
      <c r="AP83" s="580">
        <f t="shared" ca="1" si="42"/>
        <v>14814</v>
      </c>
      <c r="AQ83" s="593">
        <f t="shared" ca="1" si="42"/>
        <v>3.9675929025778371</v>
      </c>
      <c r="AR83" s="593">
        <f t="shared" ca="1" si="42"/>
        <v>5.4137977588767381</v>
      </c>
      <c r="AS83" s="593">
        <f t="shared" ca="1" si="42"/>
        <v>7.8978555463790068</v>
      </c>
      <c r="AT83" s="594">
        <f t="shared" ca="1" si="42"/>
        <v>131.31791971809278</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21</v>
      </c>
      <c r="R84" s="583">
        <f>RANK(U84,$U$77:$U$98,0)+COUNTIF($U$77:U84,U84)-1</f>
        <v>21</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3.J. Aspiring Communities</v>
      </c>
      <c r="AD84" s="580">
        <f t="shared" ca="1" si="43"/>
        <v>802</v>
      </c>
      <c r="AE84" s="581">
        <f t="shared" ca="1" si="43"/>
        <v>5.2101604625479112</v>
      </c>
      <c r="AF84" s="580">
        <f t="shared" ca="1" si="43"/>
        <v>14814</v>
      </c>
      <c r="AG84" s="593">
        <f t="shared" ca="1" si="43"/>
        <v>3.9675929025778371</v>
      </c>
      <c r="AH84" s="593">
        <f t="shared" ca="1" si="43"/>
        <v>5.4137977588767381</v>
      </c>
      <c r="AI84" s="593">
        <f t="shared" ca="1" si="43"/>
        <v>7.8978555463790068</v>
      </c>
      <c r="AJ84" s="594">
        <f t="shared" ca="1" si="43"/>
        <v>131.31791971809278</v>
      </c>
      <c r="AK84" s="114"/>
      <c r="AL84" s="586">
        <v>8</v>
      </c>
      <c r="AM84" s="597" t="str">
        <f t="shared" ref="AM84:AT84" si="44">VLOOKUP($AB$84,$R$77:$Z$98,R$5,FALSE)</f>
        <v>6.U. Challenging Circumstances</v>
      </c>
      <c r="AN84" s="580">
        <f t="shared" si="44"/>
        <v>632</v>
      </c>
      <c r="AO84" s="581">
        <f t="shared" si="44"/>
        <v>4.1057623595140651</v>
      </c>
      <c r="AP84" s="580">
        <f t="shared" ca="1" si="44"/>
        <v>8691</v>
      </c>
      <c r="AQ84" s="593">
        <f t="shared" ca="1" si="44"/>
        <v>2.3276866421158351</v>
      </c>
      <c r="AR84" s="593">
        <f t="shared" ca="1" si="44"/>
        <v>7.2718904613968478</v>
      </c>
      <c r="AS84" s="593">
        <f t="shared" ca="1" si="44"/>
        <v>14.630659109562425</v>
      </c>
      <c r="AT84" s="594">
        <f t="shared" ca="1" si="44"/>
        <v>176.38810504931126</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387</v>
      </c>
      <c r="H85" s="581">
        <f t="shared" si="19"/>
        <v>2.5141297992594036</v>
      </c>
      <c r="I85" s="580">
        <f ca="1">IF($G$75=1,V85,IF($G$75=2,AF85,IF($G$75=3,AP85,"")))</f>
        <v>2880</v>
      </c>
      <c r="J85" s="593">
        <f t="shared" ca="1" si="19"/>
        <v>0.77134248409775696</v>
      </c>
      <c r="K85" s="593">
        <f t="shared" ca="1" si="19"/>
        <v>13.4375</v>
      </c>
      <c r="L85" s="593">
        <f t="shared" ca="1" si="19"/>
        <v>24.715183599673807</v>
      </c>
      <c r="M85" s="594">
        <f t="shared" ca="1" si="19"/>
        <v>325.94208812447215</v>
      </c>
      <c r="N85" s="582"/>
      <c r="O85" s="595"/>
      <c r="P85" s="583" t="str">
        <f t="shared" si="24"/>
        <v>3.I</v>
      </c>
      <c r="Q85" s="583">
        <f ca="1">RANK(Z85,$Z$77:$Z$98,0)+COUNTIF($Z$77:Z85,Z85)-1</f>
        <v>3</v>
      </c>
      <c r="R85" s="583">
        <f>RANK(U85,$U$77:$U$98,0)+COUNTIF($U$77:U85,U85)-1</f>
        <v>12</v>
      </c>
      <c r="S85" s="596" t="s">
        <v>80</v>
      </c>
      <c r="T85" s="580">
        <f t="shared" si="25"/>
        <v>387</v>
      </c>
      <c r="U85" s="581">
        <f t="shared" si="26"/>
        <v>2.5141297992594036</v>
      </c>
      <c r="V85" s="580">
        <f t="shared" ca="1" si="27"/>
        <v>2880</v>
      </c>
      <c r="W85" s="593">
        <f t="shared" ca="1" si="20"/>
        <v>0.77134248409775696</v>
      </c>
      <c r="X85" s="593">
        <f t="shared" ca="1" si="28"/>
        <v>13.4375</v>
      </c>
      <c r="Y85" s="593">
        <f t="shared" ca="1" si="29"/>
        <v>24.715183599673807</v>
      </c>
      <c r="Z85" s="594">
        <f t="shared" ca="1" si="30"/>
        <v>325.94208812447215</v>
      </c>
      <c r="AA85" s="114"/>
      <c r="AB85" s="586">
        <v>9</v>
      </c>
      <c r="AC85" s="597" t="str">
        <f t="shared" ref="AC85:AJ85" ca="1" si="45">VLOOKUP($AB$85,$Q$77:$Z$98,S$5,FALSE)</f>
        <v>7.V. Not Private Households</v>
      </c>
      <c r="AD85" s="580">
        <f t="shared" ca="1" si="45"/>
        <v>239</v>
      </c>
      <c r="AE85" s="581">
        <f t="shared" ca="1" si="45"/>
        <v>1.5526538036769959</v>
      </c>
      <c r="AF85" s="580">
        <f t="shared" ca="1" si="45"/>
        <v>5656</v>
      </c>
      <c r="AG85" s="593">
        <f t="shared" ca="1" si="45"/>
        <v>1.5148309340475392</v>
      </c>
      <c r="AH85" s="593">
        <f t="shared" ca="1" si="45"/>
        <v>4.2256011315417261</v>
      </c>
      <c r="AI85" s="593">
        <f t="shared" ca="1" si="45"/>
        <v>0.38419225932586704</v>
      </c>
      <c r="AJ85" s="594">
        <f t="shared" ca="1" si="45"/>
        <v>102.496837685272</v>
      </c>
      <c r="AK85" s="114"/>
      <c r="AL85" s="586">
        <v>9</v>
      </c>
      <c r="AM85" s="597" t="str">
        <f t="shared" ref="AM85:AT85" si="46">VLOOKUP($AB$85,$R$77:$Z$98,R$5,FALSE)</f>
        <v>5.R. Hard-Up Households</v>
      </c>
      <c r="AN85" s="580">
        <f t="shared" si="46"/>
        <v>588</v>
      </c>
      <c r="AO85" s="581">
        <f t="shared" si="46"/>
        <v>3.8199181446111869</v>
      </c>
      <c r="AP85" s="580">
        <f t="shared" ca="1" si="46"/>
        <v>29745</v>
      </c>
      <c r="AQ85" s="593">
        <f t="shared" ca="1" si="46"/>
        <v>7.9665215935721454</v>
      </c>
      <c r="AR85" s="593">
        <f t="shared" ca="1" si="46"/>
        <v>1.9768028240040341</v>
      </c>
      <c r="AS85" s="593">
        <f t="shared" ca="1" si="46"/>
        <v>-18.999704749960483</v>
      </c>
      <c r="AT85" s="594">
        <f t="shared" ca="1" si="46"/>
        <v>47.949636484928625</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802</v>
      </c>
      <c r="H86" s="581">
        <f t="shared" si="19"/>
        <v>5.2101604625479112</v>
      </c>
      <c r="I86" s="580">
        <f t="shared" ca="1" si="19"/>
        <v>14814</v>
      </c>
      <c r="J86" s="593">
        <f t="shared" ca="1" si="19"/>
        <v>3.9675929025778371</v>
      </c>
      <c r="K86" s="593">
        <f t="shared" ca="1" si="19"/>
        <v>5.4137977588767381</v>
      </c>
      <c r="L86" s="593">
        <f t="shared" ca="1" si="19"/>
        <v>7.8978555463790068</v>
      </c>
      <c r="M86" s="594">
        <f t="shared" ca="1" si="19"/>
        <v>131.31791971809278</v>
      </c>
      <c r="N86" s="582"/>
      <c r="O86" s="595"/>
      <c r="P86" s="583" t="str">
        <f t="shared" si="24"/>
        <v>3.J</v>
      </c>
      <c r="Q86" s="583">
        <f ca="1">RANK(Z86,$Z$77:$Z$98,0)+COUNTIF($Z$77:Z86,Z86)-1</f>
        <v>8</v>
      </c>
      <c r="R86" s="583">
        <f>RANK(U86,$U$77:$U$98,0)+COUNTIF($U$77:U86,U86)-1</f>
        <v>7</v>
      </c>
      <c r="S86" s="596" t="s">
        <v>81</v>
      </c>
      <c r="T86" s="580">
        <f t="shared" si="25"/>
        <v>802</v>
      </c>
      <c r="U86" s="581">
        <f t="shared" si="26"/>
        <v>5.2101604625479112</v>
      </c>
      <c r="V86" s="580">
        <f t="shared" ca="1" si="27"/>
        <v>14814</v>
      </c>
      <c r="W86" s="593">
        <f t="shared" ca="1" si="20"/>
        <v>3.9675929025778371</v>
      </c>
      <c r="X86" s="593">
        <f t="shared" ca="1" si="28"/>
        <v>5.4137977588767381</v>
      </c>
      <c r="Y86" s="593">
        <f t="shared" ca="1" si="29"/>
        <v>7.8978555463790068</v>
      </c>
      <c r="Z86" s="594">
        <f t="shared" ca="1" si="30"/>
        <v>131.31791971809278</v>
      </c>
      <c r="AA86" s="114"/>
      <c r="AB86" s="586">
        <v>10</v>
      </c>
      <c r="AC86" s="597" t="str">
        <f t="shared" ref="AC86:AJ86" ca="1" si="47">VLOOKUP($AB$86,$Q$77:$Z$98,S$5,FALSE)</f>
        <v>5.Q. Limited Budgets</v>
      </c>
      <c r="AD86" s="580">
        <f t="shared" ca="1" si="47"/>
        <v>920</v>
      </c>
      <c r="AE86" s="581">
        <f t="shared" ca="1" si="47"/>
        <v>5.9767426752419928</v>
      </c>
      <c r="AF86" s="580">
        <f t="shared" ca="1" si="47"/>
        <v>28056</v>
      </c>
      <c r="AG86" s="593">
        <f t="shared" ca="1" si="47"/>
        <v>7.5141613659189828</v>
      </c>
      <c r="AH86" s="593">
        <f t="shared" ca="1" si="47"/>
        <v>3.2791559737667524</v>
      </c>
      <c r="AI86" s="593">
        <f t="shared" ca="1" si="47"/>
        <v>-7.2356227091639251</v>
      </c>
      <c r="AJ86" s="594">
        <f t="shared" ca="1" si="47"/>
        <v>79.539716865143959</v>
      </c>
      <c r="AK86" s="114"/>
      <c r="AL86" s="586">
        <v>10</v>
      </c>
      <c r="AM86" s="597" t="str">
        <f t="shared" ref="AM86:AT86" si="48">VLOOKUP($AB$86,$R$77:$Z$98,R$5,FALSE)</f>
        <v>4.K. Semi-Rural Maturity</v>
      </c>
      <c r="AN86" s="580">
        <f t="shared" si="48"/>
        <v>486</v>
      </c>
      <c r="AO86" s="581">
        <f t="shared" si="48"/>
        <v>3.1572792827908791</v>
      </c>
      <c r="AP86" s="580">
        <f t="shared" ca="1" si="48"/>
        <v>35362</v>
      </c>
      <c r="AQ86" s="593">
        <f t="shared" ca="1" si="48"/>
        <v>9.4709072648141941</v>
      </c>
      <c r="AR86" s="593">
        <f t="shared" ca="1" si="48"/>
        <v>1.3743566540354051</v>
      </c>
      <c r="AS86" s="593">
        <f t="shared" ca="1" si="48"/>
        <v>-26.751660667527702</v>
      </c>
      <c r="AT86" s="594">
        <f t="shared" ca="1" si="48"/>
        <v>33.336608568860484</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486</v>
      </c>
      <c r="H87" s="581">
        <f t="shared" si="19"/>
        <v>3.1572792827908791</v>
      </c>
      <c r="I87" s="580">
        <f t="shared" ca="1" si="19"/>
        <v>35362</v>
      </c>
      <c r="J87" s="593">
        <f t="shared" ca="1" si="19"/>
        <v>9.4709072648141941</v>
      </c>
      <c r="K87" s="593">
        <f t="shared" ca="1" si="19"/>
        <v>1.3743566540354051</v>
      </c>
      <c r="L87" s="593">
        <f t="shared" ca="1" si="19"/>
        <v>-26.751660667527702</v>
      </c>
      <c r="M87" s="594">
        <f t="shared" ca="1" si="19"/>
        <v>33.336608568860484</v>
      </c>
      <c r="N87" s="582"/>
      <c r="O87" s="595"/>
      <c r="P87" s="583" t="str">
        <f t="shared" si="24"/>
        <v>4.K</v>
      </c>
      <c r="Q87" s="583">
        <f ca="1">RANK(Z87,$Z$77:$Z$98,0)+COUNTIF($Z$77:Z87,Z87)-1</f>
        <v>15</v>
      </c>
      <c r="R87" s="583">
        <f>RANK(U87,$U$77:$U$98,0)+COUNTIF($U$77:U87,U87)-1</f>
        <v>10</v>
      </c>
      <c r="S87" s="596" t="s">
        <v>82</v>
      </c>
      <c r="T87" s="580">
        <f t="shared" si="25"/>
        <v>486</v>
      </c>
      <c r="U87" s="581">
        <f t="shared" si="26"/>
        <v>3.1572792827908791</v>
      </c>
      <c r="V87" s="580">
        <f t="shared" ca="1" si="27"/>
        <v>35362</v>
      </c>
      <c r="W87" s="593">
        <f t="shared" ca="1" si="20"/>
        <v>9.4709072648141941</v>
      </c>
      <c r="X87" s="593">
        <f t="shared" ca="1" si="28"/>
        <v>1.3743566540354051</v>
      </c>
      <c r="Y87" s="593">
        <f t="shared" ca="1" si="29"/>
        <v>-26.751660667527702</v>
      </c>
      <c r="Z87" s="594">
        <f t="shared" ca="1" si="30"/>
        <v>33.336608568860484</v>
      </c>
      <c r="AA87" s="114"/>
      <c r="AB87" s="586">
        <v>11</v>
      </c>
      <c r="AC87" s="597" t="str">
        <f t="shared" ref="AC87:AJ87" ca="1" si="49">VLOOKUP($AB$87,$Q$77:$Z$98,S$5,FALSE)</f>
        <v>4.L. Traditional Homeowners</v>
      </c>
      <c r="AD87" s="580">
        <f t="shared" ca="1" si="49"/>
        <v>1116</v>
      </c>
      <c r="AE87" s="581">
        <f t="shared" ca="1" si="49"/>
        <v>7.2500487234457216</v>
      </c>
      <c r="AF87" s="580">
        <f t="shared" ca="1" si="49"/>
        <v>37319</v>
      </c>
      <c r="AG87" s="593">
        <f t="shared" ca="1" si="49"/>
        <v>9.995045195848677</v>
      </c>
      <c r="AH87" s="593">
        <f t="shared" ca="1" si="49"/>
        <v>2.9904338272729709</v>
      </c>
      <c r="AI87" s="593">
        <f t="shared" ca="1" si="49"/>
        <v>-11.354756757134597</v>
      </c>
      <c r="AJ87" s="594">
        <f t="shared" ca="1" si="49"/>
        <v>72.536427613723475</v>
      </c>
      <c r="AK87" s="114"/>
      <c r="AL87" s="586">
        <v>11</v>
      </c>
      <c r="AM87" s="597" t="str">
        <f t="shared" ref="AM87:AT87" si="50">VLOOKUP($AB$87,$R$77:$Z$98,R$5,FALSE)</f>
        <v xml:space="preserve">3.F. Mature Success </v>
      </c>
      <c r="AN87" s="580">
        <f t="shared" si="50"/>
        <v>452</v>
      </c>
      <c r="AO87" s="581">
        <f t="shared" si="50"/>
        <v>2.9363996621841095</v>
      </c>
      <c r="AP87" s="580">
        <f t="shared" ca="1" si="50"/>
        <v>45078</v>
      </c>
      <c r="AQ87" s="593">
        <f t="shared" ca="1" si="50"/>
        <v>12.073116839638432</v>
      </c>
      <c r="AR87" s="593">
        <f t="shared" ca="1" si="50"/>
        <v>1.0027064199831404</v>
      </c>
      <c r="AS87" s="593">
        <f t="shared" ca="1" si="50"/>
        <v>-34.792150667119991</v>
      </c>
      <c r="AT87" s="594">
        <f t="shared" ca="1" si="50"/>
        <v>24.321802738985578</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1116</v>
      </c>
      <c r="H88" s="581">
        <f t="shared" si="19"/>
        <v>7.2500487234457216</v>
      </c>
      <c r="I88" s="580">
        <f t="shared" ca="1" si="19"/>
        <v>37319</v>
      </c>
      <c r="J88" s="593">
        <f t="shared" ca="1" si="19"/>
        <v>9.995045195848677</v>
      </c>
      <c r="K88" s="593">
        <f t="shared" ca="1" si="19"/>
        <v>2.9904338272729709</v>
      </c>
      <c r="L88" s="593">
        <f t="shared" ca="1" si="19"/>
        <v>-11.354756757134597</v>
      </c>
      <c r="M88" s="594">
        <f t="shared" ca="1" si="19"/>
        <v>72.536427613723475</v>
      </c>
      <c r="N88" s="582"/>
      <c r="O88" s="595"/>
      <c r="P88" s="583" t="str">
        <f t="shared" si="24"/>
        <v>4.L</v>
      </c>
      <c r="Q88" s="583">
        <f ca="1">RANK(Z88,$Z$77:$Z$98,0)+COUNTIF($Z$77:Z88,Z88)-1</f>
        <v>11</v>
      </c>
      <c r="R88" s="583">
        <f>RANK(U88,$U$77:$U$98,0)+COUNTIF($U$77:U88,U88)-1</f>
        <v>4</v>
      </c>
      <c r="S88" s="596" t="s">
        <v>83</v>
      </c>
      <c r="T88" s="580">
        <f t="shared" si="25"/>
        <v>1116</v>
      </c>
      <c r="U88" s="581">
        <f t="shared" si="26"/>
        <v>7.2500487234457216</v>
      </c>
      <c r="V88" s="580">
        <f t="shared" ca="1" si="27"/>
        <v>37319</v>
      </c>
      <c r="W88" s="593">
        <f t="shared" ca="1" si="20"/>
        <v>9.995045195848677</v>
      </c>
      <c r="X88" s="593">
        <f t="shared" ca="1" si="28"/>
        <v>2.9904338272729709</v>
      </c>
      <c r="Y88" s="593">
        <f t="shared" ca="1" si="29"/>
        <v>-11.354756757134597</v>
      </c>
      <c r="Z88" s="594">
        <f t="shared" ca="1" si="30"/>
        <v>72.536427613723475</v>
      </c>
      <c r="AA88" s="114"/>
      <c r="AB88" s="586">
        <v>12</v>
      </c>
      <c r="AC88" s="597" t="str">
        <f t="shared" ref="AC88:AJ88" ca="1" si="51">VLOOKUP($AB$88,$Q$77:$Z$98,S$5,FALSE)</f>
        <v>6.T. Constrained Pensioners</v>
      </c>
      <c r="AD88" s="580">
        <f t="shared" ca="1" si="51"/>
        <v>207</v>
      </c>
      <c r="AE88" s="581">
        <f t="shared" ca="1" si="51"/>
        <v>1.3447671019294485</v>
      </c>
      <c r="AF88" s="580">
        <f t="shared" ca="1" si="51"/>
        <v>9381</v>
      </c>
      <c r="AG88" s="593">
        <f t="shared" ca="1" si="51"/>
        <v>2.5124874455975896</v>
      </c>
      <c r="AH88" s="593">
        <f t="shared" ca="1" si="51"/>
        <v>2.2065877838183563</v>
      </c>
      <c r="AI88" s="593">
        <f t="shared" ca="1" si="51"/>
        <v>-9.2570804126750676</v>
      </c>
      <c r="AJ88" s="594">
        <f t="shared" ca="1" si="51"/>
        <v>53.523336177689771</v>
      </c>
      <c r="AK88" s="114"/>
      <c r="AL88" s="586">
        <v>12</v>
      </c>
      <c r="AM88" s="597" t="str">
        <f t="shared" ref="AM88:AT88" si="52">VLOOKUP($AB$88,$R$77:$Z$98,R$5,FALSE)</f>
        <v>3.I. Up-and-Coming Urbanites</v>
      </c>
      <c r="AN88" s="580">
        <f t="shared" si="52"/>
        <v>387</v>
      </c>
      <c r="AO88" s="581">
        <f t="shared" si="52"/>
        <v>2.5141297992594036</v>
      </c>
      <c r="AP88" s="580">
        <f t="shared" ca="1" si="52"/>
        <v>2880</v>
      </c>
      <c r="AQ88" s="593">
        <f t="shared" ca="1" si="52"/>
        <v>0.77134248409775696</v>
      </c>
      <c r="AR88" s="593">
        <f t="shared" ca="1" si="52"/>
        <v>13.4375</v>
      </c>
      <c r="AS88" s="593">
        <f t="shared" ca="1" si="52"/>
        <v>24.715183599673807</v>
      </c>
      <c r="AT88" s="594">
        <f t="shared" ca="1" si="52"/>
        <v>325.94208812447215</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1980</v>
      </c>
      <c r="H89" s="581">
        <f t="shared" si="19"/>
        <v>12.862989670629506</v>
      </c>
      <c r="I89" s="580">
        <f t="shared" ca="1" si="19"/>
        <v>10491</v>
      </c>
      <c r="J89" s="593">
        <f t="shared" ca="1" si="19"/>
        <v>2.8097756946769334</v>
      </c>
      <c r="K89" s="593">
        <f t="shared" ca="1" si="19"/>
        <v>18.873319988561622</v>
      </c>
      <c r="L89" s="593">
        <f t="shared" ca="1" si="19"/>
        <v>75.477836508344964</v>
      </c>
      <c r="M89" s="594">
        <f t="shared" ca="1" si="19"/>
        <v>457.79418246795274</v>
      </c>
      <c r="N89" s="582"/>
      <c r="O89" s="595"/>
      <c r="P89" s="583" t="str">
        <f t="shared" si="24"/>
        <v>4.M</v>
      </c>
      <c r="Q89" s="583">
        <f ca="1">RANK(Z89,$Z$77:$Z$98,0)+COUNTIF($Z$77:Z89,Z89)-1</f>
        <v>2</v>
      </c>
      <c r="R89" s="583">
        <f>RANK(U89,$U$77:$U$98,0)+COUNTIF($U$77:U89,U89)-1</f>
        <v>3</v>
      </c>
      <c r="S89" s="596" t="s">
        <v>84</v>
      </c>
      <c r="T89" s="580">
        <f t="shared" si="25"/>
        <v>1980</v>
      </c>
      <c r="U89" s="581">
        <f t="shared" si="26"/>
        <v>12.862989670629506</v>
      </c>
      <c r="V89" s="580">
        <f t="shared" ca="1" si="27"/>
        <v>10491</v>
      </c>
      <c r="W89" s="593">
        <f t="shared" ca="1" si="20"/>
        <v>2.8097756946769334</v>
      </c>
      <c r="X89" s="593">
        <f t="shared" ca="1" si="28"/>
        <v>18.873319988561622</v>
      </c>
      <c r="Y89" s="593">
        <f t="shared" ca="1" si="29"/>
        <v>75.477836508344964</v>
      </c>
      <c r="Z89" s="594">
        <f t="shared" ca="1" si="30"/>
        <v>457.79418246795274</v>
      </c>
      <c r="AA89" s="114"/>
      <c r="AB89" s="586">
        <v>13</v>
      </c>
      <c r="AC89" s="597" t="str">
        <f t="shared" ref="AC89:AJ89" ca="1" si="53">VLOOKUP($AB$89,$Q$77:$Z$98,S$5,FALSE)</f>
        <v>5.R. Hard-Up Households</v>
      </c>
      <c r="AD89" s="580">
        <f t="shared" ca="1" si="53"/>
        <v>588</v>
      </c>
      <c r="AE89" s="581">
        <f t="shared" ca="1" si="53"/>
        <v>3.8199181446111869</v>
      </c>
      <c r="AF89" s="580">
        <f t="shared" ca="1" si="53"/>
        <v>29745</v>
      </c>
      <c r="AG89" s="593">
        <f t="shared" ca="1" si="53"/>
        <v>7.9665215935721454</v>
      </c>
      <c r="AH89" s="593">
        <f t="shared" ca="1" si="53"/>
        <v>1.9768028240040341</v>
      </c>
      <c r="AI89" s="593">
        <f t="shared" ca="1" si="53"/>
        <v>-18.999704749960483</v>
      </c>
      <c r="AJ89" s="594">
        <f t="shared" ca="1" si="53"/>
        <v>47.949636484928625</v>
      </c>
      <c r="AK89" s="114"/>
      <c r="AL89" s="586">
        <v>13</v>
      </c>
      <c r="AM89" s="597" t="str">
        <f t="shared" ref="AM89:AT89" si="54">VLOOKUP($AB$89,$R$77:$Z$98,R$5,FALSE)</f>
        <v>7.V. Not Private Households</v>
      </c>
      <c r="AN89" s="580">
        <f t="shared" si="54"/>
        <v>239</v>
      </c>
      <c r="AO89" s="581">
        <f t="shared" si="54"/>
        <v>1.5526538036769959</v>
      </c>
      <c r="AP89" s="580">
        <f t="shared" ca="1" si="54"/>
        <v>5656</v>
      </c>
      <c r="AQ89" s="593">
        <f t="shared" ca="1" si="54"/>
        <v>1.5148309340475392</v>
      </c>
      <c r="AR89" s="593">
        <f t="shared" ca="1" si="54"/>
        <v>4.2256011315417261</v>
      </c>
      <c r="AS89" s="593">
        <f t="shared" ca="1" si="54"/>
        <v>0.38419225932586704</v>
      </c>
      <c r="AT89" s="594">
        <f t="shared" ca="1" si="54"/>
        <v>102.496837685272</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1.C. Upmarket Families</v>
      </c>
      <c r="AD90" s="580">
        <f t="shared" ca="1" si="55"/>
        <v>208</v>
      </c>
      <c r="AE90" s="581">
        <f t="shared" ca="1" si="55"/>
        <v>1.3512635613590593</v>
      </c>
      <c r="AF90" s="580">
        <f t="shared" ca="1" si="55"/>
        <v>12434</v>
      </c>
      <c r="AG90" s="593">
        <f t="shared" ca="1" si="55"/>
        <v>3.3301640441914961</v>
      </c>
      <c r="AH90" s="593">
        <f t="shared" ca="1" si="55"/>
        <v>1.6728325558951262</v>
      </c>
      <c r="AI90" s="593">
        <f t="shared" ca="1" si="55"/>
        <v>-13.683817854047245</v>
      </c>
      <c r="AJ90" s="594">
        <f t="shared" ca="1" si="55"/>
        <v>40.576486426125044</v>
      </c>
      <c r="AK90" s="114"/>
      <c r="AL90" s="586">
        <v>14</v>
      </c>
      <c r="AM90" s="597" t="str">
        <f t="shared" ref="AM90:AT90" si="56">VLOOKUP($AB$90,$R$77:$Z$98,R$5,FALSE)</f>
        <v>1.C. Upmarket Families</v>
      </c>
      <c r="AN90" s="580">
        <f t="shared" si="56"/>
        <v>208</v>
      </c>
      <c r="AO90" s="581">
        <f t="shared" si="56"/>
        <v>1.3512635613590593</v>
      </c>
      <c r="AP90" s="580">
        <f t="shared" ca="1" si="56"/>
        <v>12434</v>
      </c>
      <c r="AQ90" s="593">
        <f t="shared" ca="1" si="56"/>
        <v>3.3301640441914961</v>
      </c>
      <c r="AR90" s="593">
        <f t="shared" ca="1" si="56"/>
        <v>1.6728325558951262</v>
      </c>
      <c r="AS90" s="593">
        <f t="shared" ca="1" si="56"/>
        <v>-13.683817854047245</v>
      </c>
      <c r="AT90" s="594">
        <f t="shared" ca="1" si="56"/>
        <v>40.576486426125044</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151</v>
      </c>
      <c r="H91" s="581">
        <f t="shared" si="19"/>
        <v>0.98096537387124016</v>
      </c>
      <c r="I91" s="580">
        <f t="shared" ca="1" si="19"/>
        <v>14234</v>
      </c>
      <c r="J91" s="593">
        <f t="shared" ca="1" si="19"/>
        <v>3.8122530967525945</v>
      </c>
      <c r="K91" s="593">
        <f t="shared" ca="1" si="19"/>
        <v>1.060840241674863</v>
      </c>
      <c r="L91" s="593">
        <f t="shared" ca="1" si="19"/>
        <v>-18.344036316658997</v>
      </c>
      <c r="M91" s="594">
        <f t="shared" ca="1" si="19"/>
        <v>25.73190575166322</v>
      </c>
      <c r="N91" s="582"/>
      <c r="O91" s="595"/>
      <c r="P91" s="583" t="str">
        <f t="shared" si="24"/>
        <v>4.O</v>
      </c>
      <c r="Q91" s="583">
        <f ca="1">RANK(Z91,$Z$77:$Z$98,0)+COUNTIF($Z$77:Z91,Z91)-1</f>
        <v>16</v>
      </c>
      <c r="R91" s="583">
        <f>RANK(U91,$U$77:$U$98,0)+COUNTIF($U$77:U91,U91)-1</f>
        <v>17</v>
      </c>
      <c r="S91" s="596" t="s">
        <v>86</v>
      </c>
      <c r="T91" s="580">
        <f t="shared" si="25"/>
        <v>151</v>
      </c>
      <c r="U91" s="581">
        <f t="shared" si="26"/>
        <v>0.98096537387124016</v>
      </c>
      <c r="V91" s="580">
        <f t="shared" ca="1" si="27"/>
        <v>14234</v>
      </c>
      <c r="W91" s="593">
        <f t="shared" ca="1" si="20"/>
        <v>3.8122530967525945</v>
      </c>
      <c r="X91" s="593">
        <f t="shared" ca="1" si="28"/>
        <v>1.060840241674863</v>
      </c>
      <c r="Y91" s="593">
        <f t="shared" ca="1" si="29"/>
        <v>-18.344036316658997</v>
      </c>
      <c r="Z91" s="594">
        <f t="shared" ca="1" si="30"/>
        <v>25.73190575166322</v>
      </c>
      <c r="AA91" s="114"/>
      <c r="AB91" s="586">
        <v>15</v>
      </c>
      <c r="AC91" s="597" t="str">
        <f t="shared" ref="AC91:AJ91" ca="1" si="57">VLOOKUP($AB$91,$Q$77:$Z$98,S$5,FALSE)</f>
        <v>4.K. Semi-Rural Maturity</v>
      </c>
      <c r="AD91" s="580">
        <f t="shared" ca="1" si="57"/>
        <v>486</v>
      </c>
      <c r="AE91" s="581">
        <f t="shared" ca="1" si="57"/>
        <v>3.1572792827908791</v>
      </c>
      <c r="AF91" s="580">
        <f t="shared" ca="1" si="57"/>
        <v>35362</v>
      </c>
      <c r="AG91" s="593">
        <f t="shared" ca="1" si="57"/>
        <v>9.4709072648141941</v>
      </c>
      <c r="AH91" s="593">
        <f t="shared" ca="1" si="57"/>
        <v>1.3743566540354051</v>
      </c>
      <c r="AI91" s="593">
        <f t="shared" ca="1" si="57"/>
        <v>-26.751660667527702</v>
      </c>
      <c r="AJ91" s="594">
        <f t="shared" ca="1" si="57"/>
        <v>33.336608568860484</v>
      </c>
      <c r="AK91" s="114"/>
      <c r="AL91" s="586">
        <v>15</v>
      </c>
      <c r="AM91" s="597" t="str">
        <f t="shared" ref="AM91:AT91" si="58">VLOOKUP($AB$91,$R$77:$Z$98,R$5,FALSE)</f>
        <v>6.T. Constrained Pensioners</v>
      </c>
      <c r="AN91" s="580">
        <f t="shared" si="58"/>
        <v>207</v>
      </c>
      <c r="AO91" s="581">
        <f t="shared" si="58"/>
        <v>1.3447671019294485</v>
      </c>
      <c r="AP91" s="580">
        <f t="shared" ca="1" si="58"/>
        <v>9381</v>
      </c>
      <c r="AQ91" s="593">
        <f t="shared" ca="1" si="58"/>
        <v>2.5124874455975896</v>
      </c>
      <c r="AR91" s="593">
        <f t="shared" ca="1" si="58"/>
        <v>2.2065877838183563</v>
      </c>
      <c r="AS91" s="593">
        <f t="shared" ca="1" si="58"/>
        <v>-9.2570804126750676</v>
      </c>
      <c r="AT91" s="594">
        <f t="shared" ca="1" si="58"/>
        <v>53.523336177689771</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895</v>
      </c>
      <c r="H92" s="581">
        <f t="shared" si="19"/>
        <v>5.814331189501722</v>
      </c>
      <c r="I92" s="580">
        <f t="shared" ca="1" si="19"/>
        <v>15092</v>
      </c>
      <c r="J92" s="593">
        <f t="shared" ca="1" si="19"/>
        <v>4.0420488784733841</v>
      </c>
      <c r="K92" s="593">
        <f t="shared" ca="1" si="19"/>
        <v>5.9302941956003181</v>
      </c>
      <c r="L92" s="593">
        <f t="shared" ca="1" si="19"/>
        <v>11.164859799560304</v>
      </c>
      <c r="M92" s="594">
        <f t="shared" ca="1" si="19"/>
        <v>143.84613754838364</v>
      </c>
      <c r="N92" s="582"/>
      <c r="O92" s="595"/>
      <c r="P92" s="583" t="str">
        <f t="shared" si="24"/>
        <v>5.P</v>
      </c>
      <c r="Q92" s="583">
        <f ca="1">RANK(Z92,$Z$77:$Z$98,0)+COUNTIF($Z$77:Z92,Z92)-1</f>
        <v>7</v>
      </c>
      <c r="R92" s="583">
        <f>RANK(U92,$U$77:$U$98,0)+COUNTIF($U$77:U92,U92)-1</f>
        <v>6</v>
      </c>
      <c r="S92" s="596" t="s">
        <v>87</v>
      </c>
      <c r="T92" s="580">
        <f t="shared" si="25"/>
        <v>895</v>
      </c>
      <c r="U92" s="581">
        <f t="shared" si="26"/>
        <v>5.814331189501722</v>
      </c>
      <c r="V92" s="580">
        <f t="shared" ca="1" si="27"/>
        <v>15092</v>
      </c>
      <c r="W92" s="593">
        <f t="shared" ca="1" si="20"/>
        <v>4.0420488784733841</v>
      </c>
      <c r="X92" s="593">
        <f t="shared" ca="1" si="28"/>
        <v>5.9302941956003181</v>
      </c>
      <c r="Y92" s="593">
        <f t="shared" ca="1" si="29"/>
        <v>11.164859799560304</v>
      </c>
      <c r="Z92" s="594">
        <f t="shared" ca="1" si="30"/>
        <v>143.84613754838364</v>
      </c>
      <c r="AA92" s="114"/>
      <c r="AB92" s="586">
        <v>16</v>
      </c>
      <c r="AC92" s="597" t="str">
        <f t="shared" ref="AC92:AJ92" ca="1" si="59">VLOOKUP($AB$92,$Q$77:$Z$98,S$5,FALSE)</f>
        <v>4.O. Stable Seniors</v>
      </c>
      <c r="AD92" s="580">
        <f t="shared" ca="1" si="59"/>
        <v>151</v>
      </c>
      <c r="AE92" s="581">
        <f t="shared" ca="1" si="59"/>
        <v>0.98096537387124016</v>
      </c>
      <c r="AF92" s="580">
        <f t="shared" ca="1" si="59"/>
        <v>14234</v>
      </c>
      <c r="AG92" s="593">
        <f t="shared" ca="1" si="59"/>
        <v>3.8122530967525945</v>
      </c>
      <c r="AH92" s="593">
        <f t="shared" ca="1" si="59"/>
        <v>1.060840241674863</v>
      </c>
      <c r="AI92" s="593">
        <f t="shared" ca="1" si="59"/>
        <v>-18.344036316658997</v>
      </c>
      <c r="AJ92" s="594">
        <f t="shared" ca="1" si="59"/>
        <v>25.73190575166322</v>
      </c>
      <c r="AK92" s="114"/>
      <c r="AL92" s="586">
        <v>16</v>
      </c>
      <c r="AM92" s="597" t="str">
        <f t="shared" ref="AM92:AT92" si="60">VLOOKUP($AB$92,$R$77:$Z$98,R$5,FALSE)</f>
        <v>6.S. Cash-Strapped Families</v>
      </c>
      <c r="AN92" s="580">
        <f t="shared" si="60"/>
        <v>176</v>
      </c>
      <c r="AO92" s="581">
        <f t="shared" si="60"/>
        <v>1.1433768596115117</v>
      </c>
      <c r="AP92" s="580">
        <f t="shared" ca="1" si="60"/>
        <v>21203</v>
      </c>
      <c r="AQ92" s="593">
        <f t="shared" ca="1" si="60"/>
        <v>5.6787412119183127</v>
      </c>
      <c r="AR92" s="593">
        <f t="shared" ca="1" si="60"/>
        <v>0.83007121633731062</v>
      </c>
      <c r="AS92" s="593">
        <f t="shared" ca="1" si="60"/>
        <v>-24.313248222623038</v>
      </c>
      <c r="AT92" s="594">
        <f t="shared" ca="1" si="60"/>
        <v>20.134336412651425</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920</v>
      </c>
      <c r="H93" s="581">
        <f t="shared" si="19"/>
        <v>5.9767426752419928</v>
      </c>
      <c r="I93" s="580">
        <f t="shared" ca="1" si="19"/>
        <v>28056</v>
      </c>
      <c r="J93" s="593">
        <f t="shared" ca="1" si="19"/>
        <v>7.5141613659189828</v>
      </c>
      <c r="K93" s="593">
        <f t="shared" ca="1" si="19"/>
        <v>3.2791559737667524</v>
      </c>
      <c r="L93" s="593">
        <f t="shared" ca="1" si="19"/>
        <v>-7.2356227091639251</v>
      </c>
      <c r="M93" s="594">
        <f t="shared" ca="1" si="19"/>
        <v>79.539716865143959</v>
      </c>
      <c r="N93" s="582"/>
      <c r="O93" s="595"/>
      <c r="P93" s="583" t="str">
        <f t="shared" si="24"/>
        <v>5.Q</v>
      </c>
      <c r="Q93" s="583">
        <f ca="1">RANK(Z93,$Z$77:$Z$98,0)+COUNTIF($Z$77:Z93,Z93)-1</f>
        <v>10</v>
      </c>
      <c r="R93" s="583">
        <f>RANK(U93,$U$77:$U$98,0)+COUNTIF($U$77:U93,U93)-1</f>
        <v>5</v>
      </c>
      <c r="S93" s="596" t="s">
        <v>88</v>
      </c>
      <c r="T93" s="580">
        <f t="shared" si="25"/>
        <v>920</v>
      </c>
      <c r="U93" s="581">
        <f t="shared" si="26"/>
        <v>5.9767426752419928</v>
      </c>
      <c r="V93" s="580">
        <f t="shared" ca="1" si="27"/>
        <v>28056</v>
      </c>
      <c r="W93" s="593">
        <f t="shared" ca="1" si="20"/>
        <v>7.5141613659189828</v>
      </c>
      <c r="X93" s="593">
        <f t="shared" ca="1" si="28"/>
        <v>3.2791559737667524</v>
      </c>
      <c r="Y93" s="593">
        <f t="shared" ca="1" si="29"/>
        <v>-7.2356227091639251</v>
      </c>
      <c r="Z93" s="594">
        <f t="shared" ca="1" si="30"/>
        <v>79.539716865143959</v>
      </c>
      <c r="AA93" s="114"/>
      <c r="AB93" s="586">
        <v>17</v>
      </c>
      <c r="AC93" s="597" t="str">
        <f t="shared" ref="AC93:AJ93" ca="1" si="61">VLOOKUP($AB$93,$Q$77:$Z$98,S$5,FALSE)</f>
        <v xml:space="preserve">3.F. Mature Success </v>
      </c>
      <c r="AD93" s="580">
        <f t="shared" ca="1" si="61"/>
        <v>452</v>
      </c>
      <c r="AE93" s="581">
        <f t="shared" ca="1" si="61"/>
        <v>2.9363996621841095</v>
      </c>
      <c r="AF93" s="580">
        <f t="shared" ca="1" si="61"/>
        <v>45078</v>
      </c>
      <c r="AG93" s="593">
        <f t="shared" ca="1" si="61"/>
        <v>12.073116839638432</v>
      </c>
      <c r="AH93" s="593">
        <f t="shared" ca="1" si="61"/>
        <v>1.0027064199831404</v>
      </c>
      <c r="AI93" s="593">
        <f t="shared" ca="1" si="61"/>
        <v>-34.792150667119991</v>
      </c>
      <c r="AJ93" s="594">
        <f t="shared" ca="1" si="61"/>
        <v>24.321802738985578</v>
      </c>
      <c r="AK93" s="114"/>
      <c r="AL93" s="586">
        <v>17</v>
      </c>
      <c r="AM93" s="597" t="str">
        <f t="shared" ref="AM93:AT93" si="62">VLOOKUP($AB$93,$R$77:$Z$98,R$5,FALSE)</f>
        <v>4.O. Stable Seniors</v>
      </c>
      <c r="AN93" s="580">
        <f t="shared" si="62"/>
        <v>151</v>
      </c>
      <c r="AO93" s="581">
        <f t="shared" si="62"/>
        <v>0.98096537387124016</v>
      </c>
      <c r="AP93" s="580">
        <f t="shared" ca="1" si="62"/>
        <v>14234</v>
      </c>
      <c r="AQ93" s="593">
        <f t="shared" ca="1" si="62"/>
        <v>3.8122530967525945</v>
      </c>
      <c r="AR93" s="593">
        <f t="shared" ca="1" si="62"/>
        <v>1.060840241674863</v>
      </c>
      <c r="AS93" s="593">
        <f t="shared" ca="1" si="62"/>
        <v>-18.344036316658997</v>
      </c>
      <c r="AT93" s="594">
        <f t="shared" ca="1" si="62"/>
        <v>25.73190575166322</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588</v>
      </c>
      <c r="H94" s="581">
        <f t="shared" si="19"/>
        <v>3.8199181446111869</v>
      </c>
      <c r="I94" s="580">
        <f t="shared" ca="1" si="19"/>
        <v>29745</v>
      </c>
      <c r="J94" s="593">
        <f t="shared" ca="1" si="19"/>
        <v>7.9665215935721454</v>
      </c>
      <c r="K94" s="593">
        <f t="shared" ca="1" si="19"/>
        <v>1.9768028240040341</v>
      </c>
      <c r="L94" s="593">
        <f t="shared" ca="1" si="19"/>
        <v>-18.999704749960483</v>
      </c>
      <c r="M94" s="594">
        <f t="shared" ca="1" si="19"/>
        <v>47.949636484928625</v>
      </c>
      <c r="N94" s="582"/>
      <c r="O94" s="595"/>
      <c r="P94" s="583" t="str">
        <f t="shared" si="24"/>
        <v>5.R</v>
      </c>
      <c r="Q94" s="583">
        <f ca="1">RANK(Z94,$Z$77:$Z$98,0)+COUNTIF($Z$77:Z94,Z94)-1</f>
        <v>13</v>
      </c>
      <c r="R94" s="583">
        <f>RANK(U94,$U$77:$U$98,0)+COUNTIF($U$77:U94,U94)-1</f>
        <v>9</v>
      </c>
      <c r="S94" s="596" t="s">
        <v>336</v>
      </c>
      <c r="T94" s="580">
        <f t="shared" si="25"/>
        <v>588</v>
      </c>
      <c r="U94" s="581">
        <f t="shared" si="26"/>
        <v>3.8199181446111869</v>
      </c>
      <c r="V94" s="580">
        <f t="shared" ca="1" si="27"/>
        <v>29745</v>
      </c>
      <c r="W94" s="593">
        <f t="shared" ca="1" si="20"/>
        <v>7.9665215935721454</v>
      </c>
      <c r="X94" s="593">
        <f t="shared" ca="1" si="28"/>
        <v>1.9768028240040341</v>
      </c>
      <c r="Y94" s="593">
        <f t="shared" ca="1" si="29"/>
        <v>-18.999704749960483</v>
      </c>
      <c r="Z94" s="594">
        <f t="shared" ca="1" si="30"/>
        <v>47.949636484928625</v>
      </c>
      <c r="AA94" s="114"/>
      <c r="AB94" s="586">
        <v>18</v>
      </c>
      <c r="AC94" s="597" t="str">
        <f t="shared" ref="AC94:AJ94" ca="1" si="63">VLOOKUP($AB$94,$Q$77:$Z$98,S$5,FALSE)</f>
        <v>6.S. Cash-Strapped Families</v>
      </c>
      <c r="AD94" s="580">
        <f t="shared" ca="1" si="63"/>
        <v>176</v>
      </c>
      <c r="AE94" s="581">
        <f t="shared" ca="1" si="63"/>
        <v>1.1433768596115117</v>
      </c>
      <c r="AF94" s="580">
        <f t="shared" ca="1" si="63"/>
        <v>21203</v>
      </c>
      <c r="AG94" s="593">
        <f t="shared" ca="1" si="63"/>
        <v>5.6787412119183127</v>
      </c>
      <c r="AH94" s="593">
        <f t="shared" ca="1" si="63"/>
        <v>0.83007121633731062</v>
      </c>
      <c r="AI94" s="593">
        <f t="shared" ca="1" si="63"/>
        <v>-24.313248222623038</v>
      </c>
      <c r="AJ94" s="594">
        <f t="shared" ca="1" si="63"/>
        <v>20.134336412651425</v>
      </c>
      <c r="AK94" s="114"/>
      <c r="AL94" s="586">
        <v>18</v>
      </c>
      <c r="AM94" s="597" t="str">
        <f t="shared" ref="AM94:AT94" si="64">VLOOKUP($AB$94,$R$77:$Z$98,R$5,FALSE)</f>
        <v xml:space="preserve">2.E. Prosperous Professionals </v>
      </c>
      <c r="AN94" s="580">
        <f t="shared" si="64"/>
        <v>47</v>
      </c>
      <c r="AO94" s="581">
        <f t="shared" si="64"/>
        <v>0.3053335931917105</v>
      </c>
      <c r="AP94" s="580">
        <f t="shared" ca="1" si="64"/>
        <v>48</v>
      </c>
      <c r="AQ94" s="593">
        <f t="shared" ca="1" si="64"/>
        <v>1.2855708068295947E-2</v>
      </c>
      <c r="AR94" s="593">
        <f t="shared" ca="1" si="64"/>
        <v>97.916666666666657</v>
      </c>
      <c r="AS94" s="593">
        <f t="shared" ca="1" si="64"/>
        <v>32.006234668424121</v>
      </c>
      <c r="AT94" s="594">
        <f t="shared" ca="1" si="64"/>
        <v>2375.0818824573939</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176</v>
      </c>
      <c r="H95" s="581">
        <f t="shared" si="19"/>
        <v>1.1433768596115117</v>
      </c>
      <c r="I95" s="580">
        <f t="shared" ca="1" si="19"/>
        <v>21203</v>
      </c>
      <c r="J95" s="593">
        <f t="shared" ca="1" si="19"/>
        <v>5.6787412119183127</v>
      </c>
      <c r="K95" s="593">
        <f t="shared" ca="1" si="19"/>
        <v>0.83007121633731062</v>
      </c>
      <c r="L95" s="593">
        <f t="shared" ca="1" si="19"/>
        <v>-24.313248222623038</v>
      </c>
      <c r="M95" s="594">
        <f t="shared" ca="1" si="19"/>
        <v>20.134336412651425</v>
      </c>
      <c r="N95" s="582"/>
      <c r="O95" s="595"/>
      <c r="P95" s="583" t="str">
        <f t="shared" si="24"/>
        <v>6.S</v>
      </c>
      <c r="Q95" s="583">
        <f ca="1">RANK(Z95,$Z$77:$Z$98,0)+COUNTIF($Z$77:Z95,Z95)-1</f>
        <v>18</v>
      </c>
      <c r="R95" s="583">
        <f>RANK(U95,$U$77:$U$98,0)+COUNTIF($U$77:U95,U95)-1</f>
        <v>16</v>
      </c>
      <c r="S95" s="596" t="s">
        <v>90</v>
      </c>
      <c r="T95" s="580">
        <f t="shared" si="25"/>
        <v>176</v>
      </c>
      <c r="U95" s="581">
        <f t="shared" si="26"/>
        <v>1.1433768596115117</v>
      </c>
      <c r="V95" s="580">
        <f t="shared" ca="1" si="27"/>
        <v>21203</v>
      </c>
      <c r="W95" s="593">
        <f t="shared" ca="1" si="20"/>
        <v>5.6787412119183127</v>
      </c>
      <c r="X95" s="593">
        <f t="shared" ca="1" si="28"/>
        <v>0.83007121633731062</v>
      </c>
      <c r="Y95" s="593">
        <f t="shared" ca="1" si="29"/>
        <v>-24.313248222623038</v>
      </c>
      <c r="Z95" s="594">
        <f t="shared" ca="1" si="30"/>
        <v>20.134336412651425</v>
      </c>
      <c r="AA95" s="114"/>
      <c r="AB95" s="586">
        <v>19</v>
      </c>
      <c r="AC95" s="597" t="str">
        <f t="shared" ref="AC95:AJ95" ca="1" si="65">VLOOKUP($AB$95,$Q$77:$Z$98,S$5,FALSE)</f>
        <v>1.A. Exclusive Addresses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1.A. Exclusive Addresses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207</v>
      </c>
      <c r="H96" s="581">
        <f t="shared" si="19"/>
        <v>1.3447671019294485</v>
      </c>
      <c r="I96" s="580">
        <f t="shared" ca="1" si="19"/>
        <v>9381</v>
      </c>
      <c r="J96" s="593">
        <f t="shared" ca="1" si="19"/>
        <v>2.5124874455975896</v>
      </c>
      <c r="K96" s="593">
        <f t="shared" ca="1" si="19"/>
        <v>2.2065877838183563</v>
      </c>
      <c r="L96" s="593">
        <f t="shared" ca="1" si="19"/>
        <v>-9.2570804126750676</v>
      </c>
      <c r="M96" s="594">
        <f t="shared" ca="1" si="19"/>
        <v>53.523336177689771</v>
      </c>
      <c r="N96" s="582"/>
      <c r="O96" s="595"/>
      <c r="P96" s="583" t="str">
        <f t="shared" si="24"/>
        <v>6.T</v>
      </c>
      <c r="Q96" s="583">
        <f ca="1">RANK(Z96,$Z$77:$Z$98,0)+COUNTIF($Z$77:Z96,Z96)-1</f>
        <v>12</v>
      </c>
      <c r="R96" s="583">
        <f>RANK(U96,$U$77:$U$98,0)+COUNTIF($U$77:U96,U96)-1</f>
        <v>15</v>
      </c>
      <c r="S96" s="596" t="s">
        <v>91</v>
      </c>
      <c r="T96" s="580">
        <f t="shared" si="25"/>
        <v>207</v>
      </c>
      <c r="U96" s="581">
        <f t="shared" si="26"/>
        <v>1.3447671019294485</v>
      </c>
      <c r="V96" s="580">
        <f t="shared" ca="1" si="27"/>
        <v>9381</v>
      </c>
      <c r="W96" s="593">
        <f t="shared" ca="1" si="20"/>
        <v>2.5124874455975896</v>
      </c>
      <c r="X96" s="593">
        <f t="shared" ca="1" si="28"/>
        <v>2.2065877838183563</v>
      </c>
      <c r="Y96" s="593">
        <f t="shared" ca="1" si="29"/>
        <v>-9.2570804126750676</v>
      </c>
      <c r="Z96" s="594">
        <f t="shared" ca="1" si="30"/>
        <v>53.523336177689771</v>
      </c>
      <c r="AA96" s="114"/>
      <c r="AB96" s="586">
        <v>20</v>
      </c>
      <c r="AC96" s="597" t="str">
        <f t="shared" ref="AC96:AJ96" ca="1" si="67">VLOOKUP($AB$96,$Q$77:$Z$98,S$5,FALSE)</f>
        <v>1.B. Flourishing Capital</v>
      </c>
      <c r="AD96" s="580">
        <f t="shared" ca="1" si="67"/>
        <v>0</v>
      </c>
      <c r="AE96" s="581">
        <f t="shared" ca="1" si="67"/>
        <v>0</v>
      </c>
      <c r="AF96" s="580">
        <f t="shared" ca="1" si="67"/>
        <v>38</v>
      </c>
      <c r="AG96" s="593">
        <f t="shared" ca="1" si="67"/>
        <v>1.0177435554067627E-2</v>
      </c>
      <c r="AH96" s="593">
        <f t="shared" ca="1" si="67"/>
        <v>0</v>
      </c>
      <c r="AI96" s="593">
        <f t="shared" ca="1" si="67"/>
        <v>-1.2517076783576961</v>
      </c>
      <c r="AJ96" s="594">
        <f t="shared" ca="1" si="67"/>
        <v>0</v>
      </c>
      <c r="AK96" s="114"/>
      <c r="AL96" s="586">
        <v>20</v>
      </c>
      <c r="AM96" s="597" t="str">
        <f t="shared" ref="AM96:AT96" si="68">VLOOKUP($AB$96,$R$77:$Z$98,R$5,FALSE)</f>
        <v>1.B. Flourishing Capital</v>
      </c>
      <c r="AN96" s="580">
        <f t="shared" si="68"/>
        <v>0</v>
      </c>
      <c r="AO96" s="581">
        <f t="shared" si="68"/>
        <v>0</v>
      </c>
      <c r="AP96" s="580">
        <f t="shared" ca="1" si="68"/>
        <v>38</v>
      </c>
      <c r="AQ96" s="593">
        <f t="shared" ca="1" si="68"/>
        <v>1.0177435554067627E-2</v>
      </c>
      <c r="AR96" s="593">
        <f t="shared" ca="1" si="68"/>
        <v>0</v>
      </c>
      <c r="AS96" s="593">
        <f t="shared" ca="1" si="68"/>
        <v>-1.2517076783576961</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632</v>
      </c>
      <c r="H97" s="581">
        <f t="shared" si="19"/>
        <v>4.1057623595140651</v>
      </c>
      <c r="I97" s="580">
        <f t="shared" ca="1" si="19"/>
        <v>8691</v>
      </c>
      <c r="J97" s="593">
        <f t="shared" ca="1" si="19"/>
        <v>2.3276866421158351</v>
      </c>
      <c r="K97" s="593">
        <f t="shared" ca="1" si="19"/>
        <v>7.2718904613968478</v>
      </c>
      <c r="L97" s="593">
        <f t="shared" ca="1" si="19"/>
        <v>14.630659109562425</v>
      </c>
      <c r="M97" s="594">
        <f t="shared" ca="1" si="19"/>
        <v>176.38810504931126</v>
      </c>
      <c r="N97" s="582"/>
      <c r="O97" s="595"/>
      <c r="P97" s="583" t="str">
        <f t="shared" si="24"/>
        <v>6.U</v>
      </c>
      <c r="Q97" s="583">
        <f ca="1">RANK(Z97,$Z$77:$Z$98,0)+COUNTIF($Z$77:Z97,Z97)-1</f>
        <v>5</v>
      </c>
      <c r="R97" s="583">
        <f>RANK(U97,$U$77:$U$98,0)+COUNTIF($U$77:U97,U97)-1</f>
        <v>8</v>
      </c>
      <c r="S97" s="596" t="s">
        <v>92</v>
      </c>
      <c r="T97" s="580">
        <f t="shared" si="25"/>
        <v>632</v>
      </c>
      <c r="U97" s="581">
        <f t="shared" si="26"/>
        <v>4.1057623595140651</v>
      </c>
      <c r="V97" s="580">
        <f t="shared" ca="1" si="27"/>
        <v>8691</v>
      </c>
      <c r="W97" s="593">
        <f t="shared" ca="1" si="20"/>
        <v>2.3276866421158351</v>
      </c>
      <c r="X97" s="593">
        <f t="shared" ca="1" si="28"/>
        <v>7.2718904613968478</v>
      </c>
      <c r="Y97" s="593">
        <f t="shared" ca="1" si="29"/>
        <v>14.630659109562425</v>
      </c>
      <c r="Z97" s="594">
        <f t="shared" ca="1" si="30"/>
        <v>176.38810504931126</v>
      </c>
      <c r="AA97" s="114"/>
      <c r="AB97" s="586">
        <v>21</v>
      </c>
      <c r="AC97" s="597" t="str">
        <f t="shared" ref="AC97:AJ97" ca="1" si="69">VLOOKUP($AB$97,$Q$77:$Z$98,S$5,FALSE)</f>
        <v>3.H. Metropolitan Surroundings</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3.H. Metropolitan Surroundings</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239</v>
      </c>
      <c r="H98" s="581">
        <f t="shared" si="19"/>
        <v>1.5526538036769959</v>
      </c>
      <c r="I98" s="580">
        <f t="shared" ca="1" si="19"/>
        <v>5656</v>
      </c>
      <c r="J98" s="593">
        <f t="shared" ca="1" si="19"/>
        <v>1.5148309340475392</v>
      </c>
      <c r="K98" s="593">
        <f t="shared" ca="1" si="19"/>
        <v>4.2256011315417261</v>
      </c>
      <c r="L98" s="593">
        <f t="shared" ca="1" si="19"/>
        <v>0.38419225932586704</v>
      </c>
      <c r="M98" s="594">
        <f t="shared" ca="1" si="19"/>
        <v>102.496837685272</v>
      </c>
      <c r="N98" s="582"/>
      <c r="O98" s="595"/>
      <c r="P98" s="583" t="str">
        <f t="shared" si="24"/>
        <v>7.V</v>
      </c>
      <c r="Q98" s="583">
        <f ca="1">RANK(Z98,$Z$77:$Z$98,0)+COUNTIF($Z$77:Z98,Z98)-1</f>
        <v>9</v>
      </c>
      <c r="R98" s="583">
        <f>RANK(U98,$U$77:$U$98,0)+COUNTIF($U$77:U98,U98)-1</f>
        <v>13</v>
      </c>
      <c r="S98" s="596" t="s">
        <v>94</v>
      </c>
      <c r="T98" s="580">
        <f t="shared" si="25"/>
        <v>239</v>
      </c>
      <c r="U98" s="581">
        <f t="shared" si="26"/>
        <v>1.5526538036769959</v>
      </c>
      <c r="V98" s="580">
        <f t="shared" ca="1" si="27"/>
        <v>5656</v>
      </c>
      <c r="W98" s="593">
        <f t="shared" ca="1" si="20"/>
        <v>1.5148309340475392</v>
      </c>
      <c r="X98" s="593">
        <f t="shared" ca="1" si="28"/>
        <v>4.2256011315417261</v>
      </c>
      <c r="Y98" s="593">
        <f t="shared" ca="1" si="29"/>
        <v>0.38419225932586704</v>
      </c>
      <c r="Z98" s="594">
        <f t="shared" ca="1" si="30"/>
        <v>102.496837685272</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208</v>
      </c>
      <c r="H102" s="593">
        <f>IF($G$100=1,U102,IF($G$100=2,AE102,IF($G$100=3,AO102,"")))</f>
        <v>1.3512635613590593</v>
      </c>
      <c r="I102" s="580">
        <f t="shared" si="73"/>
        <v>12472</v>
      </c>
      <c r="J102" s="593">
        <f t="shared" si="73"/>
        <v>3.3403414797455642</v>
      </c>
      <c r="K102" s="593">
        <f t="shared" si="73"/>
        <v>1.6677357280307887</v>
      </c>
      <c r="L102" s="593">
        <f t="shared" si="73"/>
        <v>-13.733947068610899</v>
      </c>
      <c r="M102" s="600">
        <f t="shared" si="73"/>
        <v>40.452856977424531</v>
      </c>
      <c r="N102" s="601"/>
      <c r="O102" s="591"/>
      <c r="P102" s="583" t="str">
        <f>LEFT(S102,1)</f>
        <v>1</v>
      </c>
      <c r="Q102" s="602">
        <f>RANK(Z102,$Z$102:$Z$108,0)+COUNTIF($Z$102:Z102,Z102)-1</f>
        <v>7</v>
      </c>
      <c r="R102" s="602">
        <f>RANK(U102,$U$102:$U$108,0)+COUNTIF($U102:U108,U102)-1</f>
        <v>7</v>
      </c>
      <c r="S102" s="603" t="s">
        <v>179</v>
      </c>
      <c r="T102" s="580">
        <f>SUMIF($O$8:$O$72,$P102,T$8:T$72)</f>
        <v>208</v>
      </c>
      <c r="U102" s="593">
        <f>IF(SUM($T$102:$T$108)&gt;0,T102/SUM($T$102:$T$108)*100,0)</f>
        <v>1.3512635613590593</v>
      </c>
      <c r="V102" s="580">
        <f>SUMIF($O$8:$O$72,$P102,V$8:V$72)</f>
        <v>12472</v>
      </c>
      <c r="W102" s="593">
        <f t="shared" ref="W102:W108" si="74">IF(SUM($V$102:$V$108)&gt;0,V102/SUM($V$102:$V$108)*100,0)</f>
        <v>3.3403414797455642</v>
      </c>
      <c r="X102" s="593">
        <f t="shared" ref="X102:X108" si="75">IF(V102&gt;0,T102/V102*100,0)</f>
        <v>1.6677357280307887</v>
      </c>
      <c r="Y102" s="593">
        <f t="shared" ref="Y102:Y108" si="76">IF(AND((SQRT((W102*(100-W102))/SUM($T$102:$T$108)))&gt;0, SUM($T$102:$T$108)&gt;0),(U102-W102)/(SQRT((W102*(100-W102))/SUM($T$102:$T$108))),0)</f>
        <v>-13.733947068610899</v>
      </c>
      <c r="Z102" s="600">
        <f>IF(AND(W102&gt;0,SUM(X102)&gt;0),(U102/W102)*100,0)</f>
        <v>40.452856977424531</v>
      </c>
      <c r="AA102" s="114"/>
      <c r="AB102" s="586">
        <v>1</v>
      </c>
      <c r="AC102" s="604" t="str">
        <f t="shared" ref="AC102:AJ102" si="77">VLOOKUP($AB$102,$Q$102:$Z$108,S5,FALSE)</f>
        <v>2. Established Affluence</v>
      </c>
      <c r="AD102" s="580">
        <f t="shared" si="77"/>
        <v>3585</v>
      </c>
      <c r="AE102" s="593">
        <f t="shared" si="77"/>
        <v>23.289807055154942</v>
      </c>
      <c r="AF102" s="580">
        <f>VLOOKUP($AB$102,$Q$102:$Z$108,V5,FALSE)</f>
        <v>59357</v>
      </c>
      <c r="AG102" s="593">
        <f t="shared" si="77"/>
        <v>15.897422162705055</v>
      </c>
      <c r="AH102" s="593">
        <f t="shared" si="77"/>
        <v>6.0397257273784053</v>
      </c>
      <c r="AI102" s="593">
        <f t="shared" si="77"/>
        <v>25.082926067530689</v>
      </c>
      <c r="AJ102" s="600">
        <f t="shared" si="77"/>
        <v>146.50052578833964</v>
      </c>
      <c r="AK102" s="114"/>
      <c r="AL102" s="586">
        <v>1</v>
      </c>
      <c r="AM102" s="604" t="str">
        <f t="shared" ref="AM102:AT102" si="78">VLOOKUP($AL$102,$R$102:$Z$108,R$5,FALSE)</f>
        <v>3. Thriving Neighbourhoods</v>
      </c>
      <c r="AN102" s="580">
        <f t="shared" si="78"/>
        <v>4210</v>
      </c>
      <c r="AO102" s="593">
        <f t="shared" si="78"/>
        <v>27.350094198661729</v>
      </c>
      <c r="AP102" s="580">
        <f t="shared" si="78"/>
        <v>86316</v>
      </c>
      <c r="AQ102" s="593">
        <f t="shared" si="78"/>
        <v>23.117777033813191</v>
      </c>
      <c r="AR102" s="593">
        <f t="shared" si="78"/>
        <v>4.8774271282265165</v>
      </c>
      <c r="AS102" s="593">
        <f t="shared" si="78"/>
        <v>12.455289865010103</v>
      </c>
      <c r="AT102" s="600">
        <f t="shared" si="78"/>
        <v>118.30763035156082</v>
      </c>
      <c r="BK102" s="31"/>
      <c r="BM102" s="587"/>
    </row>
    <row r="103" spans="6:69" ht="15" customHeight="1" x14ac:dyDescent="0.25">
      <c r="F103" s="579" t="str">
        <f t="shared" si="73"/>
        <v>2. Established Affluence</v>
      </c>
      <c r="G103" s="580">
        <f t="shared" si="73"/>
        <v>3585</v>
      </c>
      <c r="H103" s="593">
        <f t="shared" si="73"/>
        <v>23.289807055154942</v>
      </c>
      <c r="I103" s="580">
        <f t="shared" si="73"/>
        <v>59357</v>
      </c>
      <c r="J103" s="593">
        <f t="shared" si="73"/>
        <v>15.897422162705055</v>
      </c>
      <c r="K103" s="593">
        <f t="shared" si="73"/>
        <v>6.0397257273784053</v>
      </c>
      <c r="L103" s="593">
        <f t="shared" si="73"/>
        <v>25.082926067530689</v>
      </c>
      <c r="M103" s="600">
        <f t="shared" si="73"/>
        <v>146.50052578833964</v>
      </c>
      <c r="N103" s="601"/>
      <c r="O103" s="591"/>
      <c r="P103" s="583" t="str">
        <f t="shared" ref="P103:P108" si="79">LEFT(S103,1)</f>
        <v>2</v>
      </c>
      <c r="Q103" s="602">
        <f>RANK(Z103,$Z$102:$Z$108,0)+COUNTIF($Z$102:Z103,Z103)-1</f>
        <v>1</v>
      </c>
      <c r="R103" s="602">
        <f>RANK(U103,$U$102:$U$108,0)+COUNTIF($U103:U109,U103)-1</f>
        <v>3</v>
      </c>
      <c r="S103" s="603" t="s">
        <v>187</v>
      </c>
      <c r="T103" s="580">
        <f t="shared" ref="T103:T108" si="80">SUMIF($O$8:$O$72,$P103,T$8:T$72)</f>
        <v>3585</v>
      </c>
      <c r="U103" s="593">
        <f t="shared" ref="U103:U108" si="81">IF(SUM($T$102:$T$108)&gt;0,T103/SUM($T$102:$T$108)*100,0)</f>
        <v>23.289807055154942</v>
      </c>
      <c r="V103" s="580">
        <f t="shared" ref="V103:V108" si="82">SUMIF($O$8:$O$72,$P103,V$8:V$72)</f>
        <v>59357</v>
      </c>
      <c r="W103" s="593">
        <f t="shared" si="74"/>
        <v>15.897422162705055</v>
      </c>
      <c r="X103" s="593">
        <f t="shared" si="75"/>
        <v>6.0397257273784053</v>
      </c>
      <c r="Y103" s="593">
        <f t="shared" si="76"/>
        <v>25.082926067530689</v>
      </c>
      <c r="Z103" s="600">
        <f t="shared" ref="Z103:Z108" si="83">IF(AND(W103&gt;0,SUM(X103)&gt;0),(U103/W103)*100,0)</f>
        <v>146.50052578833964</v>
      </c>
      <c r="AA103" s="114"/>
      <c r="AB103" s="586">
        <v>2</v>
      </c>
      <c r="AC103" s="604" t="str">
        <f t="shared" ref="AC103:AJ103" si="84">VLOOKUP($AB$103,$Q$102:$Z$108,S5,FALSE)</f>
        <v>3. Thriving Neighbourhoods</v>
      </c>
      <c r="AD103" s="580">
        <f t="shared" si="84"/>
        <v>4210</v>
      </c>
      <c r="AE103" s="593">
        <f t="shared" si="84"/>
        <v>27.350094198661729</v>
      </c>
      <c r="AF103" s="580">
        <f t="shared" si="84"/>
        <v>86316</v>
      </c>
      <c r="AG103" s="593">
        <f t="shared" si="84"/>
        <v>23.117777033813191</v>
      </c>
      <c r="AH103" s="593">
        <f t="shared" si="84"/>
        <v>4.8774271282265165</v>
      </c>
      <c r="AI103" s="593">
        <f t="shared" si="84"/>
        <v>12.455289865010103</v>
      </c>
      <c r="AJ103" s="600">
        <f t="shared" si="84"/>
        <v>118.30763035156082</v>
      </c>
      <c r="AK103" s="114"/>
      <c r="AL103" s="586">
        <v>2</v>
      </c>
      <c r="AM103" s="604" t="str">
        <f t="shared" ref="AM103:AT103" si="85">VLOOKUP($AL$103,$R$102:$Z$108,R$5,FALSE)</f>
        <v>4. Steadfast Communities</v>
      </c>
      <c r="AN103" s="580">
        <f t="shared" si="85"/>
        <v>3733</v>
      </c>
      <c r="AO103" s="593">
        <f t="shared" si="85"/>
        <v>24.251283050737349</v>
      </c>
      <c r="AP103" s="580">
        <f t="shared" si="85"/>
        <v>97406</v>
      </c>
      <c r="AQ103" s="593">
        <f t="shared" si="85"/>
        <v>26.087981252092401</v>
      </c>
      <c r="AR103" s="593">
        <f t="shared" si="85"/>
        <v>3.8324127877132823</v>
      </c>
      <c r="AS103" s="593">
        <f t="shared" si="85"/>
        <v>-5.1894539969471563</v>
      </c>
      <c r="AT103" s="600">
        <f t="shared" si="85"/>
        <v>92.959600117744884</v>
      </c>
      <c r="BK103" s="31"/>
      <c r="BM103" s="587"/>
    </row>
    <row r="104" spans="6:69" ht="15" customHeight="1" x14ac:dyDescent="0.25">
      <c r="F104" s="579" t="str">
        <f t="shared" si="73"/>
        <v>3. Thriving Neighbourhoods</v>
      </c>
      <c r="G104" s="580">
        <f t="shared" si="73"/>
        <v>4210</v>
      </c>
      <c r="H104" s="593">
        <f t="shared" si="73"/>
        <v>27.350094198661729</v>
      </c>
      <c r="I104" s="580">
        <f t="shared" si="73"/>
        <v>86316</v>
      </c>
      <c r="J104" s="593">
        <f t="shared" si="73"/>
        <v>23.117777033813191</v>
      </c>
      <c r="K104" s="593">
        <f t="shared" si="73"/>
        <v>4.8774271282265165</v>
      </c>
      <c r="L104" s="593">
        <f t="shared" si="73"/>
        <v>12.455289865010103</v>
      </c>
      <c r="M104" s="600">
        <f t="shared" si="73"/>
        <v>118.30763035156082</v>
      </c>
      <c r="N104" s="601"/>
      <c r="O104" s="591"/>
      <c r="P104" s="583" t="str">
        <f t="shared" si="79"/>
        <v>3</v>
      </c>
      <c r="Q104" s="602">
        <f>RANK(Z104,$Z$102:$Z$108,0)+COUNTIF($Z$102:Z104,Z104)-1</f>
        <v>2</v>
      </c>
      <c r="R104" s="602">
        <f>RANK(U104,$U$102:$U$108,0)+COUNTIF($U104:U110,U104)-1</f>
        <v>1</v>
      </c>
      <c r="S104" s="603" t="s">
        <v>192</v>
      </c>
      <c r="T104" s="580">
        <f t="shared" si="80"/>
        <v>4210</v>
      </c>
      <c r="U104" s="593">
        <f t="shared" si="81"/>
        <v>27.350094198661729</v>
      </c>
      <c r="V104" s="580">
        <f t="shared" si="82"/>
        <v>86316</v>
      </c>
      <c r="W104" s="593">
        <f t="shared" si="74"/>
        <v>23.117777033813191</v>
      </c>
      <c r="X104" s="593">
        <f t="shared" si="75"/>
        <v>4.8774271282265165</v>
      </c>
      <c r="Y104" s="593">
        <f t="shared" si="76"/>
        <v>12.455289865010103</v>
      </c>
      <c r="Z104" s="600">
        <f t="shared" si="83"/>
        <v>118.30763035156082</v>
      </c>
      <c r="AA104" s="114"/>
      <c r="AB104" s="586">
        <v>3</v>
      </c>
      <c r="AC104" s="604" t="str">
        <f t="shared" ref="AC104:AJ104" si="86">VLOOKUP($AB$104,$Q$102:$Z$108,S5,FALSE)</f>
        <v>7. Not Private Households</v>
      </c>
      <c r="AD104" s="580">
        <f t="shared" si="86"/>
        <v>239</v>
      </c>
      <c r="AE104" s="593">
        <f t="shared" si="86"/>
        <v>1.5526538036769959</v>
      </c>
      <c r="AF104" s="580">
        <f t="shared" si="86"/>
        <v>5656</v>
      </c>
      <c r="AG104" s="593">
        <f t="shared" si="86"/>
        <v>1.5148309340475392</v>
      </c>
      <c r="AH104" s="593">
        <f t="shared" si="86"/>
        <v>4.2256011315417261</v>
      </c>
      <c r="AI104" s="593">
        <f t="shared" si="86"/>
        <v>0.38419225932586704</v>
      </c>
      <c r="AJ104" s="600">
        <f t="shared" si="86"/>
        <v>102.496837685272</v>
      </c>
      <c r="AK104" s="114"/>
      <c r="AL104" s="586">
        <v>3</v>
      </c>
      <c r="AM104" s="604" t="str">
        <f t="shared" ref="AM104:AT104" si="87">VLOOKUP($AL$104,$R$102:$Z$108,R$5,FALSE)</f>
        <v>2. Established Affluence</v>
      </c>
      <c r="AN104" s="580">
        <f t="shared" si="87"/>
        <v>3585</v>
      </c>
      <c r="AO104" s="593">
        <f t="shared" si="87"/>
        <v>23.289807055154942</v>
      </c>
      <c r="AP104" s="580">
        <f t="shared" si="87"/>
        <v>59357</v>
      </c>
      <c r="AQ104" s="593">
        <f t="shared" si="87"/>
        <v>15.897422162705055</v>
      </c>
      <c r="AR104" s="593">
        <f t="shared" si="87"/>
        <v>6.0397257273784053</v>
      </c>
      <c r="AS104" s="593">
        <f t="shared" si="87"/>
        <v>25.082926067530689</v>
      </c>
      <c r="AT104" s="600">
        <f t="shared" si="87"/>
        <v>146.50052578833964</v>
      </c>
      <c r="BK104" s="31"/>
      <c r="BM104" s="587"/>
    </row>
    <row r="105" spans="6:69" ht="15" customHeight="1" x14ac:dyDescent="0.25">
      <c r="F105" s="579" t="str">
        <f t="shared" si="73"/>
        <v>4. Steadfast Communities</v>
      </c>
      <c r="G105" s="580">
        <f t="shared" si="73"/>
        <v>3733</v>
      </c>
      <c r="H105" s="593">
        <f t="shared" si="73"/>
        <v>24.251283050737349</v>
      </c>
      <c r="I105" s="580">
        <f t="shared" si="73"/>
        <v>97406</v>
      </c>
      <c r="J105" s="593">
        <f t="shared" si="73"/>
        <v>26.087981252092401</v>
      </c>
      <c r="K105" s="593">
        <f t="shared" si="73"/>
        <v>3.8324127877132823</v>
      </c>
      <c r="L105" s="593">
        <f t="shared" si="73"/>
        <v>-5.1894539969471563</v>
      </c>
      <c r="M105" s="600">
        <f t="shared" si="73"/>
        <v>92.959600117744884</v>
      </c>
      <c r="N105" s="601"/>
      <c r="O105" s="591"/>
      <c r="P105" s="583" t="str">
        <f t="shared" si="79"/>
        <v>4</v>
      </c>
      <c r="Q105" s="602">
        <f>RANK(Z105,$Z$102:$Z$108,0)+COUNTIF($Z$102:Z105,Z105)-1</f>
        <v>4</v>
      </c>
      <c r="R105" s="602">
        <f>RANK(U105,$U$102:$U$108,0)+COUNTIF($U105:U111,U105)-1</f>
        <v>2</v>
      </c>
      <c r="S105" s="603" t="s">
        <v>203</v>
      </c>
      <c r="T105" s="580">
        <f t="shared" si="80"/>
        <v>3733</v>
      </c>
      <c r="U105" s="579">
        <f t="shared" si="81"/>
        <v>24.251283050737349</v>
      </c>
      <c r="V105" s="580">
        <f t="shared" si="82"/>
        <v>97406</v>
      </c>
      <c r="W105" s="593">
        <f t="shared" si="74"/>
        <v>26.087981252092401</v>
      </c>
      <c r="X105" s="593">
        <f t="shared" si="75"/>
        <v>3.8324127877132823</v>
      </c>
      <c r="Y105" s="593">
        <f t="shared" si="76"/>
        <v>-5.1894539969471563</v>
      </c>
      <c r="Z105" s="600">
        <f t="shared" si="83"/>
        <v>92.959600117744884</v>
      </c>
      <c r="AA105" s="114"/>
      <c r="AB105" s="586">
        <v>4</v>
      </c>
      <c r="AC105" s="604" t="str">
        <f t="shared" ref="AC105:AJ105" si="88">VLOOKUP($AB$105,$Q$102:$Z$108,S5,FALSE)</f>
        <v>4. Steadfast Communities</v>
      </c>
      <c r="AD105" s="580">
        <f t="shared" si="88"/>
        <v>3733</v>
      </c>
      <c r="AE105" s="593">
        <f t="shared" si="88"/>
        <v>24.251283050737349</v>
      </c>
      <c r="AF105" s="580">
        <f t="shared" si="88"/>
        <v>97406</v>
      </c>
      <c r="AG105" s="593">
        <f t="shared" si="88"/>
        <v>26.087981252092401</v>
      </c>
      <c r="AH105" s="593">
        <f t="shared" si="88"/>
        <v>3.8324127877132823</v>
      </c>
      <c r="AI105" s="593">
        <f t="shared" si="88"/>
        <v>-5.1894539969471563</v>
      </c>
      <c r="AJ105" s="600">
        <f t="shared" si="88"/>
        <v>92.959600117744884</v>
      </c>
      <c r="AK105" s="114"/>
      <c r="AL105" s="586">
        <v>4</v>
      </c>
      <c r="AM105" s="604" t="str">
        <f t="shared" ref="AM105:AT105" si="89">VLOOKUP($AL$105,$R$102:$Z$108,R$5,FALSE)</f>
        <v>5. Stretched Society</v>
      </c>
      <c r="AN105" s="580">
        <f t="shared" si="89"/>
        <v>2403</v>
      </c>
      <c r="AO105" s="593">
        <f t="shared" si="89"/>
        <v>15.610992009354902</v>
      </c>
      <c r="AP105" s="580">
        <f t="shared" si="89"/>
        <v>72893</v>
      </c>
      <c r="AQ105" s="593">
        <f t="shared" si="89"/>
        <v>19.522731837964514</v>
      </c>
      <c r="AR105" s="593">
        <f t="shared" si="89"/>
        <v>3.2966128434829134</v>
      </c>
      <c r="AS105" s="593">
        <f t="shared" si="89"/>
        <v>-12.244038581104416</v>
      </c>
      <c r="AT105" s="600">
        <f t="shared" si="89"/>
        <v>79.96315340969484</v>
      </c>
      <c r="BK105" s="31"/>
      <c r="BM105" s="587"/>
    </row>
    <row r="106" spans="6:69" ht="15" customHeight="1" x14ac:dyDescent="0.25">
      <c r="F106" s="579" t="str">
        <f t="shared" si="73"/>
        <v>5. Stretched Society</v>
      </c>
      <c r="G106" s="580">
        <f t="shared" si="73"/>
        <v>2403</v>
      </c>
      <c r="H106" s="593">
        <f t="shared" si="73"/>
        <v>15.610992009354902</v>
      </c>
      <c r="I106" s="580">
        <f t="shared" si="73"/>
        <v>72893</v>
      </c>
      <c r="J106" s="593">
        <f t="shared" si="73"/>
        <v>19.522731837964514</v>
      </c>
      <c r="K106" s="593">
        <f t="shared" si="73"/>
        <v>3.2966128434829134</v>
      </c>
      <c r="L106" s="593">
        <f t="shared" si="73"/>
        <v>-12.244038581104416</v>
      </c>
      <c r="M106" s="600">
        <f t="shared" si="73"/>
        <v>79.96315340969484</v>
      </c>
      <c r="N106" s="601"/>
      <c r="O106" s="591"/>
      <c r="P106" s="583" t="str">
        <f t="shared" si="79"/>
        <v>5</v>
      </c>
      <c r="Q106" s="602">
        <f>RANK(Z106,$Z$102:$Z$108,0)+COUNTIF($Z$102:Z106,Z106)-1</f>
        <v>5</v>
      </c>
      <c r="R106" s="602">
        <f>RANK(U106,$U$102:$U$108,0)+COUNTIF($U106:U112,U106)-1</f>
        <v>4</v>
      </c>
      <c r="S106" s="603" t="s">
        <v>215</v>
      </c>
      <c r="T106" s="580">
        <f t="shared" si="80"/>
        <v>2403</v>
      </c>
      <c r="U106" s="593">
        <f t="shared" si="81"/>
        <v>15.610992009354902</v>
      </c>
      <c r="V106" s="580">
        <f t="shared" si="82"/>
        <v>72893</v>
      </c>
      <c r="W106" s="593">
        <f t="shared" si="74"/>
        <v>19.522731837964514</v>
      </c>
      <c r="X106" s="593">
        <f t="shared" si="75"/>
        <v>3.2966128434829134</v>
      </c>
      <c r="Y106" s="593">
        <f t="shared" si="76"/>
        <v>-12.244038581104416</v>
      </c>
      <c r="Z106" s="600">
        <f t="shared" si="83"/>
        <v>79.96315340969484</v>
      </c>
      <c r="AA106" s="114"/>
      <c r="AB106" s="586">
        <v>5</v>
      </c>
      <c r="AC106" s="604" t="str">
        <f t="shared" ref="AC106:AJ106" si="90">VLOOKUP($AB$106,$Q$102:$Z$108,S5,FALSE)</f>
        <v>5. Stretched Society</v>
      </c>
      <c r="AD106" s="580">
        <f t="shared" si="90"/>
        <v>2403</v>
      </c>
      <c r="AE106" s="593">
        <f t="shared" si="90"/>
        <v>15.610992009354902</v>
      </c>
      <c r="AF106" s="580">
        <f t="shared" si="90"/>
        <v>72893</v>
      </c>
      <c r="AG106" s="593">
        <f t="shared" si="90"/>
        <v>19.522731837964514</v>
      </c>
      <c r="AH106" s="593">
        <f t="shared" si="90"/>
        <v>3.2966128434829134</v>
      </c>
      <c r="AI106" s="593">
        <f t="shared" si="90"/>
        <v>-12.244038581104416</v>
      </c>
      <c r="AJ106" s="600">
        <f t="shared" si="90"/>
        <v>79.96315340969484</v>
      </c>
      <c r="AK106" s="114"/>
      <c r="AL106" s="586">
        <v>5</v>
      </c>
      <c r="AM106" s="604" t="str">
        <f t="shared" ref="AM106:AT106" si="91">VLOOKUP($AL$106,$R$102:$Z$108,R$5,FALSE)</f>
        <v>6. Low Income Living</v>
      </c>
      <c r="AN106" s="580">
        <f t="shared" si="91"/>
        <v>1015</v>
      </c>
      <c r="AO106" s="593">
        <f t="shared" si="91"/>
        <v>6.5939063210550248</v>
      </c>
      <c r="AP106" s="580">
        <f t="shared" si="91"/>
        <v>39275</v>
      </c>
      <c r="AQ106" s="593">
        <f t="shared" si="91"/>
        <v>10.518915299631736</v>
      </c>
      <c r="AR106" s="593">
        <f t="shared" si="91"/>
        <v>2.5843411839592618</v>
      </c>
      <c r="AS106" s="593">
        <f t="shared" si="91"/>
        <v>-15.872713967595621</v>
      </c>
      <c r="AT106" s="600">
        <f t="shared" si="91"/>
        <v>62.686181352614135</v>
      </c>
      <c r="BK106" s="31"/>
      <c r="BM106" s="587"/>
    </row>
    <row r="107" spans="6:69" ht="15" customHeight="1" x14ac:dyDescent="0.25">
      <c r="F107" s="579" t="str">
        <f t="shared" si="73"/>
        <v>6. Low Income Living</v>
      </c>
      <c r="G107" s="580">
        <f t="shared" si="73"/>
        <v>1015</v>
      </c>
      <c r="H107" s="593">
        <f t="shared" si="73"/>
        <v>6.5939063210550248</v>
      </c>
      <c r="I107" s="580">
        <f t="shared" si="73"/>
        <v>39275</v>
      </c>
      <c r="J107" s="593">
        <f t="shared" si="73"/>
        <v>10.518915299631736</v>
      </c>
      <c r="K107" s="593">
        <f t="shared" si="73"/>
        <v>2.5843411839592618</v>
      </c>
      <c r="L107" s="593">
        <f t="shared" si="73"/>
        <v>-15.872713967595621</v>
      </c>
      <c r="M107" s="600">
        <f t="shared" si="73"/>
        <v>62.686181352614135</v>
      </c>
      <c r="N107" s="601"/>
      <c r="O107" s="591"/>
      <c r="P107" s="583" t="str">
        <f t="shared" si="79"/>
        <v>6</v>
      </c>
      <c r="Q107" s="602">
        <f>RANK(Z107,$Z$102:$Z$108,0)+COUNTIF($Z$102:Z107,Z107)-1</f>
        <v>6</v>
      </c>
      <c r="R107" s="602">
        <f>RANK(U107,$U$102:$U$108,0)+COUNTIF($U107:U113,U107)-1</f>
        <v>5</v>
      </c>
      <c r="S107" s="603" t="s">
        <v>222</v>
      </c>
      <c r="T107" s="580">
        <f t="shared" si="80"/>
        <v>1015</v>
      </c>
      <c r="U107" s="593">
        <f t="shared" si="81"/>
        <v>6.5939063210550248</v>
      </c>
      <c r="V107" s="580">
        <f t="shared" si="82"/>
        <v>39275</v>
      </c>
      <c r="W107" s="593">
        <f t="shared" si="74"/>
        <v>10.518915299631736</v>
      </c>
      <c r="X107" s="593">
        <f t="shared" si="75"/>
        <v>2.5843411839592618</v>
      </c>
      <c r="Y107" s="593">
        <f t="shared" si="76"/>
        <v>-15.872713967595621</v>
      </c>
      <c r="Z107" s="600">
        <f t="shared" si="83"/>
        <v>62.686181352614135</v>
      </c>
      <c r="AA107" s="114"/>
      <c r="AB107" s="586">
        <v>6</v>
      </c>
      <c r="AC107" s="604" t="str">
        <f t="shared" ref="AC107:AJ107" si="92">VLOOKUP($AB$107,$Q$102:$Z$108,S5,FALSE)</f>
        <v>6. Low Income Living</v>
      </c>
      <c r="AD107" s="580">
        <f t="shared" si="92"/>
        <v>1015</v>
      </c>
      <c r="AE107" s="593">
        <f t="shared" si="92"/>
        <v>6.5939063210550248</v>
      </c>
      <c r="AF107" s="580">
        <f t="shared" si="92"/>
        <v>39275</v>
      </c>
      <c r="AG107" s="593">
        <f t="shared" si="92"/>
        <v>10.518915299631736</v>
      </c>
      <c r="AH107" s="593">
        <f t="shared" si="92"/>
        <v>2.5843411839592618</v>
      </c>
      <c r="AI107" s="593">
        <f t="shared" si="92"/>
        <v>-15.872713967595621</v>
      </c>
      <c r="AJ107" s="600">
        <f t="shared" si="92"/>
        <v>62.686181352614135</v>
      </c>
      <c r="AK107" s="114"/>
      <c r="AL107" s="586">
        <v>6</v>
      </c>
      <c r="AM107" s="604" t="str">
        <f t="shared" ref="AM107:AT107" si="93">VLOOKUP($AL$107,$R$102:$Z$108,R$5,FALSE)</f>
        <v>7. Not Private Households</v>
      </c>
      <c r="AN107" s="580">
        <f t="shared" si="93"/>
        <v>239</v>
      </c>
      <c r="AO107" s="593">
        <f t="shared" si="93"/>
        <v>1.5526538036769959</v>
      </c>
      <c r="AP107" s="580">
        <f t="shared" si="93"/>
        <v>5656</v>
      </c>
      <c r="AQ107" s="593">
        <f t="shared" si="93"/>
        <v>1.5148309340475392</v>
      </c>
      <c r="AR107" s="593">
        <f t="shared" si="93"/>
        <v>4.2256011315417261</v>
      </c>
      <c r="AS107" s="593">
        <f t="shared" si="93"/>
        <v>0.38419225932586704</v>
      </c>
      <c r="AT107" s="600">
        <f t="shared" si="93"/>
        <v>102.496837685272</v>
      </c>
      <c r="BK107" s="31"/>
      <c r="BM107" s="587"/>
    </row>
    <row r="108" spans="6:69" ht="15" customHeight="1" x14ac:dyDescent="0.25">
      <c r="F108" s="579" t="str">
        <f t="shared" si="73"/>
        <v>7. Not Private Households</v>
      </c>
      <c r="G108" s="580">
        <f t="shared" si="73"/>
        <v>239</v>
      </c>
      <c r="H108" s="593">
        <f t="shared" si="73"/>
        <v>1.5526538036769959</v>
      </c>
      <c r="I108" s="580">
        <f t="shared" si="73"/>
        <v>5656</v>
      </c>
      <c r="J108" s="593">
        <f t="shared" si="73"/>
        <v>1.5148309340475392</v>
      </c>
      <c r="K108" s="593">
        <f t="shared" si="73"/>
        <v>4.2256011315417261</v>
      </c>
      <c r="L108" s="593">
        <f t="shared" si="73"/>
        <v>0.38419225932586704</v>
      </c>
      <c r="M108" s="600">
        <f t="shared" si="73"/>
        <v>102.496837685272</v>
      </c>
      <c r="N108" s="601"/>
      <c r="O108" s="591"/>
      <c r="P108" s="583" t="str">
        <f t="shared" si="79"/>
        <v>7</v>
      </c>
      <c r="Q108" s="602">
        <f>RANK(Z108,$Z$102:$Z$108,0)+COUNTIF($Z$102:Z108,Z108)-1</f>
        <v>3</v>
      </c>
      <c r="R108" s="602">
        <f>RANK(U108,$U$102:$U$108,0)+COUNTIF($U108:U114,U108)-1</f>
        <v>6</v>
      </c>
      <c r="S108" s="603" t="s">
        <v>229</v>
      </c>
      <c r="T108" s="580">
        <f t="shared" si="80"/>
        <v>239</v>
      </c>
      <c r="U108" s="593">
        <f t="shared" si="81"/>
        <v>1.5526538036769959</v>
      </c>
      <c r="V108" s="580">
        <f t="shared" si="82"/>
        <v>5656</v>
      </c>
      <c r="W108" s="593">
        <f t="shared" si="74"/>
        <v>1.5148309340475392</v>
      </c>
      <c r="X108" s="593">
        <f t="shared" si="75"/>
        <v>4.2256011315417261</v>
      </c>
      <c r="Y108" s="593">
        <f t="shared" si="76"/>
        <v>0.38419225932586704</v>
      </c>
      <c r="Z108" s="600">
        <f t="shared" si="83"/>
        <v>102.496837685272</v>
      </c>
      <c r="AA108" s="114"/>
      <c r="AB108" s="586">
        <v>7</v>
      </c>
      <c r="AC108" s="604" t="str">
        <f t="shared" ref="AC108:AJ108" si="94">VLOOKUP($AB$108,$Q$102:$Z$108,S5,FALSE)</f>
        <v>1. Luxury Lifestyles</v>
      </c>
      <c r="AD108" s="580">
        <f t="shared" si="94"/>
        <v>208</v>
      </c>
      <c r="AE108" s="593">
        <f t="shared" si="94"/>
        <v>1.3512635613590593</v>
      </c>
      <c r="AF108" s="580">
        <f t="shared" si="94"/>
        <v>12472</v>
      </c>
      <c r="AG108" s="593">
        <f t="shared" si="94"/>
        <v>3.3403414797455642</v>
      </c>
      <c r="AH108" s="593">
        <f t="shared" si="94"/>
        <v>1.6677357280307887</v>
      </c>
      <c r="AI108" s="593">
        <f t="shared" si="94"/>
        <v>-13.733947068610899</v>
      </c>
      <c r="AJ108" s="600">
        <f t="shared" si="94"/>
        <v>40.452856977424531</v>
      </c>
      <c r="AK108" s="114"/>
      <c r="AL108" s="586">
        <v>7</v>
      </c>
      <c r="AM108" s="604" t="str">
        <f t="shared" ref="AM108:AT108" si="95">VLOOKUP($AL$108,$R$102:$Z$108,R$5,FALSE)</f>
        <v>1. Luxury Lifestyles</v>
      </c>
      <c r="AN108" s="580">
        <f t="shared" si="95"/>
        <v>208</v>
      </c>
      <c r="AO108" s="593">
        <f t="shared" si="95"/>
        <v>1.3512635613590593</v>
      </c>
      <c r="AP108" s="580">
        <f t="shared" si="95"/>
        <v>12472</v>
      </c>
      <c r="AQ108" s="593">
        <f t="shared" si="95"/>
        <v>3.3403414797455642</v>
      </c>
      <c r="AR108" s="593">
        <f t="shared" si="95"/>
        <v>1.6677357280307887</v>
      </c>
      <c r="AS108" s="593">
        <f t="shared" si="95"/>
        <v>-13.733947068610899</v>
      </c>
      <c r="AT108" s="600">
        <f t="shared" si="95"/>
        <v>40.452856977424531</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1492A-C673-4F02-94EF-1422B7F94C7E}">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208</v>
      </c>
      <c r="BE5" s="720" cm="1">
        <f t="array" ref="BE5">INDEX(PROFILE_ACORNGRP,CODE(LEFT(BE4,1))-64)</f>
        <v>3538</v>
      </c>
      <c r="BF5" s="720" cm="1">
        <f t="array" ref="BF5">INDEX(PROFILE_ACORNGRP,CODE(LEFT(BF4,1))-64)</f>
        <v>47</v>
      </c>
      <c r="BG5" s="720" cm="1">
        <f t="array" ref="BG5">INDEX(PROFILE_ACORNGRP,CODE(LEFT(BG4,1))-64)</f>
        <v>452</v>
      </c>
      <c r="BH5" s="720" cm="1">
        <f t="array" ref="BH5">INDEX(PROFILE_ACORNGRP,CODE(LEFT(BH4,1))-64)</f>
        <v>2569</v>
      </c>
      <c r="BI5" s="720" cm="1">
        <f t="array" ref="BI5">INDEX(PROFILE_ACORNGRP,CODE(LEFT(BI4,1))-64)</f>
        <v>0</v>
      </c>
      <c r="BJ5" s="720" cm="1">
        <f t="array" ref="BJ5">INDEX(PROFILE_ACORNGRP,CODE(LEFT(BJ4,1))-64)</f>
        <v>387</v>
      </c>
      <c r="BK5" s="720" cm="1">
        <f t="array" ref="BK5">INDEX(PROFILE_ACORNGRP,CODE(LEFT(BK4,1))-64)</f>
        <v>802</v>
      </c>
      <c r="BL5" s="720" cm="1">
        <f t="array" ref="BL5">INDEX(PROFILE_ACORNGRP,CODE(LEFT(BL4,1))-64)</f>
        <v>486</v>
      </c>
      <c r="BM5" s="720" cm="1">
        <f t="array" ref="BM5">INDEX(PROFILE_ACORNGRP,CODE(LEFT(BM4,1))-64)</f>
        <v>1116</v>
      </c>
      <c r="BN5" s="720" cm="1">
        <f t="array" ref="BN5">INDEX(PROFILE_ACORNGRP,CODE(LEFT(BN4,1))-64)</f>
        <v>1980</v>
      </c>
      <c r="BO5" s="720" cm="1">
        <f t="array" ref="BO5">INDEX(PROFILE_ACORNGRP,CODE(LEFT(BO4,1))-64)</f>
        <v>0</v>
      </c>
      <c r="BP5" s="720" cm="1">
        <f t="array" ref="BP5">INDEX(PROFILE_ACORNGRP,CODE(LEFT(BP4,1))-64)</f>
        <v>151</v>
      </c>
      <c r="BQ5" s="720" cm="1">
        <f t="array" ref="BQ5">INDEX(PROFILE_ACORNGRP,CODE(LEFT(BQ4,1))-64)</f>
        <v>895</v>
      </c>
      <c r="BR5" s="720" cm="1">
        <f t="array" ref="BR5">INDEX(PROFILE_ACORNGRP,CODE(LEFT(BR4,1))-64)</f>
        <v>920</v>
      </c>
      <c r="BS5" s="720" cm="1">
        <f t="array" ref="BS5">INDEX(PROFILE_ACORNGRP,CODE(LEFT(BS4,1))-64)</f>
        <v>588</v>
      </c>
      <c r="BT5" s="721" cm="1">
        <f t="array" ref="BT5">INDEX(PROFILE_ACORNGRP,CODE(LEFT(BT4,1))-64)</f>
        <v>176</v>
      </c>
      <c r="BU5" s="721" cm="1">
        <f t="array" ref="BU5">INDEX(PROFILE_ACORNGRP,CODE(LEFT(BU4,1))-64)</f>
        <v>207</v>
      </c>
      <c r="BV5" s="721" cm="1">
        <f t="array" ref="BV5">INDEX(PROFILE_ACORNGRP,CODE(LEFT(BV4,1))-64)</f>
        <v>632</v>
      </c>
      <c r="BW5" s="721" cm="1">
        <f t="array" ref="BW5">INDEX(PROFILE_ACORNGRP,CODE(LEFT(BW4,1))-64)</f>
        <v>239</v>
      </c>
      <c r="BX5" s="722">
        <f>SUM(BB5:BW5)</f>
        <v>15393</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4.9447265242731464E-2</v>
      </c>
      <c r="DN7" s="763">
        <f ca="1">IF(DL7="", "", INDEX($BZ$8:$BZ$972, MATCH($DL$4 &amp; DL7, $AX$8:$AX$972, 0)))</f>
        <v>103.08798781618678</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7.8043809779126461</v>
      </c>
      <c r="BE8" s="796">
        <f t="shared" si="4"/>
        <v>153.60340682438172</v>
      </c>
      <c r="BF8" s="796">
        <f t="shared" si="5"/>
        <v>2.4272359892809701</v>
      </c>
      <c r="BG8" s="797">
        <f t="shared" si="6"/>
        <v>18.611621275459758</v>
      </c>
      <c r="BH8" s="797">
        <f t="shared" si="7"/>
        <v>129.08675094001447</v>
      </c>
      <c r="BI8" s="797">
        <f t="shared" si="8"/>
        <v>0</v>
      </c>
      <c r="BJ8" s="797">
        <f t="shared" si="9"/>
        <v>19.039722440209633</v>
      </c>
      <c r="BK8" s="797">
        <f t="shared" si="10"/>
        <v>44.943027856780326</v>
      </c>
      <c r="BL8" s="798">
        <f t="shared" si="11"/>
        <v>21.260023160678905</v>
      </c>
      <c r="BM8" s="798">
        <f t="shared" si="12"/>
        <v>52.179456366679261</v>
      </c>
      <c r="BN8" s="798">
        <f t="shared" si="13"/>
        <v>119.30437487597271</v>
      </c>
      <c r="BO8" s="798">
        <f t="shared" si="14"/>
        <v>0</v>
      </c>
      <c r="BP8" s="798">
        <f t="shared" si="15"/>
        <v>6.544464048862169</v>
      </c>
      <c r="BQ8" s="799">
        <f t="shared" si="16"/>
        <v>44.703673213887264</v>
      </c>
      <c r="BR8" s="799">
        <f t="shared" si="17"/>
        <v>51.814913298717691</v>
      </c>
      <c r="BS8" s="799">
        <f t="shared" si="18"/>
        <v>33.186169581230196</v>
      </c>
      <c r="BT8" s="798">
        <f t="shared" si="19"/>
        <v>11.508338836309056</v>
      </c>
      <c r="BU8" s="798">
        <f t="shared" si="20"/>
        <v>8.5331112741371431</v>
      </c>
      <c r="BV8" s="798">
        <f t="shared" si="21"/>
        <v>34.310208369812614</v>
      </c>
      <c r="BW8" s="799">
        <f t="shared" si="22"/>
        <v>2.2808745510390631</v>
      </c>
      <c r="BX8" s="800">
        <f>IF(SUM(BB8:BW8)=0,"",SUM(BB8:BW8))</f>
        <v>761.14175388136539</v>
      </c>
      <c r="BY8" s="801">
        <f>IF(BX8&lt;&gt;"", BX8 / $BX$5, "")</f>
        <v>4.9447265242731464E-2</v>
      </c>
      <c r="BZ8" s="802">
        <f t="shared" ref="BZ8:BZ71" ca="1" si="47">IFERROR(IF(DA8&gt;0,BY8/DA8*100,""),"")</f>
        <v>103.08798781618678</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0.1517580310462304</v>
      </c>
      <c r="DN8" s="763">
        <f t="shared" ref="DN8:DN65" ca="1" si="51">IF(DL8="", "", INDEX($BZ$8:$BZ$972, MATCH($DL$4 &amp; DL8, $AX$8:$AX$972, 0)))</f>
        <v>101.06327300327598</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34.259429741608862</v>
      </c>
      <c r="BE9" s="808">
        <f t="shared" si="4"/>
        <v>550.68606353323207</v>
      </c>
      <c r="BF9" s="808">
        <f t="shared" si="5"/>
        <v>6.8973779152918375</v>
      </c>
      <c r="BG9" s="809">
        <f t="shared" si="6"/>
        <v>62.832834143104336</v>
      </c>
      <c r="BH9" s="809">
        <f t="shared" si="7"/>
        <v>398.21101198359958</v>
      </c>
      <c r="BI9" s="809">
        <f t="shared" si="8"/>
        <v>0</v>
      </c>
      <c r="BJ9" s="809">
        <f t="shared" si="9"/>
        <v>42.905556126752231</v>
      </c>
      <c r="BK9" s="809">
        <f t="shared" si="10"/>
        <v>126.47676278073409</v>
      </c>
      <c r="BL9" s="810">
        <f t="shared" si="11"/>
        <v>66.089774183380186</v>
      </c>
      <c r="BM9" s="810">
        <f t="shared" si="12"/>
        <v>158.0824745600865</v>
      </c>
      <c r="BN9" s="810">
        <f t="shared" si="13"/>
        <v>348.25889912094863</v>
      </c>
      <c r="BO9" s="810">
        <f t="shared" si="14"/>
        <v>0</v>
      </c>
      <c r="BP9" s="810">
        <f t="shared" si="15"/>
        <v>19.71714885242676</v>
      </c>
      <c r="BQ9" s="811">
        <f t="shared" si="16"/>
        <v>98.634409138139674</v>
      </c>
      <c r="BR9" s="811">
        <f t="shared" si="17"/>
        <v>162.11707981899522</v>
      </c>
      <c r="BS9" s="811">
        <f t="shared" si="18"/>
        <v>99.200878946917442</v>
      </c>
      <c r="BT9" s="810">
        <f t="shared" si="19"/>
        <v>33.857873605178305</v>
      </c>
      <c r="BU9" s="810">
        <f t="shared" si="20"/>
        <v>23.744880693539983</v>
      </c>
      <c r="BV9" s="810">
        <f t="shared" si="21"/>
        <v>84.506951497110251</v>
      </c>
      <c r="BW9" s="811">
        <f t="shared" si="22"/>
        <v>19.531965253579241</v>
      </c>
      <c r="BX9" s="812">
        <f t="shared" ref="BX9:BX72" si="52">IF(SUM(BB9:BW9)=0,"",SUM(BB9:BW9))</f>
        <v>2336.0113718946245</v>
      </c>
      <c r="BY9" s="813">
        <f t="shared" ref="BY9:BY72" si="53">IF(BX9&lt;&gt;"", BX9 / $BX$5, "")</f>
        <v>0.1517580310462304</v>
      </c>
      <c r="BZ9" s="814">
        <f t="shared" ca="1" si="47"/>
        <v>101.06327300327598</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7.9822054415096988E-2</v>
      </c>
      <c r="DN9" s="763">
        <f t="shared" ca="1" si="51"/>
        <v>105.27703468972574</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11.733795203002517</v>
      </c>
      <c r="BE10" s="808">
        <f t="shared" si="4"/>
        <v>207.74588763173952</v>
      </c>
      <c r="BF10" s="808">
        <f t="shared" si="5"/>
        <v>3.9067421484124472</v>
      </c>
      <c r="BG10" s="809">
        <f t="shared" si="6"/>
        <v>25.855036902791344</v>
      </c>
      <c r="BH10" s="809">
        <f t="shared" si="7"/>
        <v>170.233551674192</v>
      </c>
      <c r="BI10" s="809">
        <f t="shared" si="8"/>
        <v>0</v>
      </c>
      <c r="BJ10" s="809">
        <f t="shared" si="9"/>
        <v>44.891990255611674</v>
      </c>
      <c r="BK10" s="809">
        <f t="shared" si="10"/>
        <v>51.692878089835453</v>
      </c>
      <c r="BL10" s="810">
        <f t="shared" si="11"/>
        <v>28.22400033918743</v>
      </c>
      <c r="BM10" s="810">
        <f t="shared" si="12"/>
        <v>72.901701655720444</v>
      </c>
      <c r="BN10" s="810">
        <f t="shared" si="13"/>
        <v>162.73010066988095</v>
      </c>
      <c r="BO10" s="810">
        <f t="shared" si="14"/>
        <v>0</v>
      </c>
      <c r="BP10" s="810">
        <f t="shared" si="15"/>
        <v>8.8571852954858361</v>
      </c>
      <c r="BQ10" s="811">
        <f t="shared" si="16"/>
        <v>134.36204016901726</v>
      </c>
      <c r="BR10" s="811">
        <f t="shared" si="17"/>
        <v>71.113427569181027</v>
      </c>
      <c r="BS10" s="811">
        <f t="shared" si="18"/>
        <v>48.147344109490305</v>
      </c>
      <c r="BT10" s="810">
        <f t="shared" si="19"/>
        <v>16.118082797004128</v>
      </c>
      <c r="BU10" s="810">
        <f t="shared" si="20"/>
        <v>14.136374239038345</v>
      </c>
      <c r="BV10" s="810">
        <f t="shared" si="21"/>
        <v>64.860374715461347</v>
      </c>
      <c r="BW10" s="811">
        <f t="shared" si="22"/>
        <v>91.190370146536026</v>
      </c>
      <c r="BX10" s="812">
        <f t="shared" si="52"/>
        <v>1228.7008836115879</v>
      </c>
      <c r="BY10" s="813">
        <f t="shared" si="53"/>
        <v>7.9822054415096988E-2</v>
      </c>
      <c r="BZ10" s="814">
        <f t="shared" ca="1" si="47"/>
        <v>105.27703468972574</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0.12718608924107352</v>
      </c>
      <c r="DN10" s="763">
        <f t="shared" ca="1" si="51"/>
        <v>105.58205780330809</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14.047447844916201</v>
      </c>
      <c r="BE11" s="808">
        <f t="shared" si="4"/>
        <v>312.9776939015843</v>
      </c>
      <c r="BF11" s="808">
        <f t="shared" si="5"/>
        <v>7.6959868282585626</v>
      </c>
      <c r="BG11" s="809">
        <f t="shared" si="6"/>
        <v>42.467596663814682</v>
      </c>
      <c r="BH11" s="809">
        <f t="shared" si="7"/>
        <v>295.36550725221059</v>
      </c>
      <c r="BI11" s="809">
        <f t="shared" si="8"/>
        <v>0</v>
      </c>
      <c r="BJ11" s="809">
        <f t="shared" si="9"/>
        <v>91.060495360714398</v>
      </c>
      <c r="BK11" s="809">
        <f t="shared" si="10"/>
        <v>107.12891120652823</v>
      </c>
      <c r="BL11" s="810">
        <f t="shared" si="11"/>
        <v>52.40742238089009</v>
      </c>
      <c r="BM11" s="810">
        <f t="shared" si="12"/>
        <v>133.30839961659387</v>
      </c>
      <c r="BN11" s="810">
        <f t="shared" si="13"/>
        <v>302.64144466910705</v>
      </c>
      <c r="BO11" s="810">
        <f t="shared" si="14"/>
        <v>0</v>
      </c>
      <c r="BP11" s="810">
        <f t="shared" si="15"/>
        <v>17.236223417167178</v>
      </c>
      <c r="BQ11" s="811">
        <f t="shared" si="16"/>
        <v>196.74609818498973</v>
      </c>
      <c r="BR11" s="811">
        <f t="shared" si="17"/>
        <v>123.28029786782501</v>
      </c>
      <c r="BS11" s="811">
        <f t="shared" si="18"/>
        <v>85.393983820996795</v>
      </c>
      <c r="BT11" s="810">
        <f t="shared" si="19"/>
        <v>26.725909059716592</v>
      </c>
      <c r="BU11" s="810">
        <f t="shared" si="20"/>
        <v>27.268904541537406</v>
      </c>
      <c r="BV11" s="810">
        <f t="shared" si="21"/>
        <v>97.013062510943669</v>
      </c>
      <c r="BW11" s="811">
        <f t="shared" si="22"/>
        <v>25.010086560050581</v>
      </c>
      <c r="BX11" s="812">
        <f t="shared" si="52"/>
        <v>1957.7754716878449</v>
      </c>
      <c r="BY11" s="813">
        <f t="shared" si="53"/>
        <v>0.12718608924107352</v>
      </c>
      <c r="BZ11" s="814">
        <f t="shared" ca="1" si="47"/>
        <v>105.58205780330809</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0.19636079379299065</v>
      </c>
      <c r="DN11" s="763">
        <f t="shared" ca="1" si="51"/>
        <v>103.95676835823919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37.706845163947854</v>
      </c>
      <c r="BE12" s="808">
        <f t="shared" si="4"/>
        <v>675.46407644261399</v>
      </c>
      <c r="BF12" s="808">
        <f t="shared" si="5"/>
        <v>10.474235308155441</v>
      </c>
      <c r="BG12" s="809">
        <f t="shared" si="6"/>
        <v>79.286544711141659</v>
      </c>
      <c r="BH12" s="809">
        <f t="shared" si="7"/>
        <v>516.40209008920249</v>
      </c>
      <c r="BI12" s="809">
        <f t="shared" si="8"/>
        <v>0</v>
      </c>
      <c r="BJ12" s="809">
        <f t="shared" si="9"/>
        <v>86.426429764447505</v>
      </c>
      <c r="BK12" s="809">
        <f t="shared" si="10"/>
        <v>168.04878505504607</v>
      </c>
      <c r="BL12" s="810">
        <f t="shared" si="11"/>
        <v>85.272270311846597</v>
      </c>
      <c r="BM12" s="810">
        <f t="shared" si="12"/>
        <v>204.63449444542587</v>
      </c>
      <c r="BN12" s="810">
        <f t="shared" si="13"/>
        <v>429.37114845187136</v>
      </c>
      <c r="BO12" s="810">
        <f t="shared" si="14"/>
        <v>0</v>
      </c>
      <c r="BP12" s="810">
        <f t="shared" si="15"/>
        <v>26.304397898963007</v>
      </c>
      <c r="BQ12" s="811">
        <f t="shared" si="16"/>
        <v>187.27433354177725</v>
      </c>
      <c r="BR12" s="811">
        <f t="shared" si="17"/>
        <v>179.84197648077989</v>
      </c>
      <c r="BS12" s="811">
        <f t="shared" si="18"/>
        <v>116.70586762043378</v>
      </c>
      <c r="BT12" s="810">
        <f t="shared" si="19"/>
        <v>35.609664087861596</v>
      </c>
      <c r="BU12" s="810">
        <f t="shared" si="20"/>
        <v>36.831878386332221</v>
      </c>
      <c r="BV12" s="810">
        <f t="shared" si="21"/>
        <v>125.27179127998599</v>
      </c>
      <c r="BW12" s="811">
        <f t="shared" si="22"/>
        <v>21.654869815672594</v>
      </c>
      <c r="BX12" s="812">
        <f t="shared" si="52"/>
        <v>3022.5816988555052</v>
      </c>
      <c r="BY12" s="813">
        <f t="shared" si="53"/>
        <v>0.19636079379299065</v>
      </c>
      <c r="BZ12" s="814">
        <f t="shared" ca="1" si="47"/>
        <v>103.95676835823919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0.19671942757675204</v>
      </c>
      <c r="DN12" s="763">
        <f t="shared" ca="1" si="51"/>
        <v>97.346710806341761</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50.304209390897483</v>
      </c>
      <c r="BE13" s="808">
        <f t="shared" si="4"/>
        <v>804.73664624420167</v>
      </c>
      <c r="BF13" s="808">
        <f t="shared" si="5"/>
        <v>8.4740911282985181</v>
      </c>
      <c r="BG13" s="809">
        <f t="shared" si="6"/>
        <v>101.39849580517561</v>
      </c>
      <c r="BH13" s="809">
        <f t="shared" si="7"/>
        <v>516.85084213639243</v>
      </c>
      <c r="BI13" s="809">
        <f t="shared" si="8"/>
        <v>0</v>
      </c>
      <c r="BJ13" s="809">
        <f t="shared" si="9"/>
        <v>57.811221888363143</v>
      </c>
      <c r="BK13" s="809">
        <f t="shared" si="10"/>
        <v>156.27718652665934</v>
      </c>
      <c r="BL13" s="810">
        <f t="shared" si="11"/>
        <v>104.64052938939393</v>
      </c>
      <c r="BM13" s="810">
        <f t="shared" si="12"/>
        <v>229.13851920994148</v>
      </c>
      <c r="BN13" s="810">
        <f t="shared" si="13"/>
        <v>344.4612793709868</v>
      </c>
      <c r="BO13" s="810">
        <f t="shared" si="14"/>
        <v>0</v>
      </c>
      <c r="BP13" s="810">
        <f t="shared" si="15"/>
        <v>32.645125919546665</v>
      </c>
      <c r="BQ13" s="811">
        <f t="shared" si="16"/>
        <v>132.19954906607302</v>
      </c>
      <c r="BR13" s="811">
        <f t="shared" si="17"/>
        <v>171.67425956897068</v>
      </c>
      <c r="BS13" s="811">
        <f t="shared" si="18"/>
        <v>109.87790553092657</v>
      </c>
      <c r="BT13" s="810">
        <f t="shared" si="19"/>
        <v>29.830035860277139</v>
      </c>
      <c r="BU13" s="810">
        <f t="shared" si="20"/>
        <v>42.746114064782951</v>
      </c>
      <c r="BV13" s="810">
        <f t="shared" si="21"/>
        <v>116.52348100157536</v>
      </c>
      <c r="BW13" s="811">
        <f t="shared" si="22"/>
        <v>18.512656586481629</v>
      </c>
      <c r="BX13" s="812">
        <f t="shared" si="52"/>
        <v>3028.102148688944</v>
      </c>
      <c r="BY13" s="813">
        <f t="shared" si="53"/>
        <v>0.19671942757675204</v>
      </c>
      <c r="BZ13" s="814">
        <f t="shared" ca="1" si="47"/>
        <v>97.346710806341761</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0.10037765052755203</v>
      </c>
      <c r="DN13" s="763">
        <f t="shared" ca="1" si="51"/>
        <v>93.295474575590944</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26.25098022152611</v>
      </c>
      <c r="BE14" s="808">
        <f t="shared" si="4"/>
        <v>428.04404633066224</v>
      </c>
      <c r="BF14" s="808">
        <f t="shared" si="5"/>
        <v>3.7514094823943118</v>
      </c>
      <c r="BG14" s="809">
        <f t="shared" si="6"/>
        <v>60.242301423634089</v>
      </c>
      <c r="BH14" s="809">
        <f t="shared" si="7"/>
        <v>271.86447002635435</v>
      </c>
      <c r="BI14" s="809">
        <f t="shared" si="8"/>
        <v>0</v>
      </c>
      <c r="BJ14" s="809">
        <f t="shared" si="9"/>
        <v>23.729615260332928</v>
      </c>
      <c r="BK14" s="809">
        <f t="shared" si="10"/>
        <v>76.431739326034531</v>
      </c>
      <c r="BL14" s="810">
        <f t="shared" si="11"/>
        <v>62.530306313682942</v>
      </c>
      <c r="BM14" s="810">
        <f t="shared" si="12"/>
        <v>130.76728935819116</v>
      </c>
      <c r="BN14" s="810">
        <f t="shared" si="13"/>
        <v>145.93432054534421</v>
      </c>
      <c r="BO14" s="810">
        <f t="shared" si="14"/>
        <v>0</v>
      </c>
      <c r="BP14" s="810">
        <f t="shared" si="15"/>
        <v>19.502705781339852</v>
      </c>
      <c r="BQ14" s="811">
        <f t="shared" si="16"/>
        <v>53.980710262651122</v>
      </c>
      <c r="BR14" s="811">
        <f t="shared" si="17"/>
        <v>82.468380529647249</v>
      </c>
      <c r="BS14" s="811">
        <f t="shared" si="18"/>
        <v>51.557736120996928</v>
      </c>
      <c r="BT14" s="810">
        <f t="shared" si="19"/>
        <v>12.674791196288796</v>
      </c>
      <c r="BU14" s="810">
        <f t="shared" si="20"/>
        <v>25.537039208031644</v>
      </c>
      <c r="BV14" s="810">
        <f t="shared" si="21"/>
        <v>57.743442479425632</v>
      </c>
      <c r="BW14" s="811">
        <f t="shared" si="22"/>
        <v>12.101890704070195</v>
      </c>
      <c r="BX14" s="812">
        <f t="shared" si="52"/>
        <v>1545.1131745706084</v>
      </c>
      <c r="BY14" s="813">
        <f t="shared" si="53"/>
        <v>0.10037765052755203</v>
      </c>
      <c r="BZ14" s="814">
        <f t="shared" ca="1" si="47"/>
        <v>93.295474575590944</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9.8328688157569635E-2</v>
      </c>
      <c r="DN14" s="763">
        <f t="shared" ca="1" si="51"/>
        <v>91.869873592564474</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25.892911456187569</v>
      </c>
      <c r="BE15" s="819">
        <f t="shared" si="4"/>
        <v>404.74217909157102</v>
      </c>
      <c r="BF15" s="819">
        <f t="shared" si="5"/>
        <v>3.372921199907855</v>
      </c>
      <c r="BG15" s="820">
        <f t="shared" si="6"/>
        <v>61.305569074877489</v>
      </c>
      <c r="BH15" s="820">
        <f t="shared" si="7"/>
        <v>270.98577589802233</v>
      </c>
      <c r="BI15" s="820">
        <f t="shared" si="8"/>
        <v>0</v>
      </c>
      <c r="BJ15" s="820">
        <f t="shared" si="9"/>
        <v>21.134968903567486</v>
      </c>
      <c r="BK15" s="820">
        <f t="shared" si="10"/>
        <v>71.000709158380445</v>
      </c>
      <c r="BL15" s="821">
        <f t="shared" si="11"/>
        <v>65.575673920938314</v>
      </c>
      <c r="BM15" s="821">
        <f t="shared" si="12"/>
        <v>134.98766478735698</v>
      </c>
      <c r="BN15" s="821">
        <f t="shared" si="13"/>
        <v>127.29843229588472</v>
      </c>
      <c r="BO15" s="821">
        <f t="shared" si="14"/>
        <v>0</v>
      </c>
      <c r="BP15" s="821">
        <f t="shared" si="15"/>
        <v>20.192748786208249</v>
      </c>
      <c r="BQ15" s="822">
        <f t="shared" si="16"/>
        <v>47.099186423461518</v>
      </c>
      <c r="BR15" s="822">
        <f t="shared" si="17"/>
        <v>77.689664865881795</v>
      </c>
      <c r="BS15" s="822">
        <f t="shared" si="18"/>
        <v>43.930114269006168</v>
      </c>
      <c r="BT15" s="821">
        <f t="shared" si="19"/>
        <v>9.6753045573638783</v>
      </c>
      <c r="BU15" s="821">
        <f t="shared" si="20"/>
        <v>28.201697592599423</v>
      </c>
      <c r="BV15" s="821">
        <f t="shared" si="21"/>
        <v>51.770688145683735</v>
      </c>
      <c r="BW15" s="822">
        <f t="shared" si="22"/>
        <v>48.717286382570009</v>
      </c>
      <c r="BX15" s="823">
        <f t="shared" si="52"/>
        <v>1513.5734968094694</v>
      </c>
      <c r="BY15" s="824">
        <f t="shared" si="53"/>
        <v>9.8328688157569635E-2</v>
      </c>
      <c r="BZ15" s="825">
        <f t="shared" ca="1" si="47"/>
        <v>91.869873592564474</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183.22057786790242</v>
      </c>
      <c r="BE18" s="808">
        <f t="shared" si="4"/>
        <v>3074.0565658286764</v>
      </c>
      <c r="BF18" s="808">
        <f t="shared" si="5"/>
        <v>45.653608205761785</v>
      </c>
      <c r="BG18" s="829">
        <f t="shared" si="6"/>
        <v>372.69631218621839</v>
      </c>
      <c r="BH18" s="829">
        <f t="shared" si="7"/>
        <v>2345.9452410528643</v>
      </c>
      <c r="BI18" s="829">
        <f t="shared" si="8"/>
        <v>0</v>
      </c>
      <c r="BJ18" s="829">
        <f t="shared" si="9"/>
        <v>348.21937205040263</v>
      </c>
      <c r="BK18" s="829">
        <f t="shared" si="10"/>
        <v>726.59597516030055</v>
      </c>
      <c r="BL18" s="810">
        <f t="shared" si="11"/>
        <v>344.96579518499959</v>
      </c>
      <c r="BM18" s="810">
        <f t="shared" si="12"/>
        <v>973.70716936733504</v>
      </c>
      <c r="BN18" s="810">
        <f t="shared" si="13"/>
        <v>1907.3781052570866</v>
      </c>
      <c r="BO18" s="810">
        <f t="shared" si="14"/>
        <v>0</v>
      </c>
      <c r="BP18" s="810">
        <f t="shared" si="15"/>
        <v>101.92857729589282</v>
      </c>
      <c r="BQ18" s="830">
        <f t="shared" si="16"/>
        <v>762.44317756807254</v>
      </c>
      <c r="BR18" s="830">
        <f t="shared" si="17"/>
        <v>792.79904057558713</v>
      </c>
      <c r="BS18" s="830">
        <f t="shared" si="18"/>
        <v>409.49556479917175</v>
      </c>
      <c r="BT18" s="810">
        <f t="shared" si="19"/>
        <v>143.65368266237192</v>
      </c>
      <c r="BU18" s="810">
        <f t="shared" si="20"/>
        <v>146.01985135682673</v>
      </c>
      <c r="BV18" s="810">
        <f t="shared" si="21"/>
        <v>500.6945847581834</v>
      </c>
      <c r="BW18" s="830">
        <f t="shared" si="22"/>
        <v>203.95226363010633</v>
      </c>
      <c r="BX18" s="816">
        <f t="shared" si="52"/>
        <v>13383.425464807759</v>
      </c>
      <c r="BY18" s="755">
        <f t="shared" si="53"/>
        <v>0.86944880561344495</v>
      </c>
      <c r="BZ18" s="805">
        <f t="shared" ca="1" si="47"/>
        <v>105.39700911475616</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3.0176470078365103</v>
      </c>
      <c r="BE19" s="808">
        <f t="shared" si="4"/>
        <v>67.161146825003314</v>
      </c>
      <c r="BF19" s="808">
        <f t="shared" si="5"/>
        <v>0.21807321612250932</v>
      </c>
      <c r="BG19" s="829">
        <f t="shared" si="6"/>
        <v>19.413278636620991</v>
      </c>
      <c r="BH19" s="829">
        <f t="shared" si="7"/>
        <v>37.910465598212902</v>
      </c>
      <c r="BI19" s="829">
        <f t="shared" si="8"/>
        <v>0</v>
      </c>
      <c r="BJ19" s="829">
        <f t="shared" si="9"/>
        <v>6.2024798966339745</v>
      </c>
      <c r="BK19" s="829">
        <f t="shared" si="10"/>
        <v>20.480494205647751</v>
      </c>
      <c r="BL19" s="810">
        <f t="shared" si="11"/>
        <v>51.312526479758304</v>
      </c>
      <c r="BM19" s="810">
        <f t="shared" si="12"/>
        <v>65.524928646679754</v>
      </c>
      <c r="BN19" s="810">
        <f t="shared" si="13"/>
        <v>49.498100242864219</v>
      </c>
      <c r="BO19" s="810">
        <f t="shared" si="14"/>
        <v>0</v>
      </c>
      <c r="BP19" s="810">
        <f t="shared" si="15"/>
        <v>17.386728938545318</v>
      </c>
      <c r="BQ19" s="830">
        <f t="shared" si="16"/>
        <v>21.107469501590884</v>
      </c>
      <c r="BR19" s="830">
        <f t="shared" si="17"/>
        <v>77.577836712866969</v>
      </c>
      <c r="BS19" s="830">
        <f t="shared" si="18"/>
        <v>58.109274268673516</v>
      </c>
      <c r="BT19" s="810">
        <f t="shared" si="19"/>
        <v>8.5234495282757212</v>
      </c>
      <c r="BU19" s="810">
        <f t="shared" si="20"/>
        <v>9.3831106226969609</v>
      </c>
      <c r="BV19" s="810">
        <f t="shared" si="21"/>
        <v>24.594885459092122</v>
      </c>
      <c r="BW19" s="830">
        <f t="shared" si="22"/>
        <v>6.5859418476189129</v>
      </c>
      <c r="BX19" s="816">
        <f t="shared" si="52"/>
        <v>544.00783763474067</v>
      </c>
      <c r="BY19" s="755">
        <f t="shared" si="53"/>
        <v>3.5341248465844258E-2</v>
      </c>
      <c r="BZ19" s="805">
        <f t="shared" ca="1" si="47"/>
        <v>67.850512489449301</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20.917575309584929</v>
      </c>
      <c r="BE20" s="808">
        <f t="shared" si="4"/>
        <v>359.66056479130839</v>
      </c>
      <c r="BF20" s="808">
        <f t="shared" si="5"/>
        <v>1.0532066137407983</v>
      </c>
      <c r="BG20" s="829">
        <f t="shared" si="6"/>
        <v>44.126990910087919</v>
      </c>
      <c r="BH20" s="829">
        <f t="shared" si="7"/>
        <v>158.7546398837174</v>
      </c>
      <c r="BI20" s="829">
        <f t="shared" si="8"/>
        <v>0</v>
      </c>
      <c r="BJ20" s="829">
        <f t="shared" si="9"/>
        <v>30.584798355108802</v>
      </c>
      <c r="BK20" s="829">
        <f t="shared" si="10"/>
        <v>53.368371632554378</v>
      </c>
      <c r="BL20" s="810">
        <f t="shared" si="11"/>
        <v>38.694600590399979</v>
      </c>
      <c r="BM20" s="810">
        <f t="shared" si="12"/>
        <v>55.483463875605231</v>
      </c>
      <c r="BN20" s="810">
        <f t="shared" si="13"/>
        <v>18.579803664854936</v>
      </c>
      <c r="BO20" s="810">
        <f t="shared" si="14"/>
        <v>0</v>
      </c>
      <c r="BP20" s="810">
        <f t="shared" si="15"/>
        <v>19.294051766231611</v>
      </c>
      <c r="BQ20" s="830">
        <f t="shared" si="16"/>
        <v>106.93087716460957</v>
      </c>
      <c r="BR20" s="830">
        <f t="shared" si="17"/>
        <v>30.842055711758405</v>
      </c>
      <c r="BS20" s="830">
        <f t="shared" si="18"/>
        <v>103.77276732958187</v>
      </c>
      <c r="BT20" s="810">
        <f t="shared" si="19"/>
        <v>10.616975345682956</v>
      </c>
      <c r="BU20" s="810">
        <f t="shared" si="20"/>
        <v>43.601651565366652</v>
      </c>
      <c r="BV20" s="810">
        <f t="shared" si="21"/>
        <v>94.946821578199248</v>
      </c>
      <c r="BW20" s="830">
        <f t="shared" si="22"/>
        <v>20.24676470426477</v>
      </c>
      <c r="BX20" s="816">
        <f t="shared" si="52"/>
        <v>1211.4759807926578</v>
      </c>
      <c r="BY20" s="755">
        <f t="shared" si="53"/>
        <v>7.8703045591675291E-2</v>
      </c>
      <c r="BZ20" s="805">
        <f t="shared" ca="1" si="47"/>
        <v>86.496258770098891</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0.84419981467605887</v>
      </c>
      <c r="BE21" s="808">
        <f t="shared" si="4"/>
        <v>37.121722555006812</v>
      </c>
      <c r="BF21" s="808">
        <f t="shared" si="5"/>
        <v>7.5111964374888859E-2</v>
      </c>
      <c r="BG21" s="829">
        <f t="shared" si="6"/>
        <v>15.76341826707252</v>
      </c>
      <c r="BH21" s="829">
        <f t="shared" si="7"/>
        <v>26.38965346520315</v>
      </c>
      <c r="BI21" s="829">
        <f t="shared" si="8"/>
        <v>0</v>
      </c>
      <c r="BJ21" s="829">
        <f t="shared" si="9"/>
        <v>1.9933496978545528</v>
      </c>
      <c r="BK21" s="829">
        <f t="shared" si="10"/>
        <v>1.5551590014967529</v>
      </c>
      <c r="BL21" s="810">
        <f t="shared" si="11"/>
        <v>51.027077744841257</v>
      </c>
      <c r="BM21" s="810">
        <f t="shared" si="12"/>
        <v>21.28443811037921</v>
      </c>
      <c r="BN21" s="810">
        <f t="shared" si="13"/>
        <v>4.5439908351940677</v>
      </c>
      <c r="BO21" s="810">
        <f t="shared" si="14"/>
        <v>0</v>
      </c>
      <c r="BP21" s="810">
        <f t="shared" si="15"/>
        <v>12.390641999330049</v>
      </c>
      <c r="BQ21" s="830">
        <f t="shared" si="16"/>
        <v>4.5184757657260359</v>
      </c>
      <c r="BR21" s="830">
        <f t="shared" si="17"/>
        <v>18.7810669997865</v>
      </c>
      <c r="BS21" s="830">
        <f t="shared" si="18"/>
        <v>16.622393602572267</v>
      </c>
      <c r="BT21" s="810">
        <f t="shared" si="19"/>
        <v>13.205892463669295</v>
      </c>
      <c r="BU21" s="810">
        <f t="shared" si="20"/>
        <v>7.995386455109597</v>
      </c>
      <c r="BV21" s="810">
        <f t="shared" si="21"/>
        <v>11.76370820452515</v>
      </c>
      <c r="BW21" s="830">
        <f t="shared" si="22"/>
        <v>8.215029818009878</v>
      </c>
      <c r="BX21" s="816">
        <f t="shared" si="52"/>
        <v>254.09071676482807</v>
      </c>
      <c r="BY21" s="755">
        <f t="shared" si="53"/>
        <v>1.6506900329034502E-2</v>
      </c>
      <c r="BZ21" s="805">
        <f t="shared" ca="1" si="47"/>
        <v>51.591227157257855</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194.27059925371071</v>
      </c>
      <c r="BE23" s="808">
        <f t="shared" si="4"/>
        <v>3324.7371831853093</v>
      </c>
      <c r="BF23" s="808">
        <f t="shared" si="5"/>
        <v>37.590943420232435</v>
      </c>
      <c r="BG23" s="829">
        <f t="shared" si="6"/>
        <v>433.72025686673339</v>
      </c>
      <c r="BH23" s="829">
        <f t="shared" si="7"/>
        <v>2325.8070809591468</v>
      </c>
      <c r="BI23" s="829">
        <f t="shared" si="8"/>
        <v>0</v>
      </c>
      <c r="BJ23" s="829">
        <f t="shared" si="9"/>
        <v>300.14610742991533</v>
      </c>
      <c r="BK23" s="829">
        <f t="shared" si="10"/>
        <v>735.83783692443569</v>
      </c>
      <c r="BL23" s="810">
        <f t="shared" si="11"/>
        <v>471.11965009803464</v>
      </c>
      <c r="BM23" s="810">
        <f t="shared" si="12"/>
        <v>1027.9850163560045</v>
      </c>
      <c r="BN23" s="810">
        <f t="shared" si="13"/>
        <v>1696.346710750797</v>
      </c>
      <c r="BO23" s="810">
        <f t="shared" si="14"/>
        <v>0</v>
      </c>
      <c r="BP23" s="810">
        <f t="shared" si="15"/>
        <v>145.63519668920586</v>
      </c>
      <c r="BQ23" s="830">
        <f t="shared" si="16"/>
        <v>688.46389801039254</v>
      </c>
      <c r="BR23" s="830">
        <f t="shared" si="17"/>
        <v>835.95978599176988</v>
      </c>
      <c r="BS23" s="830">
        <f t="shared" si="18"/>
        <v>533.65490931234081</v>
      </c>
      <c r="BT23" s="810">
        <f t="shared" si="19"/>
        <v>132.64953105336292</v>
      </c>
      <c r="BU23" s="810">
        <f t="shared" si="20"/>
        <v>186.52474764166814</v>
      </c>
      <c r="BV23" s="810">
        <f t="shared" si="21"/>
        <v>518.15750826135707</v>
      </c>
      <c r="BW23" s="830">
        <f t="shared" si="22"/>
        <v>205.69348508385181</v>
      </c>
      <c r="BX23" s="816">
        <f t="shared" si="52"/>
        <v>13794.300447288268</v>
      </c>
      <c r="BY23" s="755">
        <f t="shared" si="53"/>
        <v>0.89614113215671198</v>
      </c>
      <c r="BZ23" s="805">
        <f t="shared" ca="1" si="47"/>
        <v>98.495356973704091</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1.6286885370854445</v>
      </c>
      <c r="BE24" s="808">
        <f t="shared" si="4"/>
        <v>39.400194481138676</v>
      </c>
      <c r="BF24" s="808">
        <f t="shared" si="5"/>
        <v>0.85916394006700625</v>
      </c>
      <c r="BG24" s="829">
        <f t="shared" si="6"/>
        <v>5.0348439918245909</v>
      </c>
      <c r="BH24" s="829">
        <f t="shared" si="7"/>
        <v>45.371940699123144</v>
      </c>
      <c r="BI24" s="829">
        <f t="shared" si="8"/>
        <v>0</v>
      </c>
      <c r="BJ24" s="829">
        <f t="shared" si="9"/>
        <v>13.935440080462103</v>
      </c>
      <c r="BK24" s="829">
        <f t="shared" si="10"/>
        <v>10.270220725381378</v>
      </c>
      <c r="BL24" s="810">
        <f t="shared" si="11"/>
        <v>2.6639341529230514</v>
      </c>
      <c r="BM24" s="810">
        <f t="shared" si="12"/>
        <v>17.457148795009577</v>
      </c>
      <c r="BN24" s="810">
        <f t="shared" si="13"/>
        <v>47.256390122826652</v>
      </c>
      <c r="BO24" s="810">
        <f t="shared" si="14"/>
        <v>0</v>
      </c>
      <c r="BP24" s="810">
        <f t="shared" si="15"/>
        <v>1.5420536970774559</v>
      </c>
      <c r="BQ24" s="830">
        <f t="shared" si="16"/>
        <v>18.628790462533765</v>
      </c>
      <c r="BR24" s="830">
        <f t="shared" si="17"/>
        <v>15.065830045931513</v>
      </c>
      <c r="BS24" s="830">
        <f t="shared" si="18"/>
        <v>7.1497768214529467</v>
      </c>
      <c r="BT24" s="810">
        <f t="shared" si="19"/>
        <v>5.4705865235090432</v>
      </c>
      <c r="BU24" s="810">
        <f t="shared" si="20"/>
        <v>4.7187189250700659</v>
      </c>
      <c r="BV24" s="810">
        <f t="shared" si="21"/>
        <v>17.179405999838114</v>
      </c>
      <c r="BW24" s="830">
        <f t="shared" si="22"/>
        <v>2.737201860315063</v>
      </c>
      <c r="BX24" s="816">
        <f t="shared" si="52"/>
        <v>256.37032986156959</v>
      </c>
      <c r="BY24" s="755">
        <f t="shared" si="53"/>
        <v>1.6654994469016408E-2</v>
      </c>
      <c r="BZ24" s="805">
        <f t="shared" ca="1" si="47"/>
        <v>114.02230346837796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9.7491343132226369</v>
      </c>
      <c r="BE25" s="808">
        <f t="shared" si="4"/>
        <v>138.28639492523556</v>
      </c>
      <c r="BF25" s="808">
        <f t="shared" si="5"/>
        <v>6.535831278892398</v>
      </c>
      <c r="BG25" s="829">
        <f t="shared" si="6"/>
        <v>9.6872502998524741</v>
      </c>
      <c r="BH25" s="829">
        <f t="shared" si="7"/>
        <v>142.05678494724768</v>
      </c>
      <c r="BI25" s="829">
        <f t="shared" si="8"/>
        <v>0</v>
      </c>
      <c r="BJ25" s="829">
        <f t="shared" si="9"/>
        <v>43.900711125640221</v>
      </c>
      <c r="BK25" s="829">
        <f t="shared" si="10"/>
        <v>43.782587220950539</v>
      </c>
      <c r="BL25" s="810">
        <f t="shared" si="11"/>
        <v>10.027931503817763</v>
      </c>
      <c r="BM25" s="810">
        <f t="shared" si="12"/>
        <v>53.115104938089701</v>
      </c>
      <c r="BN25" s="810">
        <f t="shared" si="13"/>
        <v>149.32716423000434</v>
      </c>
      <c r="BO25" s="810">
        <f t="shared" si="14"/>
        <v>0</v>
      </c>
      <c r="BP25" s="810">
        <f t="shared" si="15"/>
        <v>2.0230025481348477</v>
      </c>
      <c r="BQ25" s="830">
        <f t="shared" si="16"/>
        <v>102.35844893267986</v>
      </c>
      <c r="BR25" s="830">
        <f t="shared" si="17"/>
        <v>35.008006927094847</v>
      </c>
      <c r="BS25" s="830">
        <f t="shared" si="18"/>
        <v>19.514371939147999</v>
      </c>
      <c r="BT25" s="810">
        <f t="shared" si="19"/>
        <v>21.642902548362304</v>
      </c>
      <c r="BU25" s="810">
        <f t="shared" si="20"/>
        <v>3.7447679191667969</v>
      </c>
      <c r="BV25" s="810">
        <f t="shared" si="21"/>
        <v>32.852780640133311</v>
      </c>
      <c r="BW25" s="830">
        <f t="shared" si="22"/>
        <v>17.929779661132322</v>
      </c>
      <c r="BX25" s="816">
        <f t="shared" si="52"/>
        <v>841.54295589880542</v>
      </c>
      <c r="BY25" s="755">
        <f t="shared" si="53"/>
        <v>5.4670496712713922E-2</v>
      </c>
      <c r="BZ25" s="805">
        <f t="shared" ca="1" si="47"/>
        <v>118.44025033068431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0.94064144792241111</v>
      </c>
      <c r="BE26" s="808">
        <f t="shared" si="4"/>
        <v>25.702285674283846</v>
      </c>
      <c r="BF26" s="808">
        <f t="shared" si="5"/>
        <v>1.2594570949001764</v>
      </c>
      <c r="BG26" s="829">
        <f t="shared" si="6"/>
        <v>2.0926540483048046</v>
      </c>
      <c r="BH26" s="829">
        <f t="shared" si="7"/>
        <v>43.997763992161595</v>
      </c>
      <c r="BI26" s="829">
        <f t="shared" si="8"/>
        <v>0</v>
      </c>
      <c r="BJ26" s="829">
        <f t="shared" si="9"/>
        <v>26.210735662208869</v>
      </c>
      <c r="BK26" s="829">
        <f t="shared" si="10"/>
        <v>10.111432342736396</v>
      </c>
      <c r="BL26" s="810">
        <f t="shared" si="11"/>
        <v>1.4671719427702539</v>
      </c>
      <c r="BM26" s="810">
        <f t="shared" si="12"/>
        <v>10.043762875000297</v>
      </c>
      <c r="BN26" s="810">
        <f t="shared" si="13"/>
        <v>78.836256442019533</v>
      </c>
      <c r="BO26" s="810">
        <f t="shared" si="14"/>
        <v>0</v>
      </c>
      <c r="BP26" s="810">
        <f t="shared" si="15"/>
        <v>1.0219043677811497</v>
      </c>
      <c r="BQ26" s="830">
        <f t="shared" si="16"/>
        <v>75.258706094525365</v>
      </c>
      <c r="BR26" s="830">
        <f t="shared" si="17"/>
        <v>24.100572922975392</v>
      </c>
      <c r="BS26" s="830">
        <f t="shared" si="18"/>
        <v>26.193898731678097</v>
      </c>
      <c r="BT26" s="810">
        <f t="shared" si="19"/>
        <v>14.537423052321595</v>
      </c>
      <c r="BU26" s="810">
        <f t="shared" si="20"/>
        <v>9.3100583517227804</v>
      </c>
      <c r="BV26" s="810">
        <f t="shared" si="21"/>
        <v>48.71717962899239</v>
      </c>
      <c r="BW26" s="830">
        <f t="shared" si="22"/>
        <v>11.762295290059686</v>
      </c>
      <c r="BX26" s="816">
        <f t="shared" si="52"/>
        <v>411.56419996236457</v>
      </c>
      <c r="BY26" s="755">
        <f t="shared" si="53"/>
        <v>2.6737101277357535E-2</v>
      </c>
      <c r="BZ26" s="805">
        <f t="shared" ca="1" si="47"/>
        <v>112.26985836224577</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1.4109364480586981</v>
      </c>
      <c r="BE27" s="808">
        <f t="shared" si="4"/>
        <v>9.8739417340305611</v>
      </c>
      <c r="BF27" s="808">
        <f t="shared" si="5"/>
        <v>0.75460426590794039</v>
      </c>
      <c r="BG27" s="829">
        <f t="shared" si="6"/>
        <v>1.4649947932847729</v>
      </c>
      <c r="BH27" s="829">
        <f t="shared" si="7"/>
        <v>11.766429402320508</v>
      </c>
      <c r="BI27" s="829">
        <f t="shared" si="8"/>
        <v>0</v>
      </c>
      <c r="BJ27" s="829">
        <f t="shared" si="9"/>
        <v>2.807005701772995</v>
      </c>
      <c r="BK27" s="829">
        <f t="shared" si="10"/>
        <v>1.9979227864951725</v>
      </c>
      <c r="BL27" s="810">
        <f t="shared" si="11"/>
        <v>0.72131230245414535</v>
      </c>
      <c r="BM27" s="810">
        <f t="shared" si="12"/>
        <v>7.3989670358958017</v>
      </c>
      <c r="BN27" s="810">
        <f t="shared" si="13"/>
        <v>8.2334784543520421</v>
      </c>
      <c r="BO27" s="810">
        <f t="shared" si="14"/>
        <v>0</v>
      </c>
      <c r="BP27" s="810">
        <f t="shared" si="15"/>
        <v>0.77784269780059778</v>
      </c>
      <c r="BQ27" s="830">
        <f t="shared" si="16"/>
        <v>10.290156499867889</v>
      </c>
      <c r="BR27" s="830">
        <f t="shared" si="17"/>
        <v>9.8658041122282256</v>
      </c>
      <c r="BS27" s="830">
        <f t="shared" si="18"/>
        <v>1.4870431953796635</v>
      </c>
      <c r="BT27" s="810">
        <f t="shared" si="19"/>
        <v>1.6995568224439253</v>
      </c>
      <c r="BU27" s="810">
        <f t="shared" si="20"/>
        <v>2.7017071623720503</v>
      </c>
      <c r="BV27" s="810">
        <f t="shared" si="21"/>
        <v>15.093125469678462</v>
      </c>
      <c r="BW27" s="830">
        <f t="shared" si="22"/>
        <v>0.87723810464094021</v>
      </c>
      <c r="BX27" s="816">
        <f t="shared" si="52"/>
        <v>89.222066988984395</v>
      </c>
      <c r="BY27" s="755">
        <f t="shared" si="53"/>
        <v>5.7962753841995967E-3</v>
      </c>
      <c r="BZ27" s="805">
        <f t="shared" ca="1" si="47"/>
        <v>103.71549603587673</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195.93580416052302</v>
      </c>
      <c r="BE29" s="808">
        <f t="shared" si="4"/>
        <v>3223.5164435418269</v>
      </c>
      <c r="BF29" s="808">
        <f t="shared" si="5"/>
        <v>35.510838061800769</v>
      </c>
      <c r="BG29" s="829">
        <f t="shared" si="6"/>
        <v>420.81349391819947</v>
      </c>
      <c r="BH29" s="829">
        <f t="shared" si="7"/>
        <v>2288.5184865490205</v>
      </c>
      <c r="BI29" s="829">
        <f t="shared" si="8"/>
        <v>0</v>
      </c>
      <c r="BJ29" s="829">
        <f t="shared" si="9"/>
        <v>240.51765540892961</v>
      </c>
      <c r="BK29" s="829">
        <f t="shared" si="10"/>
        <v>702.09012029202825</v>
      </c>
      <c r="BL29" s="810">
        <f t="shared" si="11"/>
        <v>445.9478055177712</v>
      </c>
      <c r="BM29" s="810">
        <f t="shared" si="12"/>
        <v>1027.1610663357067</v>
      </c>
      <c r="BN29" s="810">
        <f t="shared" si="13"/>
        <v>1554.5434290124008</v>
      </c>
      <c r="BO29" s="810">
        <f t="shared" si="14"/>
        <v>0</v>
      </c>
      <c r="BP29" s="810">
        <f t="shared" si="15"/>
        <v>135.67307350535722</v>
      </c>
      <c r="BQ29" s="830">
        <f t="shared" si="16"/>
        <v>527.05183190027003</v>
      </c>
      <c r="BR29" s="830">
        <f t="shared" si="17"/>
        <v>777.18488391230051</v>
      </c>
      <c r="BS29" s="830">
        <f t="shared" si="18"/>
        <v>496.96062928849864</v>
      </c>
      <c r="BT29" s="810">
        <f t="shared" si="19"/>
        <v>131.59436403477565</v>
      </c>
      <c r="BU29" s="810">
        <f t="shared" si="20"/>
        <v>174.47331836250524</v>
      </c>
      <c r="BV29" s="810">
        <f t="shared" si="21"/>
        <v>488.37430133379723</v>
      </c>
      <c r="BW29" s="830">
        <f t="shared" si="22"/>
        <v>184.63492848861901</v>
      </c>
      <c r="BX29" s="833">
        <f t="shared" si="52"/>
        <v>13050.50247362433</v>
      </c>
      <c r="BY29" s="834">
        <f t="shared" si="53"/>
        <v>0.84782059855936664</v>
      </c>
      <c r="BZ29" s="805">
        <f t="shared" ca="1" si="47"/>
        <v>97.730050875267494</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2.2336595849279712</v>
      </c>
      <c r="BE30" s="808">
        <f t="shared" si="4"/>
        <v>60.579685630858691</v>
      </c>
      <c r="BF30" s="808">
        <f t="shared" si="5"/>
        <v>1.0234693889933255</v>
      </c>
      <c r="BG30" s="829">
        <f t="shared" si="6"/>
        <v>7.2204683130462426</v>
      </c>
      <c r="BH30" s="829">
        <f t="shared" si="7"/>
        <v>37.951379318506625</v>
      </c>
      <c r="BI30" s="829">
        <f t="shared" si="8"/>
        <v>0</v>
      </c>
      <c r="BJ30" s="829">
        <f t="shared" si="9"/>
        <v>19.900908622554546</v>
      </c>
      <c r="BK30" s="829">
        <f t="shared" si="10"/>
        <v>18.345747186708632</v>
      </c>
      <c r="BL30" s="810">
        <f t="shared" si="11"/>
        <v>14.151296298939412</v>
      </c>
      <c r="BM30" s="810">
        <f t="shared" si="12"/>
        <v>17.200899963238605</v>
      </c>
      <c r="BN30" s="810">
        <f t="shared" si="13"/>
        <v>68.758012513776379</v>
      </c>
      <c r="BO30" s="810">
        <f t="shared" si="14"/>
        <v>0</v>
      </c>
      <c r="BP30" s="810">
        <f t="shared" si="15"/>
        <v>2.6966575673959432</v>
      </c>
      <c r="BQ30" s="830">
        <f t="shared" si="16"/>
        <v>54.917449949432381</v>
      </c>
      <c r="BR30" s="830">
        <f t="shared" si="17"/>
        <v>30.855773692525521</v>
      </c>
      <c r="BS30" s="830">
        <f t="shared" si="18"/>
        <v>16.537952992743925</v>
      </c>
      <c r="BT30" s="810">
        <f t="shared" si="19"/>
        <v>5.6758744704615536</v>
      </c>
      <c r="BU30" s="810">
        <f t="shared" si="20"/>
        <v>5.4980653554634866</v>
      </c>
      <c r="BV30" s="810">
        <f t="shared" si="21"/>
        <v>24.970761509317974</v>
      </c>
      <c r="BW30" s="830">
        <f t="shared" si="22"/>
        <v>11.533011550813855</v>
      </c>
      <c r="BX30" s="833">
        <f t="shared" si="52"/>
        <v>400.05107390970505</v>
      </c>
      <c r="BY30" s="755">
        <f t="shared" si="53"/>
        <v>2.5989155714266552E-2</v>
      </c>
      <c r="BZ30" s="805">
        <f t="shared" ca="1" si="47"/>
        <v>105.66861795326597</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3.593111561616491</v>
      </c>
      <c r="BE31" s="808">
        <f t="shared" si="4"/>
        <v>85.991957821269366</v>
      </c>
      <c r="BF31" s="808">
        <f t="shared" si="5"/>
        <v>3.5106660489847981</v>
      </c>
      <c r="BG31" s="829">
        <f t="shared" si="6"/>
        <v>7.0943092506829473</v>
      </c>
      <c r="BH31" s="829">
        <f t="shared" si="7"/>
        <v>106.90970114046019</v>
      </c>
      <c r="BI31" s="829">
        <f t="shared" si="8"/>
        <v>0</v>
      </c>
      <c r="BJ31" s="829">
        <f t="shared" si="9"/>
        <v>32.095562776528496</v>
      </c>
      <c r="BK31" s="829">
        <f t="shared" si="10"/>
        <v>11.275659843238103</v>
      </c>
      <c r="BL31" s="810">
        <f t="shared" si="11"/>
        <v>8.5794395762709197</v>
      </c>
      <c r="BM31" s="810">
        <f t="shared" si="12"/>
        <v>30.145612602017508</v>
      </c>
      <c r="BN31" s="810">
        <f t="shared" si="13"/>
        <v>70.199775239784699</v>
      </c>
      <c r="BO31" s="810">
        <f t="shared" si="14"/>
        <v>0</v>
      </c>
      <c r="BP31" s="810">
        <f t="shared" si="15"/>
        <v>1.4191612015394544</v>
      </c>
      <c r="BQ31" s="830">
        <f t="shared" si="16"/>
        <v>72.98503353470268</v>
      </c>
      <c r="BR31" s="830">
        <f t="shared" si="17"/>
        <v>21.869503179937944</v>
      </c>
      <c r="BS31" s="830">
        <f t="shared" si="18"/>
        <v>11.5416794551191</v>
      </c>
      <c r="BT31" s="810">
        <f t="shared" si="19"/>
        <v>14.673417846648229</v>
      </c>
      <c r="BU31" s="810">
        <f t="shared" si="20"/>
        <v>4.4618943941404057</v>
      </c>
      <c r="BV31" s="810">
        <f t="shared" si="21"/>
        <v>24.068009622302981</v>
      </c>
      <c r="BW31" s="830">
        <f t="shared" si="22"/>
        <v>16.036538884156638</v>
      </c>
      <c r="BX31" s="833">
        <f t="shared" si="52"/>
        <v>526.4510339794009</v>
      </c>
      <c r="BY31" s="755">
        <f t="shared" si="53"/>
        <v>3.420067783923867E-2</v>
      </c>
      <c r="BZ31" s="805">
        <f t="shared" ca="1" si="47"/>
        <v>115.09721538801321</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0.97627741279311353</v>
      </c>
      <c r="BE32" s="808">
        <f t="shared" si="4"/>
        <v>24.726838991603614</v>
      </c>
      <c r="BF32" s="808">
        <f t="shared" si="5"/>
        <v>0.42271007604611499</v>
      </c>
      <c r="BG32" s="829">
        <f t="shared" si="6"/>
        <v>3.051256176137084</v>
      </c>
      <c r="BH32" s="829">
        <f t="shared" si="7"/>
        <v>28.507668572698499</v>
      </c>
      <c r="BI32" s="829">
        <f t="shared" si="8"/>
        <v>0</v>
      </c>
      <c r="BJ32" s="829">
        <f t="shared" si="9"/>
        <v>8.5262790534317965</v>
      </c>
      <c r="BK32" s="829">
        <f t="shared" si="10"/>
        <v>9.8972258684809926</v>
      </c>
      <c r="BL32" s="810">
        <f t="shared" si="11"/>
        <v>1.0062416279872191</v>
      </c>
      <c r="BM32" s="810">
        <f t="shared" si="12"/>
        <v>1.4123942437732522</v>
      </c>
      <c r="BN32" s="810">
        <f t="shared" si="13"/>
        <v>45.617246016030805</v>
      </c>
      <c r="BO32" s="810">
        <f t="shared" si="14"/>
        <v>0</v>
      </c>
      <c r="BP32" s="810">
        <f t="shared" si="15"/>
        <v>1.3503393210151884</v>
      </c>
      <c r="BQ32" s="830">
        <f t="shared" si="16"/>
        <v>56.977798138813775</v>
      </c>
      <c r="BR32" s="830">
        <f t="shared" si="17"/>
        <v>15.90921157070129</v>
      </c>
      <c r="BS32" s="830">
        <f t="shared" si="18"/>
        <v>15.413531632978593</v>
      </c>
      <c r="BT32" s="810">
        <f t="shared" si="19"/>
        <v>5.9187299158420759</v>
      </c>
      <c r="BU32" s="810">
        <f t="shared" si="20"/>
        <v>3.4189658332241248</v>
      </c>
      <c r="BV32" s="810">
        <f t="shared" si="21"/>
        <v>14.907041774027832</v>
      </c>
      <c r="BW32" s="830">
        <f t="shared" si="22"/>
        <v>3.7680246973288711</v>
      </c>
      <c r="BX32" s="833">
        <f t="shared" si="52"/>
        <v>241.80778092291428</v>
      </c>
      <c r="BY32" s="755">
        <f t="shared" si="53"/>
        <v>1.5708944385299441E-2</v>
      </c>
      <c r="BZ32" s="805">
        <f t="shared" ca="1" si="47"/>
        <v>113.56436955352348</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2.1407391406164402</v>
      </c>
      <c r="BE33" s="808">
        <f t="shared" si="4"/>
        <v>33.001871593986792</v>
      </c>
      <c r="BF33" s="808">
        <f t="shared" si="5"/>
        <v>1.5430879983976908</v>
      </c>
      <c r="BG33" s="829">
        <f t="shared" si="6"/>
        <v>4.0627977883643167</v>
      </c>
      <c r="BH33" s="829">
        <f t="shared" si="7"/>
        <v>12.353099848497095</v>
      </c>
      <c r="BI33" s="829">
        <f t="shared" si="8"/>
        <v>0</v>
      </c>
      <c r="BJ33" s="829">
        <f t="shared" si="9"/>
        <v>17.15920443452131</v>
      </c>
      <c r="BK33" s="829">
        <f t="shared" si="10"/>
        <v>5.621744263337761</v>
      </c>
      <c r="BL33" s="810">
        <f t="shared" si="11"/>
        <v>3.8702024585396515</v>
      </c>
      <c r="BM33" s="810">
        <f t="shared" si="12"/>
        <v>7.8309842946282604</v>
      </c>
      <c r="BN33" s="810">
        <f t="shared" si="13"/>
        <v>6.7011831763376541</v>
      </c>
      <c r="BO33" s="810">
        <f t="shared" si="14"/>
        <v>0</v>
      </c>
      <c r="BP33" s="810">
        <f t="shared" si="15"/>
        <v>1.8555633654410462</v>
      </c>
      <c r="BQ33" s="830">
        <f t="shared" si="16"/>
        <v>28.078804859893989</v>
      </c>
      <c r="BR33" s="830">
        <f t="shared" si="17"/>
        <v>3.4820720772184361</v>
      </c>
      <c r="BS33" s="830">
        <f t="shared" si="18"/>
        <v>2.8305456529535573</v>
      </c>
      <c r="BT33" s="810">
        <f t="shared" si="19"/>
        <v>0.95518661025526286</v>
      </c>
      <c r="BU33" s="810">
        <f t="shared" si="20"/>
        <v>1.6602284696498062</v>
      </c>
      <c r="BV33" s="810">
        <f t="shared" si="21"/>
        <v>2.5408078916343029</v>
      </c>
      <c r="BW33" s="830">
        <f t="shared" si="22"/>
        <v>5.7585820935446153</v>
      </c>
      <c r="BX33" s="833">
        <f t="shared" si="52"/>
        <v>141.44670601781797</v>
      </c>
      <c r="BY33" s="755">
        <f t="shared" si="53"/>
        <v>9.1890278709684907E-3</v>
      </c>
      <c r="BZ33" s="805">
        <f t="shared" ca="1" si="47"/>
        <v>104.8307680837879</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93.63167826347275</v>
      </c>
      <c r="BE35" s="808">
        <f t="shared" si="4"/>
        <v>1474.6641688274194</v>
      </c>
      <c r="BF35" s="808">
        <f t="shared" si="5"/>
        <v>15.841858183834894</v>
      </c>
      <c r="BG35" s="829">
        <f t="shared" si="6"/>
        <v>196.29229868962716</v>
      </c>
      <c r="BH35" s="829">
        <f t="shared" si="7"/>
        <v>1024.465784941787</v>
      </c>
      <c r="BI35" s="829">
        <f t="shared" si="8"/>
        <v>0</v>
      </c>
      <c r="BJ35" s="829">
        <f t="shared" si="9"/>
        <v>132.37731768266613</v>
      </c>
      <c r="BK35" s="829">
        <f t="shared" si="10"/>
        <v>295.82620580121113</v>
      </c>
      <c r="BL35" s="810">
        <f t="shared" si="11"/>
        <v>208.41720862802265</v>
      </c>
      <c r="BM35" s="810">
        <f t="shared" si="12"/>
        <v>412.82429402493159</v>
      </c>
      <c r="BN35" s="810">
        <f t="shared" si="13"/>
        <v>634.0143766407482</v>
      </c>
      <c r="BO35" s="810">
        <f t="shared" si="14"/>
        <v>0</v>
      </c>
      <c r="BP35" s="810">
        <f t="shared" si="15"/>
        <v>64.368258179463083</v>
      </c>
      <c r="BQ35" s="830">
        <f t="shared" si="16"/>
        <v>288.89002441094783</v>
      </c>
      <c r="BR35" s="830">
        <f t="shared" si="17"/>
        <v>282.86715645603203</v>
      </c>
      <c r="BS35" s="830">
        <f t="shared" si="18"/>
        <v>197.16390863106571</v>
      </c>
      <c r="BT35" s="810">
        <f t="shared" si="19"/>
        <v>50.022252546413668</v>
      </c>
      <c r="BU35" s="810">
        <f t="shared" si="20"/>
        <v>83.927778097201454</v>
      </c>
      <c r="BV35" s="810">
        <f t="shared" si="21"/>
        <v>234.97647776824667</v>
      </c>
      <c r="BW35" s="830">
        <f t="shared" si="22"/>
        <v>103.67033266541736</v>
      </c>
      <c r="BX35" s="833">
        <f t="shared" si="52"/>
        <v>5794.2413804385078</v>
      </c>
      <c r="BY35" s="755">
        <f t="shared" si="53"/>
        <v>0.37642054053391205</v>
      </c>
      <c r="BZ35" s="805">
        <f t="shared" ca="1" si="47"/>
        <v>98.18453733616775</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3.1447920370833198</v>
      </c>
      <c r="BE36" s="808">
        <f t="shared" si="4"/>
        <v>14.048658551499065</v>
      </c>
      <c r="BF36" s="808">
        <f t="shared" si="5"/>
        <v>1.5226677817801608</v>
      </c>
      <c r="BG36" s="829">
        <f t="shared" si="6"/>
        <v>0.81953701969929338</v>
      </c>
      <c r="BH36" s="829">
        <f t="shared" si="7"/>
        <v>11.079154307352498</v>
      </c>
      <c r="BI36" s="829">
        <f t="shared" si="8"/>
        <v>0</v>
      </c>
      <c r="BJ36" s="829">
        <f t="shared" si="9"/>
        <v>4.26899744081115</v>
      </c>
      <c r="BK36" s="829">
        <f t="shared" si="10"/>
        <v>2.2850458661624673</v>
      </c>
      <c r="BL36" s="810">
        <f t="shared" si="11"/>
        <v>0.74089737025332503</v>
      </c>
      <c r="BM36" s="810">
        <f t="shared" si="12"/>
        <v>0.4205676000580833</v>
      </c>
      <c r="BN36" s="810">
        <f t="shared" si="13"/>
        <v>1.5270808423155477</v>
      </c>
      <c r="BO36" s="810">
        <f t="shared" si="14"/>
        <v>0</v>
      </c>
      <c r="BP36" s="810">
        <f t="shared" si="15"/>
        <v>6.0329718957975453E-2</v>
      </c>
      <c r="BQ36" s="830">
        <f t="shared" si="16"/>
        <v>6.8886844108090575</v>
      </c>
      <c r="BR36" s="830">
        <f t="shared" si="17"/>
        <v>1.8356832812835486</v>
      </c>
      <c r="BS36" s="830">
        <f t="shared" si="18"/>
        <v>0.22912322155914819</v>
      </c>
      <c r="BT36" s="810">
        <f t="shared" si="19"/>
        <v>0.73584676137196758</v>
      </c>
      <c r="BU36" s="810">
        <f t="shared" si="20"/>
        <v>1.3131844335477605</v>
      </c>
      <c r="BV36" s="810">
        <f t="shared" si="21"/>
        <v>0.98068421761317393</v>
      </c>
      <c r="BW36" s="830">
        <f t="shared" si="22"/>
        <v>0.36453952955320384</v>
      </c>
      <c r="BX36" s="816">
        <f t="shared" si="52"/>
        <v>52.265474391710747</v>
      </c>
      <c r="BY36" s="755">
        <f t="shared" si="53"/>
        <v>3.3954053395511431E-3</v>
      </c>
      <c r="BZ36" s="805">
        <f t="shared" ca="1" si="47"/>
        <v>113.32637970111521</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1.053042127432098</v>
      </c>
      <c r="BE37" s="808">
        <f t="shared" si="4"/>
        <v>11.562985770296459</v>
      </c>
      <c r="BF37" s="808">
        <f t="shared" si="5"/>
        <v>0.26669238468879058</v>
      </c>
      <c r="BG37" s="829">
        <f t="shared" si="6"/>
        <v>1.0565814980739481</v>
      </c>
      <c r="BH37" s="829">
        <f t="shared" si="7"/>
        <v>5.1811435331658275</v>
      </c>
      <c r="BI37" s="829">
        <f t="shared" si="8"/>
        <v>0</v>
      </c>
      <c r="BJ37" s="829">
        <f t="shared" si="9"/>
        <v>1.9871008168116484</v>
      </c>
      <c r="BK37" s="829">
        <f t="shared" si="10"/>
        <v>2.0781539700668183</v>
      </c>
      <c r="BL37" s="810">
        <f t="shared" si="11"/>
        <v>0.75657929256935774</v>
      </c>
      <c r="BM37" s="810">
        <f t="shared" si="12"/>
        <v>3.7088207782030378</v>
      </c>
      <c r="BN37" s="810">
        <f t="shared" si="13"/>
        <v>9.1009464628117058</v>
      </c>
      <c r="BO37" s="810">
        <f t="shared" si="14"/>
        <v>0</v>
      </c>
      <c r="BP37" s="810">
        <f t="shared" si="15"/>
        <v>0.38152684257297709</v>
      </c>
      <c r="BQ37" s="830">
        <f t="shared" si="16"/>
        <v>2.9191019715549871</v>
      </c>
      <c r="BR37" s="830">
        <f t="shared" si="17"/>
        <v>2.5623498269524432</v>
      </c>
      <c r="BS37" s="830">
        <f t="shared" si="18"/>
        <v>1.9612702432452738</v>
      </c>
      <c r="BT37" s="810">
        <f t="shared" si="19"/>
        <v>0.44213674162922001</v>
      </c>
      <c r="BU37" s="810">
        <f t="shared" si="20"/>
        <v>0.59068155738776484</v>
      </c>
      <c r="BV37" s="810">
        <f t="shared" si="21"/>
        <v>2.3903063541012619</v>
      </c>
      <c r="BW37" s="830">
        <f t="shared" si="22"/>
        <v>0.314459474825943</v>
      </c>
      <c r="BX37" s="816">
        <f t="shared" si="52"/>
        <v>48.313879646389566</v>
      </c>
      <c r="BY37" s="755">
        <f t="shared" si="53"/>
        <v>3.138691590098718E-3</v>
      </c>
      <c r="BZ37" s="805">
        <f t="shared" ca="1" si="47"/>
        <v>109.12714964387627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2.0244442005431114</v>
      </c>
      <c r="BE38" s="808">
        <f t="shared" si="4"/>
        <v>47.142833875144206</v>
      </c>
      <c r="BF38" s="808">
        <f t="shared" si="5"/>
        <v>1.6686239665364115</v>
      </c>
      <c r="BG38" s="829">
        <f t="shared" si="6"/>
        <v>3.4900637611747749</v>
      </c>
      <c r="BH38" s="829">
        <f t="shared" si="7"/>
        <v>34.684077083784956</v>
      </c>
      <c r="BI38" s="829">
        <f t="shared" si="8"/>
        <v>0</v>
      </c>
      <c r="BJ38" s="829">
        <f t="shared" si="9"/>
        <v>14.900144063672824</v>
      </c>
      <c r="BK38" s="829">
        <f t="shared" si="10"/>
        <v>32.314220950877548</v>
      </c>
      <c r="BL38" s="810">
        <f t="shared" si="11"/>
        <v>2.4927451556722855</v>
      </c>
      <c r="BM38" s="810">
        <f t="shared" si="12"/>
        <v>40.405507016577225</v>
      </c>
      <c r="BN38" s="810">
        <f t="shared" si="13"/>
        <v>62.61619411116471</v>
      </c>
      <c r="BO38" s="810">
        <f t="shared" si="14"/>
        <v>0</v>
      </c>
      <c r="BP38" s="810">
        <f t="shared" si="15"/>
        <v>1.1920956741093536</v>
      </c>
      <c r="BQ38" s="830">
        <f t="shared" si="16"/>
        <v>45.618193765602747</v>
      </c>
      <c r="BR38" s="830">
        <f t="shared" si="17"/>
        <v>25.851574232583783</v>
      </c>
      <c r="BS38" s="830">
        <f t="shared" si="18"/>
        <v>18.851638300852308</v>
      </c>
      <c r="BT38" s="810">
        <f t="shared" si="19"/>
        <v>23.05398013849269</v>
      </c>
      <c r="BU38" s="810">
        <f t="shared" si="20"/>
        <v>4.4264091492624162</v>
      </c>
      <c r="BV38" s="810">
        <f t="shared" si="21"/>
        <v>41.541793218780967</v>
      </c>
      <c r="BW38" s="830">
        <f t="shared" si="22"/>
        <v>2.1289802381582277</v>
      </c>
      <c r="BX38" s="816">
        <f t="shared" si="52"/>
        <v>404.40351890299064</v>
      </c>
      <c r="BY38" s="755">
        <f t="shared" si="53"/>
        <v>2.6271910537451482E-2</v>
      </c>
      <c r="BZ38" s="805">
        <f t="shared" ca="1" si="47"/>
        <v>94.539953778152295</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5.4699291816357754</v>
      </c>
      <c r="BE39" s="808">
        <f t="shared" si="4"/>
        <v>54.004937800545633</v>
      </c>
      <c r="BF39" s="808">
        <f t="shared" si="5"/>
        <v>3.2275607736571854</v>
      </c>
      <c r="BG39" s="829">
        <f t="shared" si="6"/>
        <v>3.0947240116921435</v>
      </c>
      <c r="BH39" s="829">
        <f t="shared" si="7"/>
        <v>47.918449697647688</v>
      </c>
      <c r="BI39" s="829">
        <f t="shared" si="8"/>
        <v>0</v>
      </c>
      <c r="BJ39" s="829">
        <f t="shared" si="9"/>
        <v>5.9908068600780897</v>
      </c>
      <c r="BK39" s="829">
        <f t="shared" si="10"/>
        <v>3.4909169386262366</v>
      </c>
      <c r="BL39" s="810">
        <f t="shared" si="11"/>
        <v>2.1028117792333045</v>
      </c>
      <c r="BM39" s="810">
        <f t="shared" si="12"/>
        <v>8.1348820249498139</v>
      </c>
      <c r="BN39" s="810">
        <f t="shared" si="13"/>
        <v>41.911258861495583</v>
      </c>
      <c r="BO39" s="810">
        <f t="shared" si="14"/>
        <v>0</v>
      </c>
      <c r="BP39" s="810">
        <f t="shared" si="15"/>
        <v>0.40163380590548237</v>
      </c>
      <c r="BQ39" s="830">
        <f t="shared" si="16"/>
        <v>36.443339080147908</v>
      </c>
      <c r="BR39" s="830">
        <f t="shared" si="17"/>
        <v>3.5059086683763558</v>
      </c>
      <c r="BS39" s="830">
        <f t="shared" si="18"/>
        <v>3.6519195598819483</v>
      </c>
      <c r="BT39" s="810">
        <f t="shared" si="19"/>
        <v>4.9631731335802707</v>
      </c>
      <c r="BU39" s="810">
        <f t="shared" si="20"/>
        <v>0.66511347782683816</v>
      </c>
      <c r="BV39" s="810">
        <f t="shared" si="21"/>
        <v>3.5727829298773197</v>
      </c>
      <c r="BW39" s="830">
        <f t="shared" si="22"/>
        <v>0.73462634365964974</v>
      </c>
      <c r="BX39" s="816">
        <f t="shared" si="52"/>
        <v>229.28477492881726</v>
      </c>
      <c r="BY39" s="755">
        <f t="shared" si="53"/>
        <v>1.489539238152519E-2</v>
      </c>
      <c r="BZ39" s="805">
        <f t="shared" ca="1" si="47"/>
        <v>127.02549906406233</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3.6979229454913405</v>
      </c>
      <c r="BE40" s="808">
        <f t="shared" si="4"/>
        <v>38.732539368920918</v>
      </c>
      <c r="BF40" s="808">
        <f t="shared" si="5"/>
        <v>0.44998325501685943</v>
      </c>
      <c r="BG40" s="829">
        <f t="shared" si="6"/>
        <v>1.9440284284229172</v>
      </c>
      <c r="BH40" s="829">
        <f t="shared" si="7"/>
        <v>13.892095361129236</v>
      </c>
      <c r="BI40" s="829">
        <f t="shared" si="8"/>
        <v>0</v>
      </c>
      <c r="BJ40" s="829">
        <f t="shared" si="9"/>
        <v>1.0252964471364734</v>
      </c>
      <c r="BK40" s="829">
        <f t="shared" si="10"/>
        <v>0.78899445493811704</v>
      </c>
      <c r="BL40" s="810">
        <f t="shared" si="11"/>
        <v>0.21343529551462179</v>
      </c>
      <c r="BM40" s="810">
        <f t="shared" si="12"/>
        <v>6.5539270907120235</v>
      </c>
      <c r="BN40" s="810">
        <f t="shared" si="13"/>
        <v>6.4504481580043356</v>
      </c>
      <c r="BO40" s="810">
        <f t="shared" si="14"/>
        <v>0</v>
      </c>
      <c r="BP40" s="810">
        <f t="shared" si="15"/>
        <v>0.27087585199349701</v>
      </c>
      <c r="BQ40" s="830">
        <f t="shared" si="16"/>
        <v>6.217428956169365</v>
      </c>
      <c r="BR40" s="830">
        <f t="shared" si="17"/>
        <v>0.88418203922787553</v>
      </c>
      <c r="BS40" s="830">
        <f t="shared" si="18"/>
        <v>0.4813802888354895</v>
      </c>
      <c r="BT40" s="810">
        <f t="shared" si="19"/>
        <v>0.79945303471533458</v>
      </c>
      <c r="BU40" s="810">
        <f t="shared" si="20"/>
        <v>0.86244176683331186</v>
      </c>
      <c r="BV40" s="810">
        <f t="shared" si="21"/>
        <v>0.90475811157953634</v>
      </c>
      <c r="BW40" s="830">
        <f t="shared" si="22"/>
        <v>1.5136865996371063</v>
      </c>
      <c r="BX40" s="816">
        <f t="shared" si="52"/>
        <v>85.682877454278398</v>
      </c>
      <c r="BY40" s="755">
        <f t="shared" si="53"/>
        <v>5.5663533719403887E-3</v>
      </c>
      <c r="BZ40" s="805">
        <f t="shared" ca="1" si="47"/>
        <v>112.43465511559955</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0.20749337998963016</v>
      </c>
      <c r="BE41" s="808">
        <f t="shared" si="4"/>
        <v>18.328075402102531</v>
      </c>
      <c r="BF41" s="808">
        <f t="shared" si="5"/>
        <v>0.72829905991456045</v>
      </c>
      <c r="BG41" s="829">
        <f t="shared" si="6"/>
        <v>2.8110860975278134</v>
      </c>
      <c r="BH41" s="829">
        <f t="shared" si="7"/>
        <v>13.159707012648187</v>
      </c>
      <c r="BI41" s="829">
        <f t="shared" si="8"/>
        <v>0</v>
      </c>
      <c r="BJ41" s="829">
        <f t="shared" si="9"/>
        <v>5.6278385001396956</v>
      </c>
      <c r="BK41" s="829">
        <f t="shared" si="10"/>
        <v>3.5812626367951843</v>
      </c>
      <c r="BL41" s="810">
        <f t="shared" si="11"/>
        <v>4.4734404198259865</v>
      </c>
      <c r="BM41" s="810">
        <f t="shared" si="12"/>
        <v>7.1976769362773618</v>
      </c>
      <c r="BN41" s="810">
        <f t="shared" si="13"/>
        <v>20.128031822716487</v>
      </c>
      <c r="BO41" s="810">
        <f t="shared" si="14"/>
        <v>0</v>
      </c>
      <c r="BP41" s="810">
        <f t="shared" si="15"/>
        <v>1.569213475485443</v>
      </c>
      <c r="BQ41" s="830">
        <f t="shared" si="16"/>
        <v>12.440847963029302</v>
      </c>
      <c r="BR41" s="830">
        <f t="shared" si="17"/>
        <v>18.946397019172345</v>
      </c>
      <c r="BS41" s="830">
        <f t="shared" si="18"/>
        <v>6.5463423300677137</v>
      </c>
      <c r="BT41" s="810">
        <f t="shared" si="19"/>
        <v>2.4383110291626942</v>
      </c>
      <c r="BU41" s="810">
        <f t="shared" si="20"/>
        <v>2.4667177708835433</v>
      </c>
      <c r="BV41" s="810">
        <f t="shared" si="21"/>
        <v>7.4731575143715183</v>
      </c>
      <c r="BW41" s="830">
        <f t="shared" si="22"/>
        <v>0.53666829158781759</v>
      </c>
      <c r="BX41" s="816">
        <f t="shared" si="52"/>
        <v>128.6605666616978</v>
      </c>
      <c r="BY41" s="755">
        <f t="shared" si="53"/>
        <v>8.3583815150846362E-3</v>
      </c>
      <c r="BZ41" s="805">
        <f t="shared" ca="1" si="47"/>
        <v>94.858280102979251</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98.77069786435176</v>
      </c>
      <c r="BE42" s="808">
        <f t="shared" si="4"/>
        <v>1879.5158004040645</v>
      </c>
      <c r="BF42" s="808">
        <f t="shared" si="5"/>
        <v>23.294314594571077</v>
      </c>
      <c r="BG42" s="829">
        <f t="shared" si="6"/>
        <v>242.49168049378196</v>
      </c>
      <c r="BH42" s="829">
        <f t="shared" si="7"/>
        <v>1418.6195880624841</v>
      </c>
      <c r="BI42" s="829">
        <f t="shared" si="8"/>
        <v>0</v>
      </c>
      <c r="BJ42" s="829">
        <f t="shared" si="9"/>
        <v>220.82249818868345</v>
      </c>
      <c r="BK42" s="829">
        <f t="shared" si="10"/>
        <v>461.63519938132112</v>
      </c>
      <c r="BL42" s="810">
        <f t="shared" si="11"/>
        <v>266.80288205890798</v>
      </c>
      <c r="BM42" s="810">
        <f t="shared" si="12"/>
        <v>636.7543245282892</v>
      </c>
      <c r="BN42" s="810">
        <f t="shared" si="13"/>
        <v>1204.2516631007413</v>
      </c>
      <c r="BO42" s="810">
        <f t="shared" si="14"/>
        <v>0</v>
      </c>
      <c r="BP42" s="810">
        <f t="shared" si="15"/>
        <v>82.756066451512041</v>
      </c>
      <c r="BQ42" s="830">
        <f t="shared" si="16"/>
        <v>495.58237944173783</v>
      </c>
      <c r="BR42" s="830">
        <f t="shared" si="17"/>
        <v>583.54674847637057</v>
      </c>
      <c r="BS42" s="830">
        <f t="shared" si="18"/>
        <v>359.1144174244921</v>
      </c>
      <c r="BT42" s="810">
        <f t="shared" si="19"/>
        <v>93.544846614633911</v>
      </c>
      <c r="BU42" s="810">
        <f t="shared" si="20"/>
        <v>112.74767374705668</v>
      </c>
      <c r="BV42" s="810">
        <f t="shared" si="21"/>
        <v>340.16003988542911</v>
      </c>
      <c r="BW42" s="830">
        <f t="shared" si="22"/>
        <v>129.73670685716044</v>
      </c>
      <c r="BX42" s="816">
        <f t="shared" si="52"/>
        <v>8650.1475275755893</v>
      </c>
      <c r="BY42" s="755">
        <f t="shared" si="53"/>
        <v>0.56195332473043524</v>
      </c>
      <c r="BZ42" s="805">
        <f t="shared" ca="1" si="47"/>
        <v>100.80435070206784</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138.57923050748732</v>
      </c>
      <c r="BE45" s="808">
        <f t="shared" si="4"/>
        <v>2296.6743962773662</v>
      </c>
      <c r="BF45" s="808">
        <f t="shared" si="5"/>
        <v>7.6226534288443224</v>
      </c>
      <c r="BG45" s="829">
        <f t="shared" si="6"/>
        <v>329.37857435957983</v>
      </c>
      <c r="BH45" s="829">
        <f t="shared" si="7"/>
        <v>481.53372950890883</v>
      </c>
      <c r="BI45" s="829">
        <f t="shared" si="8"/>
        <v>0</v>
      </c>
      <c r="BJ45" s="829">
        <f t="shared" si="9"/>
        <v>48.009791934184697</v>
      </c>
      <c r="BK45" s="829">
        <f t="shared" si="10"/>
        <v>225.13002503030214</v>
      </c>
      <c r="BL45" s="810">
        <f t="shared" si="11"/>
        <v>262.05990936584215</v>
      </c>
      <c r="BM45" s="810">
        <f t="shared" si="12"/>
        <v>197.70098423289724</v>
      </c>
      <c r="BN45" s="810">
        <f t="shared" si="13"/>
        <v>185.8251926040933</v>
      </c>
      <c r="BO45" s="810">
        <f t="shared" si="14"/>
        <v>0</v>
      </c>
      <c r="BP45" s="810">
        <f t="shared" si="15"/>
        <v>40.454008155405219</v>
      </c>
      <c r="BQ45" s="830">
        <f t="shared" si="16"/>
        <v>83.481838260613799</v>
      </c>
      <c r="BR45" s="830">
        <f t="shared" si="17"/>
        <v>86.215908093696513</v>
      </c>
      <c r="BS45" s="830">
        <f t="shared" si="18"/>
        <v>53.896155821425765</v>
      </c>
      <c r="BT45" s="810">
        <f t="shared" si="19"/>
        <v>14.797626325726094</v>
      </c>
      <c r="BU45" s="810">
        <f t="shared" si="20"/>
        <v>26.402840992686659</v>
      </c>
      <c r="BV45" s="810">
        <f t="shared" si="21"/>
        <v>42.800851246875112</v>
      </c>
      <c r="BW45" s="830">
        <f t="shared" si="22"/>
        <v>66.912826577917926</v>
      </c>
      <c r="BX45" s="816">
        <f t="shared" si="52"/>
        <v>4587.4765427238526</v>
      </c>
      <c r="BY45" s="755">
        <f t="shared" si="53"/>
        <v>0.29802355244097012</v>
      </c>
      <c r="BZ45" s="805">
        <f t="shared" ca="1" si="47"/>
        <v>84.961931440563845</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15.079597536286981</v>
      </c>
      <c r="BE46" s="808">
        <f t="shared" si="4"/>
        <v>157.17308806850605</v>
      </c>
      <c r="BF46" s="808">
        <f t="shared" si="5"/>
        <v>9.9253222677722892</v>
      </c>
      <c r="BG46" s="829">
        <f t="shared" si="6"/>
        <v>14.649781997828184</v>
      </c>
      <c r="BH46" s="829">
        <f t="shared" si="7"/>
        <v>94.148331435292476</v>
      </c>
      <c r="BI46" s="829">
        <f t="shared" si="8"/>
        <v>0</v>
      </c>
      <c r="BJ46" s="829">
        <f t="shared" si="9"/>
        <v>219.31734884306454</v>
      </c>
      <c r="BK46" s="829">
        <f t="shared" si="10"/>
        <v>41.638712792384759</v>
      </c>
      <c r="BL46" s="810">
        <f t="shared" si="11"/>
        <v>35.812349448784794</v>
      </c>
      <c r="BM46" s="810">
        <f t="shared" si="12"/>
        <v>33.452476525406745</v>
      </c>
      <c r="BN46" s="810">
        <f t="shared" si="13"/>
        <v>148.84351509190205</v>
      </c>
      <c r="BO46" s="810">
        <f t="shared" si="14"/>
        <v>0</v>
      </c>
      <c r="BP46" s="810">
        <f t="shared" si="15"/>
        <v>11.188530556735488</v>
      </c>
      <c r="BQ46" s="830">
        <f t="shared" si="16"/>
        <v>558.04173381298199</v>
      </c>
      <c r="BR46" s="830">
        <f t="shared" si="17"/>
        <v>108.41352079957416</v>
      </c>
      <c r="BS46" s="830">
        <f t="shared" si="18"/>
        <v>55.680570938998009</v>
      </c>
      <c r="BT46" s="810">
        <f t="shared" si="19"/>
        <v>44.120557190791317</v>
      </c>
      <c r="BU46" s="810">
        <f t="shared" si="20"/>
        <v>89.487225233560451</v>
      </c>
      <c r="BV46" s="810">
        <f t="shared" si="21"/>
        <v>445.60188789469004</v>
      </c>
      <c r="BW46" s="830">
        <f t="shared" si="22"/>
        <v>83.391975342100608</v>
      </c>
      <c r="BX46" s="816">
        <f t="shared" si="52"/>
        <v>2165.9665257766605</v>
      </c>
      <c r="BY46" s="755">
        <f t="shared" si="53"/>
        <v>0.14071113660603266</v>
      </c>
      <c r="BZ46" s="805">
        <f t="shared" ca="1" si="47"/>
        <v>112.12809462029338</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42.000719690277712</v>
      </c>
      <c r="BE47" s="796">
        <f t="shared" si="4"/>
        <v>812.42144065393347</v>
      </c>
      <c r="BF47" s="796">
        <f t="shared" si="5"/>
        <v>19.287856240730946</v>
      </c>
      <c r="BG47" s="797">
        <f t="shared" si="6"/>
        <v>85.968328957047831</v>
      </c>
      <c r="BH47" s="797">
        <f t="shared" si="7"/>
        <v>1804.3670161462283</v>
      </c>
      <c r="BI47" s="797">
        <f t="shared" si="8"/>
        <v>0</v>
      </c>
      <c r="BJ47" s="797">
        <f t="shared" si="9"/>
        <v>58.675322882725311</v>
      </c>
      <c r="BK47" s="797">
        <f t="shared" si="10"/>
        <v>249.51617449027094</v>
      </c>
      <c r="BL47" s="798">
        <f t="shared" si="11"/>
        <v>131.20091149742137</v>
      </c>
      <c r="BM47" s="798">
        <f t="shared" si="12"/>
        <v>813.12047942566039</v>
      </c>
      <c r="BN47" s="798">
        <f t="shared" si="13"/>
        <v>686.47572697215003</v>
      </c>
      <c r="BO47" s="798">
        <f t="shared" si="14"/>
        <v>0</v>
      </c>
      <c r="BP47" s="798">
        <f t="shared" si="15"/>
        <v>50.413463505305728</v>
      </c>
      <c r="BQ47" s="799">
        <f t="shared" si="16"/>
        <v>128.39622233446804</v>
      </c>
      <c r="BR47" s="799">
        <f t="shared" si="17"/>
        <v>560.61864279202086</v>
      </c>
      <c r="BS47" s="799">
        <f t="shared" si="18"/>
        <v>149.15124597041122</v>
      </c>
      <c r="BT47" s="798">
        <f t="shared" si="19"/>
        <v>58.452374957159925</v>
      </c>
      <c r="BU47" s="798">
        <f t="shared" si="20"/>
        <v>55.065506239532404</v>
      </c>
      <c r="BV47" s="798">
        <f t="shared" si="21"/>
        <v>80.620852409772795</v>
      </c>
      <c r="BW47" s="799">
        <f t="shared" si="22"/>
        <v>54.815771328055689</v>
      </c>
      <c r="BX47" s="804">
        <f t="shared" si="52"/>
        <v>5840.5680564931736</v>
      </c>
      <c r="BY47" s="801">
        <f t="shared" si="53"/>
        <v>0.37943013424889066</v>
      </c>
      <c r="BZ47" s="805">
        <f t="shared" ca="1" si="47"/>
        <v>108.81759039254268</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12.340452265947832</v>
      </c>
      <c r="BE48" s="808">
        <f t="shared" si="4"/>
        <v>271.73107500019023</v>
      </c>
      <c r="BF48" s="808">
        <f t="shared" si="5"/>
        <v>10.164168062652397</v>
      </c>
      <c r="BG48" s="809">
        <f t="shared" si="6"/>
        <v>22.003314685543703</v>
      </c>
      <c r="BH48" s="809">
        <f t="shared" si="7"/>
        <v>188.95092290956941</v>
      </c>
      <c r="BI48" s="809">
        <f t="shared" si="8"/>
        <v>0</v>
      </c>
      <c r="BJ48" s="809">
        <f t="shared" si="9"/>
        <v>60.997536340024681</v>
      </c>
      <c r="BK48" s="809">
        <f t="shared" si="10"/>
        <v>285.71508768704092</v>
      </c>
      <c r="BL48" s="810">
        <f t="shared" si="11"/>
        <v>56.926829687950871</v>
      </c>
      <c r="BM48" s="810">
        <f t="shared" si="12"/>
        <v>71.726059816034578</v>
      </c>
      <c r="BN48" s="810">
        <f t="shared" si="13"/>
        <v>958.8555653318532</v>
      </c>
      <c r="BO48" s="810">
        <f t="shared" si="14"/>
        <v>0</v>
      </c>
      <c r="BP48" s="810">
        <f t="shared" si="15"/>
        <v>48.943997782553247</v>
      </c>
      <c r="BQ48" s="811">
        <f t="shared" si="16"/>
        <v>125.08020559193473</v>
      </c>
      <c r="BR48" s="811">
        <f t="shared" si="17"/>
        <v>164.75192831470747</v>
      </c>
      <c r="BS48" s="811">
        <f t="shared" si="18"/>
        <v>329.27202726916437</v>
      </c>
      <c r="BT48" s="810">
        <f t="shared" si="19"/>
        <v>58.62944152632231</v>
      </c>
      <c r="BU48" s="810">
        <f t="shared" si="20"/>
        <v>36.044427534220077</v>
      </c>
      <c r="BV48" s="810">
        <f t="shared" si="21"/>
        <v>62.976408448661338</v>
      </c>
      <c r="BW48" s="811">
        <f t="shared" si="22"/>
        <v>33.879426751925536</v>
      </c>
      <c r="BX48" s="816">
        <f t="shared" si="52"/>
        <v>2798.9888750062973</v>
      </c>
      <c r="BY48" s="813">
        <f t="shared" si="53"/>
        <v>0.18183517670410559</v>
      </c>
      <c r="BZ48" s="805">
        <f t="shared" ca="1" si="47"/>
        <v>103.87555478161225</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8.0591683728555168</v>
      </c>
      <c r="BE49" s="808">
        <f t="shared" si="4"/>
        <v>197.40965979859783</v>
      </c>
      <c r="BF49" s="808">
        <f t="shared" si="5"/>
        <v>1.8334520042356166</v>
      </c>
      <c r="BG49" s="809">
        <f t="shared" si="6"/>
        <v>61.441388904910241</v>
      </c>
      <c r="BH49" s="809">
        <f t="shared" si="7"/>
        <v>107.84934314467095</v>
      </c>
      <c r="BI49" s="809">
        <f t="shared" si="8"/>
        <v>0</v>
      </c>
      <c r="BJ49" s="809">
        <f t="shared" si="9"/>
        <v>7.1673230405166404</v>
      </c>
      <c r="BK49" s="809">
        <f t="shared" si="10"/>
        <v>28.100459069012643</v>
      </c>
      <c r="BL49" s="810">
        <f t="shared" si="11"/>
        <v>112.47655028567037</v>
      </c>
      <c r="BM49" s="810">
        <f t="shared" si="12"/>
        <v>137.60336249120584</v>
      </c>
      <c r="BN49" s="810">
        <f t="shared" si="13"/>
        <v>57.437584780755365</v>
      </c>
      <c r="BO49" s="810">
        <f t="shared" si="14"/>
        <v>0</v>
      </c>
      <c r="BP49" s="810">
        <f t="shared" si="15"/>
        <v>31.054719367162868</v>
      </c>
      <c r="BQ49" s="811">
        <f t="shared" si="16"/>
        <v>13.995819101841002</v>
      </c>
      <c r="BR49" s="811">
        <f t="shared" si="17"/>
        <v>54.632951469122489</v>
      </c>
      <c r="BS49" s="811">
        <f t="shared" si="18"/>
        <v>18.529025610910029</v>
      </c>
      <c r="BT49" s="810">
        <f t="shared" si="19"/>
        <v>5.5385982514748511</v>
      </c>
      <c r="BU49" s="810">
        <f t="shared" si="20"/>
        <v>44.434805740197483</v>
      </c>
      <c r="BV49" s="810">
        <f t="shared" si="21"/>
        <v>19.027147459510225</v>
      </c>
      <c r="BW49" s="811">
        <f t="shared" si="22"/>
        <v>20.252256683143262</v>
      </c>
      <c r="BX49" s="816">
        <f t="shared" si="52"/>
        <v>926.84361557579336</v>
      </c>
      <c r="BY49" s="813">
        <f t="shared" si="53"/>
        <v>6.021201946181988E-2</v>
      </c>
      <c r="BZ49" s="805">
        <f t="shared" ca="1" si="47"/>
        <v>66.590125425497376</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129.4993730873492</v>
      </c>
      <c r="BE51" s="819">
        <f t="shared" si="4"/>
        <v>2036.5933944824421</v>
      </c>
      <c r="BF51" s="819">
        <f t="shared" si="5"/>
        <v>21.300697446531341</v>
      </c>
      <c r="BG51" s="820">
        <f t="shared" si="6"/>
        <v>271.07908105509352</v>
      </c>
      <c r="BH51" s="820">
        <f t="shared" si="7"/>
        <v>1313.8145144008524</v>
      </c>
      <c r="BI51" s="820">
        <f t="shared" si="8"/>
        <v>0</v>
      </c>
      <c r="BJ51" s="820">
        <f t="shared" si="9"/>
        <v>100.32956378835397</v>
      </c>
      <c r="BK51" s="820">
        <f t="shared" si="10"/>
        <v>345.23321726534687</v>
      </c>
      <c r="BL51" s="821">
        <f t="shared" si="11"/>
        <v>273.96909687759188</v>
      </c>
      <c r="BM51" s="821">
        <f t="shared" si="12"/>
        <v>597.32088708854826</v>
      </c>
      <c r="BN51" s="821">
        <f t="shared" si="13"/>
        <v>633.56146958541888</v>
      </c>
      <c r="BO51" s="821">
        <f t="shared" si="14"/>
        <v>0</v>
      </c>
      <c r="BP51" s="821">
        <f t="shared" si="15"/>
        <v>79.111669031818352</v>
      </c>
      <c r="BQ51" s="822">
        <f t="shared" si="16"/>
        <v>181.04165122511398</v>
      </c>
      <c r="BR51" s="822">
        <f t="shared" si="17"/>
        <v>275.81059775778647</v>
      </c>
      <c r="BS51" s="822">
        <f t="shared" si="18"/>
        <v>206.71024727148179</v>
      </c>
      <c r="BT51" s="821">
        <f t="shared" si="19"/>
        <v>35.796836784324178</v>
      </c>
      <c r="BU51" s="821">
        <f t="shared" si="20"/>
        <v>63.78340429930028</v>
      </c>
      <c r="BV51" s="821">
        <f t="shared" si="21"/>
        <v>72.78346061823531</v>
      </c>
      <c r="BW51" s="822">
        <f t="shared" si="22"/>
        <v>67.624087984925424</v>
      </c>
      <c r="BX51" s="841">
        <f t="shared" si="52"/>
        <v>6705.3632500505137</v>
      </c>
      <c r="BY51" s="842">
        <f t="shared" si="53"/>
        <v>0.43561120314756796</v>
      </c>
      <c r="BZ51" s="805">
        <f t="shared" ca="1" si="47"/>
        <v>95.356298178658236</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54.840172443732001</v>
      </c>
      <c r="BE52" s="808">
        <f t="shared" si="4"/>
        <v>1088.7450865509629</v>
      </c>
      <c r="BF52" s="808">
        <f t="shared" si="5"/>
        <v>13.677542197617582</v>
      </c>
      <c r="BG52" s="829">
        <f t="shared" si="6"/>
        <v>133.4027339864426</v>
      </c>
      <c r="BH52" s="829">
        <f t="shared" si="7"/>
        <v>908.13367146064604</v>
      </c>
      <c r="BI52" s="829">
        <f t="shared" si="8"/>
        <v>0</v>
      </c>
      <c r="BJ52" s="829">
        <f t="shared" si="9"/>
        <v>96.417450732349664</v>
      </c>
      <c r="BK52" s="829">
        <f t="shared" si="10"/>
        <v>283.77149199060875</v>
      </c>
      <c r="BL52" s="810">
        <f t="shared" si="11"/>
        <v>130.9213375042093</v>
      </c>
      <c r="BM52" s="810">
        <f t="shared" si="12"/>
        <v>352.1357286304966</v>
      </c>
      <c r="BN52" s="810">
        <f t="shared" si="13"/>
        <v>607.47474811197833</v>
      </c>
      <c r="BO52" s="810">
        <f t="shared" si="14"/>
        <v>0</v>
      </c>
      <c r="BP52" s="810">
        <f t="shared" si="15"/>
        <v>41.030237244937005</v>
      </c>
      <c r="BQ52" s="830">
        <f t="shared" si="16"/>
        <v>196.14457945267833</v>
      </c>
      <c r="BR52" s="830">
        <f t="shared" si="17"/>
        <v>241.89962690852249</v>
      </c>
      <c r="BS52" s="830">
        <f t="shared" si="18"/>
        <v>156.52792841684879</v>
      </c>
      <c r="BT52" s="810">
        <f t="shared" si="19"/>
        <v>34.487650591930624</v>
      </c>
      <c r="BU52" s="810">
        <f t="shared" si="20"/>
        <v>31.365157800696483</v>
      </c>
      <c r="BV52" s="810">
        <f t="shared" si="21"/>
        <v>69.78692505271367</v>
      </c>
      <c r="BW52" s="830">
        <f t="shared" si="22"/>
        <v>60.528561418673085</v>
      </c>
      <c r="BX52" s="816">
        <f t="shared" si="52"/>
        <v>4501.2906304960452</v>
      </c>
      <c r="BY52" s="755">
        <f t="shared" si="53"/>
        <v>0.29242451961905058</v>
      </c>
      <c r="BZ52" s="805">
        <f t="shared" ca="1" si="47"/>
        <v>104.88500430480518</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4.1626099092928275</v>
      </c>
      <c r="BE53" s="796">
        <f t="shared" si="4"/>
        <v>58.646451767168003</v>
      </c>
      <c r="BF53" s="796">
        <f t="shared" si="5"/>
        <v>1.166333130116278</v>
      </c>
      <c r="BG53" s="797">
        <f t="shared" si="6"/>
        <v>5.4684624238335893</v>
      </c>
      <c r="BH53" s="797">
        <f t="shared" si="7"/>
        <v>42.105363238790254</v>
      </c>
      <c r="BI53" s="797">
        <f t="shared" si="8"/>
        <v>0</v>
      </c>
      <c r="BJ53" s="797">
        <f t="shared" si="9"/>
        <v>14.159796710798929</v>
      </c>
      <c r="BK53" s="797">
        <f t="shared" si="10"/>
        <v>19.216444571741757</v>
      </c>
      <c r="BL53" s="798">
        <f t="shared" si="11"/>
        <v>9.7928308136867201</v>
      </c>
      <c r="BM53" s="798">
        <f t="shared" si="12"/>
        <v>19.330057270946423</v>
      </c>
      <c r="BN53" s="798">
        <f t="shared" si="13"/>
        <v>68.781067412725008</v>
      </c>
      <c r="BO53" s="798">
        <f t="shared" si="14"/>
        <v>0</v>
      </c>
      <c r="BP53" s="798">
        <f t="shared" si="15"/>
        <v>2.4869885157426874</v>
      </c>
      <c r="BQ53" s="799">
        <f t="shared" si="16"/>
        <v>37.348340818128591</v>
      </c>
      <c r="BR53" s="799">
        <f t="shared" si="17"/>
        <v>27.17399889602472</v>
      </c>
      <c r="BS53" s="799">
        <f t="shared" si="18"/>
        <v>13.79960232308416</v>
      </c>
      <c r="BT53" s="798">
        <f t="shared" si="19"/>
        <v>7.2498211293835713</v>
      </c>
      <c r="BU53" s="798">
        <f t="shared" si="20"/>
        <v>6.1941813027168768</v>
      </c>
      <c r="BV53" s="798">
        <f t="shared" si="21"/>
        <v>23.196382592290576</v>
      </c>
      <c r="BW53" s="799">
        <f t="shared" si="22"/>
        <v>17.234455174514348</v>
      </c>
      <c r="BX53" s="804">
        <f t="shared" si="52"/>
        <v>377.51318800098534</v>
      </c>
      <c r="BY53" s="801">
        <f t="shared" si="53"/>
        <v>2.4524991099914593E-2</v>
      </c>
      <c r="BZ53" s="805">
        <f t="shared" ca="1" si="47"/>
        <v>106.21596391769874</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15.389352342758784</v>
      </c>
      <c r="BE54" s="808">
        <f t="shared" si="4"/>
        <v>285.52697679379474</v>
      </c>
      <c r="BF54" s="808">
        <f t="shared" si="5"/>
        <v>9.1113667391903483</v>
      </c>
      <c r="BG54" s="809">
        <f t="shared" si="6"/>
        <v>34.220262818444169</v>
      </c>
      <c r="BH54" s="809">
        <f t="shared" si="7"/>
        <v>219.74256851636076</v>
      </c>
      <c r="BI54" s="809">
        <f t="shared" si="8"/>
        <v>0</v>
      </c>
      <c r="BJ54" s="809">
        <f t="shared" si="9"/>
        <v>148.98953037758935</v>
      </c>
      <c r="BK54" s="809">
        <f t="shared" si="10"/>
        <v>116.09376294239985</v>
      </c>
      <c r="BL54" s="810">
        <f t="shared" si="11"/>
        <v>54.02958783301802</v>
      </c>
      <c r="BM54" s="810">
        <f t="shared" si="12"/>
        <v>103.62296372828804</v>
      </c>
      <c r="BN54" s="810">
        <f t="shared" si="13"/>
        <v>355.73429551290644</v>
      </c>
      <c r="BO54" s="810">
        <f t="shared" si="14"/>
        <v>0</v>
      </c>
      <c r="BP54" s="810">
        <f t="shared" si="15"/>
        <v>20.506549134644033</v>
      </c>
      <c r="BQ54" s="811">
        <f t="shared" si="16"/>
        <v>384.06239377248255</v>
      </c>
      <c r="BR54" s="811">
        <f t="shared" si="17"/>
        <v>108.20911285656692</v>
      </c>
      <c r="BS54" s="811">
        <f t="shared" si="18"/>
        <v>114.07399687278067</v>
      </c>
      <c r="BT54" s="810">
        <f t="shared" si="19"/>
        <v>32.525427567816301</v>
      </c>
      <c r="BU54" s="810">
        <f t="shared" si="20"/>
        <v>42.860106702591736</v>
      </c>
      <c r="BV54" s="810">
        <f t="shared" si="21"/>
        <v>107.24133461141189</v>
      </c>
      <c r="BW54" s="811">
        <f t="shared" si="22"/>
        <v>65.324563962924273</v>
      </c>
      <c r="BX54" s="816">
        <f t="shared" si="52"/>
        <v>2217.2641530859692</v>
      </c>
      <c r="BY54" s="813">
        <f t="shared" si="53"/>
        <v>0.14404366615253486</v>
      </c>
      <c r="BZ54" s="805">
        <f t="shared" ca="1" si="47"/>
        <v>107.46618599840929</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4.1084922168669387</v>
      </c>
      <c r="BE55" s="808">
        <f t="shared" si="4"/>
        <v>68.488090405629606</v>
      </c>
      <c r="BF55" s="808">
        <f t="shared" si="5"/>
        <v>1.7440604865443721</v>
      </c>
      <c r="BG55" s="809">
        <f t="shared" si="6"/>
        <v>7.8294597161856583</v>
      </c>
      <c r="BH55" s="809">
        <f t="shared" si="7"/>
        <v>85.203882383347505</v>
      </c>
      <c r="BI55" s="809">
        <f t="shared" si="8"/>
        <v>0</v>
      </c>
      <c r="BJ55" s="809">
        <f t="shared" si="9"/>
        <v>27.103658390907356</v>
      </c>
      <c r="BK55" s="809">
        <f t="shared" si="10"/>
        <v>37.68508322990111</v>
      </c>
      <c r="BL55" s="810">
        <f t="shared" si="11"/>
        <v>17.287146971493268</v>
      </c>
      <c r="BM55" s="810">
        <f t="shared" si="12"/>
        <v>43.590363281718638</v>
      </c>
      <c r="BN55" s="810">
        <f t="shared" si="13"/>
        <v>314.44841937696663</v>
      </c>
      <c r="BO55" s="810">
        <f t="shared" si="14"/>
        <v>0</v>
      </c>
      <c r="BP55" s="810">
        <f t="shared" si="15"/>
        <v>7.8645560728577424</v>
      </c>
      <c r="BQ55" s="811">
        <f t="shared" si="16"/>
        <v>96.403034731594488</v>
      </c>
      <c r="BR55" s="811">
        <f t="shared" si="17"/>
        <v>266.90666358109752</v>
      </c>
      <c r="BS55" s="811">
        <f t="shared" si="18"/>
        <v>96.888225115803735</v>
      </c>
      <c r="BT55" s="810">
        <f t="shared" si="19"/>
        <v>65.940263926545015</v>
      </c>
      <c r="BU55" s="810">
        <f t="shared" si="20"/>
        <v>62.797149894694279</v>
      </c>
      <c r="BV55" s="810">
        <f t="shared" si="21"/>
        <v>358.99189712534798</v>
      </c>
      <c r="BW55" s="811">
        <f t="shared" si="22"/>
        <v>28.288331458962272</v>
      </c>
      <c r="BX55" s="816">
        <f t="shared" si="52"/>
        <v>1591.5687783664644</v>
      </c>
      <c r="BY55" s="813">
        <f t="shared" si="53"/>
        <v>0.10339561998093058</v>
      </c>
      <c r="BZ55" s="805">
        <f t="shared" ca="1" si="47"/>
        <v>96.411281048425678</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6.1645601007155779</v>
      </c>
      <c r="BE57" s="819">
        <f t="shared" si="4"/>
        <v>77.434479175547693</v>
      </c>
      <c r="BF57" s="819">
        <f t="shared" si="5"/>
        <v>4.7802600171426821</v>
      </c>
      <c r="BG57" s="820">
        <f t="shared" si="6"/>
        <v>12.511070519191948</v>
      </c>
      <c r="BH57" s="820">
        <f t="shared" si="7"/>
        <v>31.783024960314577</v>
      </c>
      <c r="BI57" s="820">
        <f t="shared" si="8"/>
        <v>0</v>
      </c>
      <c r="BJ57" s="820">
        <f t="shared" si="9"/>
        <v>91.823834929698279</v>
      </c>
      <c r="BK57" s="820">
        <f t="shared" si="10"/>
        <v>29.798721250764924</v>
      </c>
      <c r="BL57" s="821">
        <f t="shared" si="11"/>
        <v>21.698533979218873</v>
      </c>
      <c r="BM57" s="821">
        <f t="shared" si="12"/>
        <v>21.164531594287407</v>
      </c>
      <c r="BN57" s="821">
        <f t="shared" si="13"/>
        <v>108.13115235449816</v>
      </c>
      <c r="BO57" s="821">
        <f t="shared" si="14"/>
        <v>0</v>
      </c>
      <c r="BP57" s="821">
        <f t="shared" si="15"/>
        <v>10.912462560175005</v>
      </c>
      <c r="BQ57" s="822">
        <f t="shared" si="16"/>
        <v>269.96147704527738</v>
      </c>
      <c r="BR57" s="822">
        <f t="shared" si="17"/>
        <v>85.722966588047129</v>
      </c>
      <c r="BS57" s="822">
        <f t="shared" si="18"/>
        <v>30.972301163579775</v>
      </c>
      <c r="BT57" s="821">
        <f t="shared" si="19"/>
        <v>26.259757355696831</v>
      </c>
      <c r="BU57" s="821">
        <f t="shared" si="20"/>
        <v>67.205461148120435</v>
      </c>
      <c r="BV57" s="821">
        <f t="shared" si="21"/>
        <v>232.93921263420785</v>
      </c>
      <c r="BW57" s="822">
        <f t="shared" si="22"/>
        <v>44.357799468082327</v>
      </c>
      <c r="BX57" s="827">
        <f t="shared" si="52"/>
        <v>1173.6216068445667</v>
      </c>
      <c r="BY57" s="842">
        <f t="shared" si="53"/>
        <v>7.6243851545804375E-2</v>
      </c>
      <c r="BZ57" s="805">
        <f t="shared" ca="1" si="47"/>
        <v>103.40464455543579</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12.363424221109229</v>
      </c>
      <c r="BE58" s="808">
        <f t="shared" si="4"/>
        <v>252.70368883966182</v>
      </c>
      <c r="BF58" s="808">
        <f t="shared" si="5"/>
        <v>7.6987305476904444</v>
      </c>
      <c r="BG58" s="829">
        <f t="shared" si="6"/>
        <v>46.834040497024695</v>
      </c>
      <c r="BH58" s="829">
        <f t="shared" si="7"/>
        <v>281.4842590556753</v>
      </c>
      <c r="BI58" s="829">
        <f t="shared" si="8"/>
        <v>0</v>
      </c>
      <c r="BJ58" s="829">
        <f t="shared" si="9"/>
        <v>132.49829542062426</v>
      </c>
      <c r="BK58" s="829">
        <f t="shared" si="10"/>
        <v>138.74095056769789</v>
      </c>
      <c r="BL58" s="810">
        <f t="shared" si="11"/>
        <v>115.90434786392552</v>
      </c>
      <c r="BM58" s="810">
        <f t="shared" si="12"/>
        <v>207.01802881197847</v>
      </c>
      <c r="BN58" s="810">
        <f t="shared" si="13"/>
        <v>478.38489472045603</v>
      </c>
      <c r="BO58" s="810">
        <f t="shared" si="14"/>
        <v>0</v>
      </c>
      <c r="BP58" s="810">
        <f t="shared" si="15"/>
        <v>54.911890759915408</v>
      </c>
      <c r="BQ58" s="830">
        <f t="shared" si="16"/>
        <v>349.15511298143014</v>
      </c>
      <c r="BR58" s="830">
        <f t="shared" si="17"/>
        <v>256.90222110491186</v>
      </c>
      <c r="BS58" s="830">
        <f t="shared" si="18"/>
        <v>210.36046613670581</v>
      </c>
      <c r="BT58" s="810">
        <f t="shared" si="19"/>
        <v>61.583044088370464</v>
      </c>
      <c r="BU58" s="810">
        <f t="shared" si="20"/>
        <v>72.84865840470674</v>
      </c>
      <c r="BV58" s="810">
        <f t="shared" si="21"/>
        <v>201.4540421920008</v>
      </c>
      <c r="BW58" s="830">
        <f t="shared" si="22"/>
        <v>46.745335093291125</v>
      </c>
      <c r="BX58" s="816">
        <f t="shared" si="52"/>
        <v>2927.5914313071762</v>
      </c>
      <c r="BY58" s="755">
        <f t="shared" si="53"/>
        <v>0.19018978959963465</v>
      </c>
      <c r="BZ58" s="805">
        <f t="shared" ca="1" si="47"/>
        <v>91.255103834586578</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31.881226828616878</v>
      </c>
      <c r="BE59" s="808">
        <f t="shared" si="4"/>
        <v>1217.4280274118742</v>
      </c>
      <c r="BF59" s="808">
        <f t="shared" si="5"/>
        <v>16.990769135197461</v>
      </c>
      <c r="BG59" s="829">
        <f t="shared" si="6"/>
        <v>203.27602380769918</v>
      </c>
      <c r="BH59" s="829">
        <f t="shared" si="7"/>
        <v>1541.3239850571638</v>
      </c>
      <c r="BI59" s="829">
        <f t="shared" si="8"/>
        <v>0</v>
      </c>
      <c r="BJ59" s="829">
        <f t="shared" si="9"/>
        <v>94.950340389711357</v>
      </c>
      <c r="BK59" s="829">
        <f t="shared" si="10"/>
        <v>401.95200458446249</v>
      </c>
      <c r="BL59" s="810">
        <f t="shared" si="11"/>
        <v>239.61213063546489</v>
      </c>
      <c r="BM59" s="810">
        <f t="shared" si="12"/>
        <v>732.36296452892884</v>
      </c>
      <c r="BN59" s="810">
        <f t="shared" si="13"/>
        <v>1130.8820028692589</v>
      </c>
      <c r="BO59" s="810">
        <f t="shared" si="14"/>
        <v>0</v>
      </c>
      <c r="BP59" s="810">
        <f t="shared" si="15"/>
        <v>61.936654793374935</v>
      </c>
      <c r="BQ59" s="830">
        <f t="shared" si="16"/>
        <v>171.6608109849187</v>
      </c>
      <c r="BR59" s="830">
        <f t="shared" si="17"/>
        <v>494.02979542231532</v>
      </c>
      <c r="BS59" s="830">
        <f t="shared" si="18"/>
        <v>286.07686594896563</v>
      </c>
      <c r="BT59" s="810">
        <f t="shared" si="19"/>
        <v>74.92068663263818</v>
      </c>
      <c r="BU59" s="810">
        <f t="shared" si="20"/>
        <v>55.210859531158945</v>
      </c>
      <c r="BV59" s="810">
        <f t="shared" si="21"/>
        <v>148.45504659233674</v>
      </c>
      <c r="BW59" s="830">
        <f t="shared" si="22"/>
        <v>66.807756129554733</v>
      </c>
      <c r="BX59" s="816">
        <f t="shared" si="52"/>
        <v>6969.7579512836419</v>
      </c>
      <c r="BY59" s="755">
        <f t="shared" si="53"/>
        <v>0.45278749764721898</v>
      </c>
      <c r="BZ59" s="805">
        <f t="shared" ca="1" si="47"/>
        <v>101.71379380984615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81.860398100085064</v>
      </c>
      <c r="BE60" s="808">
        <f t="shared" si="4"/>
        <v>1557.7179967562104</v>
      </c>
      <c r="BF60" s="808">
        <f t="shared" si="5"/>
        <v>13.47808815912691</v>
      </c>
      <c r="BG60" s="829">
        <f t="shared" si="6"/>
        <v>159.65508767617811</v>
      </c>
      <c r="BH60" s="829">
        <f t="shared" si="7"/>
        <v>576.76749619133602</v>
      </c>
      <c r="BI60" s="829">
        <f t="shared" si="8"/>
        <v>0</v>
      </c>
      <c r="BJ60" s="829">
        <f t="shared" si="9"/>
        <v>55.493340134781761</v>
      </c>
      <c r="BK60" s="829">
        <f t="shared" si="10"/>
        <v>190.87320239298791</v>
      </c>
      <c r="BL60" s="810">
        <f t="shared" si="11"/>
        <v>93.101677270681392</v>
      </c>
      <c r="BM60" s="810">
        <f t="shared" si="12"/>
        <v>135.64966030163436</v>
      </c>
      <c r="BN60" s="810">
        <f t="shared" si="13"/>
        <v>205.18055286844896</v>
      </c>
      <c r="BO60" s="810">
        <f t="shared" si="14"/>
        <v>0</v>
      </c>
      <c r="BP60" s="810">
        <f t="shared" si="15"/>
        <v>19.518601084561556</v>
      </c>
      <c r="BQ60" s="830">
        <f t="shared" si="16"/>
        <v>60.376990109386213</v>
      </c>
      <c r="BR60" s="830">
        <f t="shared" si="17"/>
        <v>68.834133851872991</v>
      </c>
      <c r="BS60" s="830">
        <f t="shared" si="18"/>
        <v>44.796048903340449</v>
      </c>
      <c r="BT60" s="810">
        <f t="shared" si="19"/>
        <v>10.60684810873806</v>
      </c>
      <c r="BU60" s="810">
        <f t="shared" si="20"/>
        <v>9.4429663649707098</v>
      </c>
      <c r="BV60" s="810">
        <f t="shared" si="21"/>
        <v>36.800126108777604</v>
      </c>
      <c r="BW60" s="830">
        <f t="shared" si="22"/>
        <v>52.107737552105675</v>
      </c>
      <c r="BX60" s="816">
        <f t="shared" si="52"/>
        <v>3372.2609519352236</v>
      </c>
      <c r="BY60" s="755">
        <f t="shared" si="53"/>
        <v>0.21907756460308087</v>
      </c>
      <c r="BZ60" s="805">
        <f t="shared" ca="1" si="47"/>
        <v>103.22588588375039</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75.730390749473003</v>
      </c>
      <c r="BE61" s="808">
        <f t="shared" si="4"/>
        <v>432.71580781670025</v>
      </c>
      <c r="BF61" s="808">
        <f t="shared" si="5"/>
        <v>4.0521521408424235</v>
      </c>
      <c r="BG61" s="829">
        <f t="shared" si="6"/>
        <v>29.723777499905175</v>
      </c>
      <c r="BH61" s="829">
        <f t="shared" si="7"/>
        <v>137.64123473550623</v>
      </c>
      <c r="BI61" s="829">
        <f t="shared" si="8"/>
        <v>0</v>
      </c>
      <c r="BJ61" s="829">
        <f t="shared" si="9"/>
        <v>12.234189125183658</v>
      </c>
      <c r="BK61" s="829">
        <f t="shared" si="10"/>
        <v>40.635121204085429</v>
      </c>
      <c r="BL61" s="810">
        <f t="shared" si="11"/>
        <v>15.683310250708939</v>
      </c>
      <c r="BM61" s="810">
        <f t="shared" si="12"/>
        <v>19.804814763169624</v>
      </c>
      <c r="BN61" s="810">
        <f t="shared" si="13"/>
        <v>57.421397187334023</v>
      </c>
      <c r="BO61" s="810">
        <f t="shared" si="14"/>
        <v>0</v>
      </c>
      <c r="BP61" s="810">
        <f t="shared" si="15"/>
        <v>3.7203908019729401</v>
      </c>
      <c r="BQ61" s="830">
        <f t="shared" si="16"/>
        <v>43.845608878985495</v>
      </c>
      <c r="BR61" s="830">
        <f t="shared" si="17"/>
        <v>14.510883032851838</v>
      </c>
      <c r="BS61" s="830">
        <f t="shared" si="18"/>
        <v>15.794317847407882</v>
      </c>
      <c r="BT61" s="810">
        <f t="shared" si="19"/>
        <v>2.6296638145562223</v>
      </c>
      <c r="BU61" s="810">
        <f t="shared" si="20"/>
        <v>2.2920545510429093</v>
      </c>
      <c r="BV61" s="810">
        <f t="shared" si="21"/>
        <v>12.351572472676036</v>
      </c>
      <c r="BW61" s="830">
        <f t="shared" si="22"/>
        <v>28.981371756965665</v>
      </c>
      <c r="BX61" s="816">
        <f t="shared" si="52"/>
        <v>949.76805862936783</v>
      </c>
      <c r="BY61" s="755">
        <f t="shared" si="53"/>
        <v>6.170129660425959E-2</v>
      </c>
      <c r="BZ61" s="805">
        <f t="shared" ca="1" si="47"/>
        <v>102.05076778301816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0</v>
      </c>
      <c r="BD63" s="828">
        <f t="shared" si="3"/>
        <v>0.15686274509803913</v>
      </c>
      <c r="BE63" s="808">
        <f t="shared" si="4"/>
        <v>3.2969558914889201</v>
      </c>
      <c r="BF63" s="808">
        <f t="shared" si="5"/>
        <v>1.1191808548636729E-2</v>
      </c>
      <c r="BG63" s="829">
        <f t="shared" si="6"/>
        <v>1.2088591725867071</v>
      </c>
      <c r="BH63" s="829">
        <f t="shared" si="7"/>
        <v>5.5609600814923104</v>
      </c>
      <c r="BI63" s="829">
        <f t="shared" si="8"/>
        <v>0</v>
      </c>
      <c r="BJ63" s="829">
        <f t="shared" si="9"/>
        <v>0.53294491525423471</v>
      </c>
      <c r="BK63" s="829">
        <f t="shared" si="10"/>
        <v>2.1460822372140291</v>
      </c>
      <c r="BL63" s="810">
        <f t="shared" si="11"/>
        <v>6.2137289757964949</v>
      </c>
      <c r="BM63" s="810">
        <f t="shared" si="12"/>
        <v>10.271174205967274</v>
      </c>
      <c r="BN63" s="810">
        <f t="shared" si="13"/>
        <v>13.397014925373123</v>
      </c>
      <c r="BO63" s="810">
        <f t="shared" si="14"/>
        <v>0</v>
      </c>
      <c r="BP63" s="810">
        <f t="shared" si="15"/>
        <v>5.112598425196845</v>
      </c>
      <c r="BQ63" s="830">
        <f t="shared" si="16"/>
        <v>49.352938827663316</v>
      </c>
      <c r="BR63" s="830">
        <f t="shared" si="17"/>
        <v>43.996212121212032</v>
      </c>
      <c r="BS63" s="830">
        <f t="shared" si="18"/>
        <v>87.880395395272018</v>
      </c>
      <c r="BT63" s="810">
        <f t="shared" si="19"/>
        <v>59.446185355862625</v>
      </c>
      <c r="BU63" s="810">
        <f t="shared" si="20"/>
        <v>73.32447441491459</v>
      </c>
      <c r="BV63" s="810">
        <f t="shared" si="21"/>
        <v>248.0192202086761</v>
      </c>
      <c r="BW63" s="830">
        <f t="shared" si="22"/>
        <v>15.105772106469935</v>
      </c>
      <c r="BX63" s="816">
        <f t="shared" si="52"/>
        <v>625.03357181408717</v>
      </c>
      <c r="BY63" s="755">
        <f t="shared" si="53"/>
        <v>4.0605052414349849E-2</v>
      </c>
      <c r="BZ63" s="805">
        <f t="shared" ca="1" si="47"/>
        <v>67.380299081720622</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9.8039215686274508E-2</v>
      </c>
      <c r="BE64" s="808">
        <f t="shared" si="4"/>
        <v>8.2790225719610362</v>
      </c>
      <c r="BF64" s="808">
        <f t="shared" si="5"/>
        <v>2.5181569234432651E-2</v>
      </c>
      <c r="BG64" s="829">
        <f t="shared" si="6"/>
        <v>3.7399080651901375</v>
      </c>
      <c r="BH64" s="829">
        <f t="shared" si="7"/>
        <v>27.395906283822338</v>
      </c>
      <c r="BI64" s="829">
        <f t="shared" si="8"/>
        <v>0</v>
      </c>
      <c r="BJ64" s="829">
        <f t="shared" si="9"/>
        <v>2.7467161016949135</v>
      </c>
      <c r="BK64" s="829">
        <f t="shared" si="10"/>
        <v>12.060377642935176</v>
      </c>
      <c r="BL64" s="810">
        <f t="shared" si="11"/>
        <v>28.709421578011714</v>
      </c>
      <c r="BM64" s="810">
        <f t="shared" si="12"/>
        <v>89.453200192492716</v>
      </c>
      <c r="BN64" s="810">
        <f t="shared" si="13"/>
        <v>95.04</v>
      </c>
      <c r="BO64" s="810">
        <f t="shared" si="14"/>
        <v>0</v>
      </c>
      <c r="BP64" s="810">
        <f t="shared" si="15"/>
        <v>29.39149606299204</v>
      </c>
      <c r="BQ64" s="830">
        <f t="shared" si="16"/>
        <v>130.04731672256764</v>
      </c>
      <c r="BR64" s="830">
        <f t="shared" si="17"/>
        <v>267.61769480519416</v>
      </c>
      <c r="BS64" s="830">
        <f t="shared" si="18"/>
        <v>227.57877092217808</v>
      </c>
      <c r="BT64" s="810">
        <f t="shared" si="19"/>
        <v>64.997439836149383</v>
      </c>
      <c r="BU64" s="810">
        <f t="shared" si="20"/>
        <v>66.242463308210858</v>
      </c>
      <c r="BV64" s="810">
        <f t="shared" si="21"/>
        <v>195.35255354200964</v>
      </c>
      <c r="BW64" s="830">
        <f t="shared" si="22"/>
        <v>28.710497457880443</v>
      </c>
      <c r="BX64" s="816">
        <f t="shared" si="52"/>
        <v>1277.486005878211</v>
      </c>
      <c r="BY64" s="755">
        <f t="shared" si="53"/>
        <v>8.2991360090834215E-2</v>
      </c>
      <c r="BZ64" s="805">
        <f t="shared" ca="1" si="47"/>
        <v>68.206273393690154</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0.2941176470588221</v>
      </c>
      <c r="BE65" s="796">
        <f t="shared" si="4"/>
        <v>64.034209981362338</v>
      </c>
      <c r="BF65" s="796">
        <f t="shared" si="5"/>
        <v>0.14269555899511835</v>
      </c>
      <c r="BG65" s="797">
        <f t="shared" si="6"/>
        <v>36.265775177601306</v>
      </c>
      <c r="BH65" s="797">
        <f t="shared" si="7"/>
        <v>365.46956770866325</v>
      </c>
      <c r="BI65" s="797">
        <f t="shared" si="8"/>
        <v>0</v>
      </c>
      <c r="BJ65" s="797">
        <f t="shared" si="9"/>
        <v>17.341207627118642</v>
      </c>
      <c r="BK65" s="797">
        <f t="shared" si="10"/>
        <v>83.24380959559754</v>
      </c>
      <c r="BL65" s="798">
        <f t="shared" si="11"/>
        <v>107.6271024203471</v>
      </c>
      <c r="BM65" s="798">
        <f t="shared" si="12"/>
        <v>528.83120789220357</v>
      </c>
      <c r="BN65" s="798">
        <f t="shared" si="13"/>
        <v>538.79641791044651</v>
      </c>
      <c r="BO65" s="798">
        <f t="shared" si="14"/>
        <v>0</v>
      </c>
      <c r="BP65" s="798">
        <f t="shared" si="15"/>
        <v>61.386850393700762</v>
      </c>
      <c r="BQ65" s="799">
        <f t="shared" si="16"/>
        <v>194.26689027311883</v>
      </c>
      <c r="BR65" s="799">
        <f t="shared" si="17"/>
        <v>386.8804112554111</v>
      </c>
      <c r="BS65" s="799">
        <f t="shared" si="18"/>
        <v>198.00990953237851</v>
      </c>
      <c r="BT65" s="798">
        <f t="shared" si="19"/>
        <v>19.72677931387592</v>
      </c>
      <c r="BU65" s="798">
        <f t="shared" si="20"/>
        <v>39.782427608092014</v>
      </c>
      <c r="BV65" s="798">
        <f t="shared" si="21"/>
        <v>105.76716090060394</v>
      </c>
      <c r="BW65" s="799">
        <f t="shared" si="22"/>
        <v>36.001295982454351</v>
      </c>
      <c r="BX65" s="804">
        <f t="shared" si="52"/>
        <v>2783.8678367790294</v>
      </c>
      <c r="BY65" s="801">
        <f t="shared" si="53"/>
        <v>0.18085284459033518</v>
      </c>
      <c r="BZ65" s="805">
        <f t="shared" ca="1" si="47"/>
        <v>89.489049393930159</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7.9215686274509611</v>
      </c>
      <c r="BE66" s="808">
        <f t="shared" si="4"/>
        <v>1599.6097328639446</v>
      </c>
      <c r="BF66" s="808">
        <f t="shared" si="5"/>
        <v>7.9853553994522972</v>
      </c>
      <c r="BG66" s="809">
        <f t="shared" si="6"/>
        <v>326.051984956122</v>
      </c>
      <c r="BH66" s="809">
        <f t="shared" si="7"/>
        <v>1855.3161966002413</v>
      </c>
      <c r="BI66" s="809">
        <f t="shared" si="8"/>
        <v>0</v>
      </c>
      <c r="BJ66" s="809">
        <f t="shared" si="9"/>
        <v>200.05932203389833</v>
      </c>
      <c r="BK66" s="809">
        <f t="shared" si="10"/>
        <v>608.33874797422004</v>
      </c>
      <c r="BL66" s="810">
        <f t="shared" si="11"/>
        <v>318.81081635443724</v>
      </c>
      <c r="BM66" s="810">
        <f t="shared" si="12"/>
        <v>479.58999037536086</v>
      </c>
      <c r="BN66" s="810">
        <f t="shared" si="13"/>
        <v>1295.4125373134318</v>
      </c>
      <c r="BO66" s="810">
        <f t="shared" si="14"/>
        <v>0</v>
      </c>
      <c r="BP66" s="810">
        <f t="shared" si="15"/>
        <v>53.961692913385761</v>
      </c>
      <c r="BQ66" s="811">
        <f t="shared" si="16"/>
        <v>439.56636320076598</v>
      </c>
      <c r="BR66" s="811">
        <f t="shared" si="17"/>
        <v>217.14962121212031</v>
      </c>
      <c r="BS66" s="811">
        <f t="shared" si="18"/>
        <v>73.994626173983249</v>
      </c>
      <c r="BT66" s="810">
        <f t="shared" si="19"/>
        <v>30.099334357398767</v>
      </c>
      <c r="BU66" s="810">
        <f t="shared" si="20"/>
        <v>27.014280047600057</v>
      </c>
      <c r="BV66" s="810">
        <f t="shared" si="21"/>
        <v>81.776496430532475</v>
      </c>
      <c r="BW66" s="811">
        <f t="shared" si="22"/>
        <v>101.68996112052631</v>
      </c>
      <c r="BX66" s="816">
        <f t="shared" si="52"/>
        <v>7724.3486279548724</v>
      </c>
      <c r="BY66" s="813">
        <f t="shared" si="53"/>
        <v>0.50180917481679155</v>
      </c>
      <c r="BZ66" s="805">
        <f t="shared" ca="1" si="47"/>
        <v>112.2691415416523</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52.843137254901762</v>
      </c>
      <c r="BE67" s="808">
        <f t="shared" si="4"/>
        <v>1416.5187823565941</v>
      </c>
      <c r="BF67" s="808">
        <f t="shared" si="5"/>
        <v>25.830694130253583</v>
      </c>
      <c r="BG67" s="809">
        <f t="shared" si="6"/>
        <v>74.672238473324725</v>
      </c>
      <c r="BH67" s="809">
        <f t="shared" si="7"/>
        <v>299.63761380276094</v>
      </c>
      <c r="BI67" s="809">
        <f t="shared" si="8"/>
        <v>0</v>
      </c>
      <c r="BJ67" s="809">
        <f t="shared" si="9"/>
        <v>125.40603813559301</v>
      </c>
      <c r="BK67" s="809">
        <f t="shared" si="10"/>
        <v>87.022123393509617</v>
      </c>
      <c r="BL67" s="810">
        <f t="shared" si="11"/>
        <v>22.030493641460385</v>
      </c>
      <c r="BM67" s="810">
        <f t="shared" si="12"/>
        <v>7.3173724735322381</v>
      </c>
      <c r="BN67" s="810">
        <f t="shared" si="13"/>
        <v>35.46268656716412</v>
      </c>
      <c r="BO67" s="810">
        <f t="shared" si="14"/>
        <v>0</v>
      </c>
      <c r="BP67" s="810">
        <f t="shared" si="15"/>
        <v>1.0165748031496049</v>
      </c>
      <c r="BQ67" s="811">
        <f t="shared" si="16"/>
        <v>70.223406804024862</v>
      </c>
      <c r="BR67" s="811">
        <f t="shared" si="17"/>
        <v>3.9204545454545396</v>
      </c>
      <c r="BS67" s="811">
        <f t="shared" si="18"/>
        <v>0.44933073680577817</v>
      </c>
      <c r="BT67" s="810">
        <f t="shared" si="19"/>
        <v>1.5455197132616489</v>
      </c>
      <c r="BU67" s="810">
        <f t="shared" si="20"/>
        <v>0.57477191590638554</v>
      </c>
      <c r="BV67" s="810">
        <f t="shared" si="21"/>
        <v>0.99780340472267959</v>
      </c>
      <c r="BW67" s="811">
        <f t="shared" si="22"/>
        <v>36.573123317714909</v>
      </c>
      <c r="BX67" s="816">
        <f t="shared" si="52"/>
        <v>2262.0421654701336</v>
      </c>
      <c r="BY67" s="813">
        <f t="shared" si="53"/>
        <v>0.14695265156045823</v>
      </c>
      <c r="BZ67" s="805">
        <f t="shared" ca="1" si="47"/>
        <v>124.0867154930301</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26.098039215686256</v>
      </c>
      <c r="BE68" s="808">
        <f t="shared" si="4"/>
        <v>181.18604265893552</v>
      </c>
      <c r="BF68" s="808">
        <f t="shared" si="5"/>
        <v>5.632277652101414</v>
      </c>
      <c r="BG68" s="809">
        <f t="shared" si="6"/>
        <v>4.5080373311046094</v>
      </c>
      <c r="BH68" s="809">
        <f t="shared" si="7"/>
        <v>11.449035461895965</v>
      </c>
      <c r="BI68" s="809">
        <f t="shared" si="8"/>
        <v>0</v>
      </c>
      <c r="BJ68" s="809">
        <f t="shared" si="9"/>
        <v>9.2650423728813571</v>
      </c>
      <c r="BK68" s="809">
        <f t="shared" si="10"/>
        <v>3.8992198394452169</v>
      </c>
      <c r="BL68" s="810">
        <f t="shared" si="11"/>
        <v>1.1131546560918901</v>
      </c>
      <c r="BM68" s="810">
        <f t="shared" si="12"/>
        <v>0.23496150144369482</v>
      </c>
      <c r="BN68" s="810">
        <f t="shared" si="13"/>
        <v>0.86686567164178929</v>
      </c>
      <c r="BO68" s="810">
        <f t="shared" si="14"/>
        <v>0</v>
      </c>
      <c r="BP68" s="810">
        <f t="shared" si="15"/>
        <v>4.7559055118110108E-2</v>
      </c>
      <c r="BQ68" s="811">
        <f t="shared" si="16"/>
        <v>2.680282702443693</v>
      </c>
      <c r="BR68" s="811">
        <f t="shared" si="17"/>
        <v>0.15557359307359253</v>
      </c>
      <c r="BS68" s="811">
        <f t="shared" si="18"/>
        <v>4.3483619690881728E-2</v>
      </c>
      <c r="BT68" s="810">
        <f t="shared" si="19"/>
        <v>5.4070660522273294E-2</v>
      </c>
      <c r="BU68" s="810">
        <f t="shared" si="20"/>
        <v>0</v>
      </c>
      <c r="BV68" s="810">
        <f t="shared" si="21"/>
        <v>0</v>
      </c>
      <c r="BW68" s="811">
        <f t="shared" si="22"/>
        <v>4.4316618482703527</v>
      </c>
      <c r="BX68" s="816">
        <f t="shared" si="52"/>
        <v>251.66530784034666</v>
      </c>
      <c r="BY68" s="813">
        <f t="shared" si="53"/>
        <v>1.6349334622253405E-2</v>
      </c>
      <c r="BZ68" s="805">
        <f t="shared" ca="1" si="47"/>
        <v>109.71742832176004</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120.58823529411754</v>
      </c>
      <c r="BE69" s="808">
        <f t="shared" si="4"/>
        <v>265.07525367570912</v>
      </c>
      <c r="BF69" s="808">
        <f t="shared" si="5"/>
        <v>7.3726038814144399</v>
      </c>
      <c r="BG69" s="809">
        <f t="shared" si="6"/>
        <v>5.5531968240701826</v>
      </c>
      <c r="BH69" s="809">
        <f t="shared" si="7"/>
        <v>4.1707200611192388</v>
      </c>
      <c r="BI69" s="809">
        <f t="shared" si="8"/>
        <v>0</v>
      </c>
      <c r="BJ69" s="809">
        <f t="shared" si="9"/>
        <v>31.648728813559302</v>
      </c>
      <c r="BK69" s="809">
        <f t="shared" si="10"/>
        <v>5.2896393170768476</v>
      </c>
      <c r="BL69" s="810">
        <f t="shared" si="11"/>
        <v>1.4952823738547765</v>
      </c>
      <c r="BM69" s="810">
        <f t="shared" si="12"/>
        <v>0.302093358999037</v>
      </c>
      <c r="BN69" s="810">
        <f t="shared" si="13"/>
        <v>1.0244776119402983</v>
      </c>
      <c r="BO69" s="810">
        <f t="shared" si="14"/>
        <v>0</v>
      </c>
      <c r="BP69" s="810">
        <f t="shared" si="15"/>
        <v>8.3228346456692803E-2</v>
      </c>
      <c r="BQ69" s="811">
        <f t="shared" si="16"/>
        <v>8.8628014694138333</v>
      </c>
      <c r="BR69" s="811">
        <f t="shared" si="17"/>
        <v>0.28003246753246674</v>
      </c>
      <c r="BS69" s="811">
        <f t="shared" si="18"/>
        <v>4.3483619690881728E-2</v>
      </c>
      <c r="BT69" s="810">
        <f t="shared" si="19"/>
        <v>0.13067076292882746</v>
      </c>
      <c r="BU69" s="810">
        <f t="shared" si="20"/>
        <v>6.1582705275684206E-2</v>
      </c>
      <c r="BV69" s="810">
        <f t="shared" si="21"/>
        <v>8.6765513454145682E-2</v>
      </c>
      <c r="BW69" s="811">
        <f t="shared" si="22"/>
        <v>16.487688166683281</v>
      </c>
      <c r="BX69" s="816">
        <f t="shared" si="52"/>
        <v>468.55648426329668</v>
      </c>
      <c r="BY69" s="813">
        <f t="shared" si="53"/>
        <v>3.0439581904976074E-2</v>
      </c>
      <c r="BZ69" s="805">
        <f t="shared" ca="1" si="47"/>
        <v>85.343760089489024</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28.803921568627295</v>
      </c>
      <c r="BE71" s="819">
        <f t="shared" ref="BE71:BE134" si="62">IF(OR(L71="",L71="*"),"",BE$5*L71)</f>
        <v>640.70842824601107</v>
      </c>
      <c r="BF71" s="819">
        <f t="shared" ref="BF71:BF134" si="63">IF(OR(N71="",N71="*"),"",BF$5*N71)</f>
        <v>8.5421478747469717</v>
      </c>
      <c r="BG71" s="820">
        <f t="shared" ref="BG71:BG134" si="64">IF(OR(P71="",P71="*"),"",BG$5*P71)</f>
        <v>87.64229001253625</v>
      </c>
      <c r="BH71" s="820">
        <f t="shared" ref="BH71:BH134" si="65">IF(OR(R71="",R71="*"),"",BH$5*R71)</f>
        <v>452.23690074488843</v>
      </c>
      <c r="BI71" s="820">
        <f t="shared" ref="BI71:BI134" si="66">IF(OR(T71="",T71="*"),"",BI$5*T71)</f>
        <v>0</v>
      </c>
      <c r="BJ71" s="820">
        <f t="shared" ref="BJ71:BJ134" si="67">IF(OR(V71="",V71="*"),"",BJ$5*V71)</f>
        <v>149.47055084745762</v>
      </c>
      <c r="BK71" s="820">
        <f t="shared" ref="BK71:BK134" si="68">IF(OR(X71="",X71="*"),"",BK$5*X71)</f>
        <v>213.85256096182081</v>
      </c>
      <c r="BL71" s="821">
        <f t="shared" ref="BL71:BL134" si="69">IF(OR(Z71="",Z71="*"),"",BL$5*Z71)</f>
        <v>100.79864624641029</v>
      </c>
      <c r="BM71" s="821">
        <f t="shared" ref="BM71:BM134" si="70">IF(OR(AB71="",AB71="*"),"",BM$5*AB71)</f>
        <v>177.93298845043256</v>
      </c>
      <c r="BN71" s="821">
        <f t="shared" ref="BN71:BN134" si="71">IF(OR(AD71="",AD71="*"),"",BN$5*AD71)</f>
        <v>495.76835820895423</v>
      </c>
      <c r="BO71" s="821">
        <f t="shared" ref="BO71:BO134" si="72">IF(OR(AF71="",AF71="*"),"",BO$5*AF71)</f>
        <v>0</v>
      </c>
      <c r="BP71" s="821">
        <f t="shared" ref="BP71:BP134" si="73">IF(OR(AH71="",AH71="*"),"",BP$5*AH71)</f>
        <v>31.674330708661412</v>
      </c>
      <c r="BQ71" s="822">
        <f t="shared" ref="BQ71:BQ134" si="74">IF(OR(AJ71="",AJ71="*"),"",BQ$5*AJ71)</f>
        <v>405.58037853377976</v>
      </c>
      <c r="BR71" s="822">
        <f t="shared" ref="BR71:BR134" si="75">IF(OR(AL71="",AL71="*"),"",BR$5*AL71)</f>
        <v>196.42721861471833</v>
      </c>
      <c r="BS71" s="822">
        <f t="shared" ref="BS71:BS134" si="76">IF(OR(AN71="",AN71="*"),"",BS$5*AN71)</f>
        <v>162.5707594843096</v>
      </c>
      <c r="BT71" s="821">
        <f t="shared" ref="BT71:BT134" si="77">IF(OR(AP71="",AP71="*"),"",BT$5*AP71)</f>
        <v>35.767741935483713</v>
      </c>
      <c r="BU71" s="821">
        <f t="shared" ref="BU71:BU134" si="78">IF(OR(AR71="",AR71="*"),"",BU$5*AR71)</f>
        <v>53.65906386354618</v>
      </c>
      <c r="BV71" s="821">
        <f t="shared" ref="BV71:BV134" si="79">IF(OR(AT71="",AT71="*"),"",BV$5*AT71)</f>
        <v>177.39209225700108</v>
      </c>
      <c r="BW71" s="822">
        <f t="shared" ref="BW71:BW134" si="80">IF(OR(AV71="",AV71="*"),"",BW$5*AV71)</f>
        <v>101.39393939393933</v>
      </c>
      <c r="BX71" s="827">
        <f t="shared" si="52"/>
        <v>3520.2223179533248</v>
      </c>
      <c r="BY71" s="824">
        <f t="shared" si="53"/>
        <v>0.22868981471794483</v>
      </c>
      <c r="BZ71" s="805">
        <f t="shared" ca="1" si="47"/>
        <v>104.18532301577359</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0.53381785146490945</v>
      </c>
      <c r="BE73" s="808">
        <f t="shared" si="62"/>
        <v>15.014799123659737</v>
      </c>
      <c r="BF73" s="808">
        <f t="shared" si="63"/>
        <v>0.88945744078897837</v>
      </c>
      <c r="BG73" s="829">
        <f t="shared" si="64"/>
        <v>2.7000011241929802</v>
      </c>
      <c r="BH73" s="829">
        <f t="shared" si="65"/>
        <v>7.6280923017210496</v>
      </c>
      <c r="BI73" s="829">
        <f t="shared" si="66"/>
        <v>0</v>
      </c>
      <c r="BJ73" s="829">
        <f t="shared" si="67"/>
        <v>33.284163900052391</v>
      </c>
      <c r="BK73" s="829">
        <f t="shared" si="68"/>
        <v>10.811401187901767</v>
      </c>
      <c r="BL73" s="810">
        <f t="shared" si="69"/>
        <v>7.7423617713729875</v>
      </c>
      <c r="BM73" s="810">
        <f t="shared" si="70"/>
        <v>5.9919372925053853</v>
      </c>
      <c r="BN73" s="810">
        <f t="shared" si="71"/>
        <v>32.060862169598792</v>
      </c>
      <c r="BO73" s="810">
        <f t="shared" si="72"/>
        <v>0</v>
      </c>
      <c r="BP73" s="810">
        <f t="shared" si="73"/>
        <v>3.8949734211066338</v>
      </c>
      <c r="BQ73" s="830">
        <f t="shared" si="74"/>
        <v>119.23864765153938</v>
      </c>
      <c r="BR73" s="830">
        <f t="shared" si="75"/>
        <v>18.475170680242822</v>
      </c>
      <c r="BS73" s="830">
        <f t="shared" si="76"/>
        <v>28.36168971024426</v>
      </c>
      <c r="BT73" s="810">
        <f t="shared" si="77"/>
        <v>6.4898776418242452</v>
      </c>
      <c r="BU73" s="810">
        <f t="shared" si="78"/>
        <v>18.294145940149726</v>
      </c>
      <c r="BV73" s="810">
        <f t="shared" si="79"/>
        <v>85.644902141679893</v>
      </c>
      <c r="BW73" s="830">
        <f t="shared" si="80"/>
        <v>49.262149799885478</v>
      </c>
      <c r="BX73" s="816">
        <f t="shared" ref="BX73:BX136" si="106">IF(SUM(BB73:BW73)=0,"",SUM(BB73:BW73))</f>
        <v>446.31845114993143</v>
      </c>
      <c r="BY73" s="755">
        <f t="shared" ref="BY73:BY136" si="107">IF(BX73&lt;&gt;"", BX73 / $BX$5, "")</f>
        <v>2.899489710582287E-2</v>
      </c>
      <c r="BZ73" s="805">
        <f t="shared" ca="1" si="104"/>
        <v>104.73983508030931</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15.63641456582633</v>
      </c>
      <c r="BE74" s="808">
        <f t="shared" si="62"/>
        <v>413.79246405408747</v>
      </c>
      <c r="BF74" s="808">
        <f t="shared" si="63"/>
        <v>6.085231472265729</v>
      </c>
      <c r="BG74" s="829">
        <f t="shared" si="64"/>
        <v>59.99579962819422</v>
      </c>
      <c r="BH74" s="829">
        <f t="shared" si="65"/>
        <v>343.68327952808932</v>
      </c>
      <c r="BI74" s="829">
        <f t="shared" si="66"/>
        <v>0</v>
      </c>
      <c r="BJ74" s="829">
        <f t="shared" si="67"/>
        <v>105.79609239659483</v>
      </c>
      <c r="BK74" s="829">
        <f t="shared" si="68"/>
        <v>152.57780267996571</v>
      </c>
      <c r="BL74" s="810">
        <f t="shared" si="69"/>
        <v>71.275755075739482</v>
      </c>
      <c r="BM74" s="810">
        <f t="shared" si="70"/>
        <v>147.28457356348019</v>
      </c>
      <c r="BN74" s="810">
        <f t="shared" si="71"/>
        <v>376.67316601350609</v>
      </c>
      <c r="BO74" s="810">
        <f t="shared" si="72"/>
        <v>0</v>
      </c>
      <c r="BP74" s="810">
        <f t="shared" si="73"/>
        <v>24.351062709529952</v>
      </c>
      <c r="BQ74" s="830">
        <f t="shared" si="74"/>
        <v>267.09310137841777</v>
      </c>
      <c r="BR74" s="830">
        <f t="shared" si="75"/>
        <v>154.26933363341018</v>
      </c>
      <c r="BS74" s="830">
        <f t="shared" si="76"/>
        <v>115.38934032798002</v>
      </c>
      <c r="BT74" s="810">
        <f t="shared" si="77"/>
        <v>24.843604004449297</v>
      </c>
      <c r="BU74" s="810">
        <f t="shared" si="78"/>
        <v>34.819104927239536</v>
      </c>
      <c r="BV74" s="810">
        <f t="shared" si="79"/>
        <v>89.795877100493996</v>
      </c>
      <c r="BW74" s="830">
        <f t="shared" si="80"/>
        <v>12.578587764436811</v>
      </c>
      <c r="BX74" s="816">
        <f t="shared" si="106"/>
        <v>2415.9405908237068</v>
      </c>
      <c r="BY74" s="755">
        <f t="shared" si="107"/>
        <v>0.15695060032636307</v>
      </c>
      <c r="BZ74" s="805">
        <f t="shared" ca="1" si="104"/>
        <v>104.32139367840725</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12.633689151336197</v>
      </c>
      <c r="BE75" s="808">
        <f t="shared" si="62"/>
        <v>211.90116506826431</v>
      </c>
      <c r="BF75" s="808">
        <f t="shared" si="63"/>
        <v>1.5674589616922738</v>
      </c>
      <c r="BG75" s="829">
        <f t="shared" si="64"/>
        <v>24.946489260149256</v>
      </c>
      <c r="BH75" s="829">
        <f t="shared" si="65"/>
        <v>100.92552891507839</v>
      </c>
      <c r="BI75" s="829">
        <f t="shared" si="66"/>
        <v>0</v>
      </c>
      <c r="BJ75" s="829">
        <f t="shared" si="67"/>
        <v>10.390294550810008</v>
      </c>
      <c r="BK75" s="829">
        <f t="shared" si="68"/>
        <v>50.463357093952929</v>
      </c>
      <c r="BL75" s="810">
        <f t="shared" si="69"/>
        <v>21.780529399297759</v>
      </c>
      <c r="BM75" s="810">
        <f t="shared" si="70"/>
        <v>24.656477594447392</v>
      </c>
      <c r="BN75" s="810">
        <f t="shared" si="71"/>
        <v>87.034330025848249</v>
      </c>
      <c r="BO75" s="810">
        <f t="shared" si="72"/>
        <v>0</v>
      </c>
      <c r="BP75" s="810">
        <f t="shared" si="73"/>
        <v>3.4282945780247327</v>
      </c>
      <c r="BQ75" s="830">
        <f t="shared" si="74"/>
        <v>19.248629503822137</v>
      </c>
      <c r="BR75" s="830">
        <f t="shared" si="75"/>
        <v>23.6827143010653</v>
      </c>
      <c r="BS75" s="830">
        <f t="shared" si="76"/>
        <v>18.819729446085379</v>
      </c>
      <c r="BT75" s="810">
        <f t="shared" si="77"/>
        <v>4.4342602892102239</v>
      </c>
      <c r="BU75" s="810">
        <f t="shared" si="78"/>
        <v>0.54581299615673085</v>
      </c>
      <c r="BV75" s="810">
        <f t="shared" si="79"/>
        <v>1.951313014827015</v>
      </c>
      <c r="BW75" s="830">
        <f t="shared" si="80"/>
        <v>39.553201829616683</v>
      </c>
      <c r="BX75" s="816">
        <f t="shared" si="106"/>
        <v>657.96327597968502</v>
      </c>
      <c r="BY75" s="755">
        <f t="shared" si="107"/>
        <v>4.2744317285758789E-2</v>
      </c>
      <c r="BZ75" s="805">
        <f t="shared" ca="1" si="104"/>
        <v>103.31944788308496</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26.450980392156733</v>
      </c>
      <c r="BE77" s="808">
        <f t="shared" si="62"/>
        <v>560.84882998550233</v>
      </c>
      <c r="BF77" s="808">
        <f t="shared" si="63"/>
        <v>4.6809739254673151</v>
      </c>
      <c r="BG77" s="829">
        <f t="shared" si="64"/>
        <v>77.732163253934658</v>
      </c>
      <c r="BH77" s="829">
        <f t="shared" si="65"/>
        <v>360.39928057553789</v>
      </c>
      <c r="BI77" s="829">
        <f t="shared" si="66"/>
        <v>0</v>
      </c>
      <c r="BJ77" s="829">
        <f t="shared" si="67"/>
        <v>44.398411016948984</v>
      </c>
      <c r="BK77" s="829">
        <f t="shared" si="68"/>
        <v>131.0016960012056</v>
      </c>
      <c r="BL77" s="810">
        <f t="shared" si="69"/>
        <v>73.750649528237233</v>
      </c>
      <c r="BM77" s="810">
        <f t="shared" si="70"/>
        <v>136.51263233878635</v>
      </c>
      <c r="BN77" s="810">
        <f t="shared" si="71"/>
        <v>115.21432835820885</v>
      </c>
      <c r="BO77" s="810">
        <f t="shared" si="72"/>
        <v>0</v>
      </c>
      <c r="BP77" s="810">
        <f t="shared" si="73"/>
        <v>19.023622047243951</v>
      </c>
      <c r="BQ77" s="830">
        <f t="shared" si="74"/>
        <v>57.107890113400401</v>
      </c>
      <c r="BR77" s="830">
        <f t="shared" si="75"/>
        <v>29.621212121212032</v>
      </c>
      <c r="BS77" s="830">
        <f t="shared" si="76"/>
        <v>35.743535385904771</v>
      </c>
      <c r="BT77" s="810">
        <f t="shared" si="77"/>
        <v>1.3788018433179725</v>
      </c>
      <c r="BU77" s="810">
        <f t="shared" si="78"/>
        <v>6.568821896072965</v>
      </c>
      <c r="BV77" s="810">
        <f t="shared" si="79"/>
        <v>0.82427237781438689</v>
      </c>
      <c r="BW77" s="830">
        <f t="shared" si="80"/>
        <v>22.989932216905881</v>
      </c>
      <c r="BX77" s="816">
        <f t="shared" si="106"/>
        <v>1704.2480333778578</v>
      </c>
      <c r="BY77" s="755">
        <f t="shared" si="107"/>
        <v>0.11071578206833352</v>
      </c>
      <c r="BZ77" s="805">
        <f t="shared" ca="1" si="104"/>
        <v>98.835422917623745</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2.3333333333333299</v>
      </c>
      <c r="BE78" s="808">
        <f t="shared" si="62"/>
        <v>79.566535514599281</v>
      </c>
      <c r="BF78" s="808">
        <f t="shared" si="63"/>
        <v>3.7492558637933069</v>
      </c>
      <c r="BG78" s="829">
        <f t="shared" si="64"/>
        <v>9.8219807772670151</v>
      </c>
      <c r="BH78" s="829">
        <f t="shared" si="65"/>
        <v>89.466034252244185</v>
      </c>
      <c r="BI78" s="829">
        <f t="shared" si="66"/>
        <v>0</v>
      </c>
      <c r="BJ78" s="829">
        <f t="shared" si="67"/>
        <v>99.988665254237063</v>
      </c>
      <c r="BK78" s="829">
        <f t="shared" si="68"/>
        <v>81.218633399916698</v>
      </c>
      <c r="BL78" s="810">
        <f t="shared" si="69"/>
        <v>26.599412006016664</v>
      </c>
      <c r="BM78" s="810">
        <f t="shared" si="70"/>
        <v>40.51407603464871</v>
      </c>
      <c r="BN78" s="810">
        <f t="shared" si="71"/>
        <v>325.07462686566976</v>
      </c>
      <c r="BO78" s="810">
        <f t="shared" si="72"/>
        <v>0</v>
      </c>
      <c r="BP78" s="810">
        <f t="shared" si="73"/>
        <v>12.074055118110229</v>
      </c>
      <c r="BQ78" s="830">
        <f t="shared" si="74"/>
        <v>320.38312569876933</v>
      </c>
      <c r="BR78" s="830">
        <f t="shared" si="75"/>
        <v>97.389069264068354</v>
      </c>
      <c r="BS78" s="830">
        <f t="shared" si="76"/>
        <v>92.99696797889878</v>
      </c>
      <c r="BT78" s="810">
        <f t="shared" si="77"/>
        <v>13.450076804915502</v>
      </c>
      <c r="BU78" s="810">
        <f t="shared" si="78"/>
        <v>23.894089646965444</v>
      </c>
      <c r="BV78" s="810">
        <f t="shared" si="79"/>
        <v>17.87369577155404</v>
      </c>
      <c r="BW78" s="830">
        <f t="shared" si="80"/>
        <v>69.779804625199205</v>
      </c>
      <c r="BX78" s="816">
        <f t="shared" si="106"/>
        <v>1406.173438210207</v>
      </c>
      <c r="BY78" s="755">
        <f t="shared" si="107"/>
        <v>9.1351486923290259E-2</v>
      </c>
      <c r="BZ78" s="805">
        <f t="shared" ca="1" si="104"/>
        <v>116.20007240100337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1.9607843137254902E-2</v>
      </c>
      <c r="BE79" s="808">
        <f t="shared" si="62"/>
        <v>0.29306274591012621</v>
      </c>
      <c r="BF79" s="808">
        <f t="shared" si="63"/>
        <v>0.11191808548636728</v>
      </c>
      <c r="BG79" s="829">
        <f t="shared" si="64"/>
        <v>8.8145981334447482E-2</v>
      </c>
      <c r="BH79" s="829">
        <f t="shared" si="65"/>
        <v>2.371585917107021</v>
      </c>
      <c r="BI79" s="829">
        <f t="shared" si="66"/>
        <v>0</v>
      </c>
      <c r="BJ79" s="829">
        <f t="shared" si="67"/>
        <v>5.0834745762711551</v>
      </c>
      <c r="BK79" s="829">
        <f t="shared" si="68"/>
        <v>1.6322315606979965</v>
      </c>
      <c r="BL79" s="810">
        <f t="shared" si="69"/>
        <v>0.44858471215643342</v>
      </c>
      <c r="BM79" s="810">
        <f t="shared" si="70"/>
        <v>0.90628007699711211</v>
      </c>
      <c r="BN79" s="810">
        <f t="shared" si="71"/>
        <v>55.47940298507455</v>
      </c>
      <c r="BO79" s="810">
        <f t="shared" si="72"/>
        <v>0</v>
      </c>
      <c r="BP79" s="810">
        <f t="shared" si="73"/>
        <v>0.57665354330708574</v>
      </c>
      <c r="BQ79" s="830">
        <f t="shared" si="74"/>
        <v>28.089362721609962</v>
      </c>
      <c r="BR79" s="830">
        <f t="shared" si="75"/>
        <v>69.416937229437195</v>
      </c>
      <c r="BS79" s="830">
        <f t="shared" si="76"/>
        <v>33.830256119505982</v>
      </c>
      <c r="BT79" s="810">
        <f t="shared" si="77"/>
        <v>20.938863287250303</v>
      </c>
      <c r="BU79" s="810">
        <f t="shared" si="78"/>
        <v>23.196152320507693</v>
      </c>
      <c r="BV79" s="810">
        <f t="shared" si="79"/>
        <v>158.69412410763312</v>
      </c>
      <c r="BW79" s="830">
        <f t="shared" si="80"/>
        <v>8.6242025518341219</v>
      </c>
      <c r="BX79" s="816">
        <f t="shared" si="106"/>
        <v>409.80084636525794</v>
      </c>
      <c r="BY79" s="755">
        <f t="shared" si="107"/>
        <v>2.6622545726320921E-2</v>
      </c>
      <c r="BZ79" s="805">
        <f t="shared" ca="1" si="104"/>
        <v>92.225242939330073</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4.450980392156854</v>
      </c>
      <c r="BE81" s="808">
        <f t="shared" si="62"/>
        <v>54.436405052805938</v>
      </c>
      <c r="BF81" s="808">
        <f t="shared" si="63"/>
        <v>2.8231337063936164</v>
      </c>
      <c r="BG81" s="829">
        <f t="shared" si="64"/>
        <v>5.1754283326368542</v>
      </c>
      <c r="BH81" s="829">
        <f t="shared" si="65"/>
        <v>7.5236518749602039</v>
      </c>
      <c r="BI81" s="829">
        <f t="shared" si="66"/>
        <v>0</v>
      </c>
      <c r="BJ81" s="829">
        <f t="shared" si="67"/>
        <v>83.959322033897962</v>
      </c>
      <c r="BK81" s="829">
        <f t="shared" si="68"/>
        <v>4.8362416613273984</v>
      </c>
      <c r="BL81" s="810">
        <f t="shared" si="69"/>
        <v>6.0143579926158512</v>
      </c>
      <c r="BM81" s="810">
        <f t="shared" si="70"/>
        <v>1.7789942252165447</v>
      </c>
      <c r="BN81" s="810">
        <f t="shared" si="71"/>
        <v>7.2501492537313288</v>
      </c>
      <c r="BO81" s="810">
        <f t="shared" si="72"/>
        <v>0</v>
      </c>
      <c r="BP81" s="810">
        <f t="shared" si="73"/>
        <v>1.3911023622047245</v>
      </c>
      <c r="BQ81" s="830">
        <f t="shared" si="74"/>
        <v>217.49600702763101</v>
      </c>
      <c r="BR81" s="830">
        <f t="shared" si="75"/>
        <v>10.579004329004283</v>
      </c>
      <c r="BS81" s="830">
        <f t="shared" si="76"/>
        <v>7.01535731012891</v>
      </c>
      <c r="BT81" s="810">
        <f t="shared" si="77"/>
        <v>3.392933947772653</v>
      </c>
      <c r="BU81" s="810">
        <f t="shared" si="78"/>
        <v>20.322292740975794</v>
      </c>
      <c r="BV81" s="810">
        <f t="shared" si="79"/>
        <v>104.33552992861014</v>
      </c>
      <c r="BW81" s="830">
        <f t="shared" si="80"/>
        <v>27.468799840510339</v>
      </c>
      <c r="BX81" s="816">
        <f t="shared" si="106"/>
        <v>570.24969201258045</v>
      </c>
      <c r="BY81" s="755">
        <f t="shared" si="107"/>
        <v>3.7046039889078182E-2</v>
      </c>
      <c r="BZ81" s="805">
        <f t="shared" ca="1" si="104"/>
        <v>126.78695534046693</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2.8235294117646932</v>
      </c>
      <c r="BE82" s="808">
        <f t="shared" si="62"/>
        <v>57.953158003727467</v>
      </c>
      <c r="BF82" s="808">
        <f t="shared" si="63"/>
        <v>2.5405405405405381</v>
      </c>
      <c r="BG82" s="829">
        <f t="shared" si="64"/>
        <v>10.262710683939268</v>
      </c>
      <c r="BH82" s="829">
        <f t="shared" si="65"/>
        <v>20.035812058317948</v>
      </c>
      <c r="BI82" s="829">
        <f t="shared" si="66"/>
        <v>0</v>
      </c>
      <c r="BJ82" s="829">
        <f t="shared" si="67"/>
        <v>27.713135593220333</v>
      </c>
      <c r="BK82" s="829">
        <f t="shared" si="68"/>
        <v>76.412618248972905</v>
      </c>
      <c r="BL82" s="810">
        <f t="shared" si="69"/>
        <v>22.429235607821674</v>
      </c>
      <c r="BM82" s="810">
        <f t="shared" si="70"/>
        <v>12.956448508180838</v>
      </c>
      <c r="BN82" s="810">
        <f t="shared" si="71"/>
        <v>238.46686567164056</v>
      </c>
      <c r="BO82" s="810">
        <f t="shared" si="72"/>
        <v>0</v>
      </c>
      <c r="BP82" s="810">
        <f t="shared" si="73"/>
        <v>13.893188976377948</v>
      </c>
      <c r="BQ82" s="830">
        <f t="shared" si="74"/>
        <v>105.49592716818373</v>
      </c>
      <c r="BR82" s="830">
        <f t="shared" si="75"/>
        <v>33.230519480519419</v>
      </c>
      <c r="BS82" s="830">
        <f t="shared" si="76"/>
        <v>101.46177927872355</v>
      </c>
      <c r="BT82" s="810">
        <f t="shared" si="77"/>
        <v>20.226932923706958</v>
      </c>
      <c r="BU82" s="810">
        <f t="shared" si="78"/>
        <v>18.413228877429592</v>
      </c>
      <c r="BV82" s="810">
        <f t="shared" si="79"/>
        <v>46.072487644151565</v>
      </c>
      <c r="BW82" s="830">
        <f t="shared" si="80"/>
        <v>25.848783891546869</v>
      </c>
      <c r="BX82" s="816">
        <f t="shared" si="106"/>
        <v>836.23690256876591</v>
      </c>
      <c r="BY82" s="755">
        <f t="shared" si="107"/>
        <v>5.4325791110814391E-2</v>
      </c>
      <c r="BZ82" s="805">
        <f t="shared" ca="1" si="104"/>
        <v>96.352608653353997</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11.23529411764706</v>
      </c>
      <c r="BE83" s="808">
        <f t="shared" si="62"/>
        <v>308.44854007040777</v>
      </c>
      <c r="BF83" s="808">
        <f t="shared" si="63"/>
        <v>2.5181569234432652</v>
      </c>
      <c r="BG83" s="829">
        <f t="shared" si="64"/>
        <v>44.87889678228165</v>
      </c>
      <c r="BH83" s="829">
        <f t="shared" si="65"/>
        <v>353.52985929840133</v>
      </c>
      <c r="BI83" s="829">
        <f t="shared" si="66"/>
        <v>0</v>
      </c>
      <c r="BJ83" s="829">
        <f t="shared" si="67"/>
        <v>34.43644067796609</v>
      </c>
      <c r="BK83" s="829">
        <f t="shared" si="68"/>
        <v>98.296611766479074</v>
      </c>
      <c r="BL83" s="810">
        <f t="shared" si="69"/>
        <v>51.105428688636465</v>
      </c>
      <c r="BM83" s="810">
        <f t="shared" si="70"/>
        <v>153.63125601539932</v>
      </c>
      <c r="BN83" s="810">
        <f t="shared" si="71"/>
        <v>244.45611940298471</v>
      </c>
      <c r="BO83" s="810">
        <f t="shared" si="72"/>
        <v>0</v>
      </c>
      <c r="BP83" s="810">
        <f t="shared" si="73"/>
        <v>12.840944881889754</v>
      </c>
      <c r="BQ83" s="830">
        <f t="shared" si="74"/>
        <v>81.266171538092962</v>
      </c>
      <c r="BR83" s="830">
        <f t="shared" si="75"/>
        <v>152.27543290043207</v>
      </c>
      <c r="BS83" s="830">
        <f t="shared" si="76"/>
        <v>52.26731086843985</v>
      </c>
      <c r="BT83" s="810">
        <f t="shared" si="77"/>
        <v>12.066769073220682</v>
      </c>
      <c r="BU83" s="810">
        <f t="shared" si="78"/>
        <v>14.677211424038076</v>
      </c>
      <c r="BV83" s="810">
        <f t="shared" si="79"/>
        <v>26.853926414058193</v>
      </c>
      <c r="BW83" s="830">
        <f t="shared" si="80"/>
        <v>38.356259968102023</v>
      </c>
      <c r="BX83" s="816">
        <f t="shared" si="106"/>
        <v>1693.1406308119201</v>
      </c>
      <c r="BY83" s="755">
        <f t="shared" si="107"/>
        <v>0.10999419416695382</v>
      </c>
      <c r="BZ83" s="805">
        <f t="shared" ca="1" si="104"/>
        <v>105.17218317693371</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10.294117647058814</v>
      </c>
      <c r="BE84" s="808">
        <f t="shared" si="62"/>
        <v>219.87032511907231</v>
      </c>
      <c r="BF84" s="808">
        <f t="shared" si="63"/>
        <v>0.66031670436956647</v>
      </c>
      <c r="BG84" s="829">
        <f t="shared" si="64"/>
        <v>27.32525421367875</v>
      </c>
      <c r="BH84" s="829">
        <f t="shared" si="65"/>
        <v>71.147577513210678</v>
      </c>
      <c r="BI84" s="829">
        <f t="shared" si="66"/>
        <v>0</v>
      </c>
      <c r="BJ84" s="829">
        <f t="shared" si="67"/>
        <v>3.3616525423728807</v>
      </c>
      <c r="BK84" s="829">
        <f t="shared" si="68"/>
        <v>34.307089285041265</v>
      </c>
      <c r="BL84" s="810">
        <f t="shared" si="69"/>
        <v>21.249623957336244</v>
      </c>
      <c r="BM84" s="810">
        <f t="shared" si="70"/>
        <v>9.5662897016361796</v>
      </c>
      <c r="BN84" s="810">
        <f t="shared" si="71"/>
        <v>5.5952238805969969</v>
      </c>
      <c r="BO84" s="810">
        <f t="shared" si="72"/>
        <v>0</v>
      </c>
      <c r="BP84" s="810">
        <f t="shared" si="73"/>
        <v>3.5490944881889739</v>
      </c>
      <c r="BQ84" s="830">
        <f t="shared" si="74"/>
        <v>1.3222727998722184</v>
      </c>
      <c r="BR84" s="830">
        <f t="shared" si="75"/>
        <v>0.34226190476190427</v>
      </c>
      <c r="BS84" s="830">
        <f t="shared" si="76"/>
        <v>1.8263120270170321</v>
      </c>
      <c r="BT84" s="810">
        <f t="shared" si="77"/>
        <v>8.1105990783410034E-2</v>
      </c>
      <c r="BU84" s="810">
        <f t="shared" si="78"/>
        <v>0.24633082110273516</v>
      </c>
      <c r="BV84" s="810">
        <f t="shared" si="79"/>
        <v>0.13014827018121886</v>
      </c>
      <c r="BW84" s="830">
        <f t="shared" si="80"/>
        <v>9.7200956937798928</v>
      </c>
      <c r="BX84" s="816">
        <f t="shared" si="106"/>
        <v>420.59509256006118</v>
      </c>
      <c r="BY84" s="755">
        <f t="shared" si="107"/>
        <v>2.7323789551098626E-2</v>
      </c>
      <c r="BZ84" s="805">
        <f t="shared" ca="1" si="104"/>
        <v>93.202332720642858</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10.098064543518577</v>
      </c>
      <c r="BE86" s="808">
        <f t="shared" si="62"/>
        <v>94.578849345303396</v>
      </c>
      <c r="BF86" s="808">
        <f t="shared" si="63"/>
        <v>1.2779931892504062</v>
      </c>
      <c r="BG86" s="829">
        <f t="shared" si="64"/>
        <v>8.0973573715355283</v>
      </c>
      <c r="BH86" s="829">
        <f t="shared" si="65"/>
        <v>44.85245233805103</v>
      </c>
      <c r="BI86" s="829">
        <f t="shared" si="66"/>
        <v>0</v>
      </c>
      <c r="BJ86" s="829">
        <f t="shared" si="67"/>
        <v>3.2988299266586227</v>
      </c>
      <c r="BK86" s="829">
        <f t="shared" si="68"/>
        <v>9.6281826256827063</v>
      </c>
      <c r="BL86" s="810">
        <f t="shared" si="69"/>
        <v>5.3011737961322023</v>
      </c>
      <c r="BM86" s="810">
        <f t="shared" si="70"/>
        <v>11.448300998047245</v>
      </c>
      <c r="BN86" s="810">
        <f t="shared" si="71"/>
        <v>12.686362821561231</v>
      </c>
      <c r="BO86" s="810">
        <f t="shared" si="72"/>
        <v>0</v>
      </c>
      <c r="BP86" s="810">
        <f t="shared" si="73"/>
        <v>0.99306119008483773</v>
      </c>
      <c r="BQ86" s="830">
        <f t="shared" si="74"/>
        <v>2.7063356051867062</v>
      </c>
      <c r="BR86" s="830">
        <f t="shared" si="75"/>
        <v>4.3036779397240226</v>
      </c>
      <c r="BS86" s="830">
        <f t="shared" si="76"/>
        <v>1.7006602147136061</v>
      </c>
      <c r="BT86" s="810">
        <f t="shared" si="77"/>
        <v>0.32533244707901521</v>
      </c>
      <c r="BU86" s="810">
        <f t="shared" si="78"/>
        <v>0.35019233132248989</v>
      </c>
      <c r="BV86" s="810">
        <f t="shared" si="79"/>
        <v>0.23516637893779344</v>
      </c>
      <c r="BW86" s="830">
        <f t="shared" si="80"/>
        <v>2.9354689343303981</v>
      </c>
      <c r="BX86" s="816">
        <f t="shared" si="106"/>
        <v>214.81746199711978</v>
      </c>
      <c r="BY86" s="755">
        <f t="shared" si="107"/>
        <v>1.3955529266362617E-2</v>
      </c>
      <c r="BZ86" s="805">
        <f t="shared" ca="1" si="104"/>
        <v>105.63298884751092</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34.381591553382528</v>
      </c>
      <c r="BE87" s="808">
        <f t="shared" si="62"/>
        <v>658.86625042791957</v>
      </c>
      <c r="BF87" s="808">
        <f t="shared" si="63"/>
        <v>7.730188608996861</v>
      </c>
      <c r="BG87" s="829">
        <f t="shared" si="64"/>
        <v>84.420611052441814</v>
      </c>
      <c r="BH87" s="829">
        <f t="shared" si="65"/>
        <v>458.66844618734768</v>
      </c>
      <c r="BI87" s="829">
        <f t="shared" si="66"/>
        <v>0</v>
      </c>
      <c r="BJ87" s="829">
        <f t="shared" si="67"/>
        <v>79.692215007887611</v>
      </c>
      <c r="BK87" s="829">
        <f t="shared" si="68"/>
        <v>187.06631566329787</v>
      </c>
      <c r="BL87" s="810">
        <f t="shared" si="69"/>
        <v>85.818180061624986</v>
      </c>
      <c r="BM87" s="810">
        <f t="shared" si="70"/>
        <v>191.78047979567089</v>
      </c>
      <c r="BN87" s="810">
        <f t="shared" si="71"/>
        <v>318.3156040179515</v>
      </c>
      <c r="BO87" s="810">
        <f t="shared" si="72"/>
        <v>0</v>
      </c>
      <c r="BP87" s="810">
        <f t="shared" si="73"/>
        <v>24.995054150795038</v>
      </c>
      <c r="BQ87" s="830">
        <f t="shared" si="74"/>
        <v>155.36412294854506</v>
      </c>
      <c r="BR87" s="830">
        <f t="shared" si="75"/>
        <v>98.713909226786399</v>
      </c>
      <c r="BS87" s="830">
        <f t="shared" si="76"/>
        <v>84.997469551294103</v>
      </c>
      <c r="BT87" s="810">
        <f t="shared" si="77"/>
        <v>13.466859596527971</v>
      </c>
      <c r="BU87" s="810">
        <f t="shared" si="78"/>
        <v>23.383217176414803</v>
      </c>
      <c r="BV87" s="810">
        <f t="shared" si="79"/>
        <v>19.120887973848053</v>
      </c>
      <c r="BW87" s="830">
        <f t="shared" si="80"/>
        <v>29.478679861232603</v>
      </c>
      <c r="BX87" s="816">
        <f t="shared" si="106"/>
        <v>2556.2600828619657</v>
      </c>
      <c r="BY87" s="755">
        <f t="shared" si="107"/>
        <v>0.16606639919846461</v>
      </c>
      <c r="BZ87" s="805">
        <f t="shared" ca="1" si="104"/>
        <v>103.24104506633671</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21.136273564214225</v>
      </c>
      <c r="BE88" s="808">
        <f t="shared" si="62"/>
        <v>354.62523897727976</v>
      </c>
      <c r="BF88" s="808">
        <f t="shared" si="63"/>
        <v>4.0189410505009917</v>
      </c>
      <c r="BG88" s="829">
        <f t="shared" si="64"/>
        <v>50.485024217880579</v>
      </c>
      <c r="BH88" s="829">
        <f t="shared" si="65"/>
        <v>289.97660158102417</v>
      </c>
      <c r="BI88" s="829">
        <f t="shared" si="66"/>
        <v>0</v>
      </c>
      <c r="BJ88" s="829">
        <f t="shared" si="67"/>
        <v>32.648579505023484</v>
      </c>
      <c r="BK88" s="829">
        <f t="shared" si="68"/>
        <v>71.774869055780755</v>
      </c>
      <c r="BL88" s="810">
        <f t="shared" si="69"/>
        <v>55.499234928670525</v>
      </c>
      <c r="BM88" s="810">
        <f t="shared" si="70"/>
        <v>153.75812180887067</v>
      </c>
      <c r="BN88" s="810">
        <f t="shared" si="71"/>
        <v>212.05712831735519</v>
      </c>
      <c r="BO88" s="810">
        <f t="shared" si="72"/>
        <v>0</v>
      </c>
      <c r="BP88" s="810">
        <f t="shared" si="73"/>
        <v>18.20917749158361</v>
      </c>
      <c r="BQ88" s="830">
        <f t="shared" si="74"/>
        <v>93.426673832646941</v>
      </c>
      <c r="BR88" s="830">
        <f t="shared" si="75"/>
        <v>122.15775646022044</v>
      </c>
      <c r="BS88" s="830">
        <f t="shared" si="76"/>
        <v>87.716576523187669</v>
      </c>
      <c r="BT88" s="810">
        <f t="shared" si="77"/>
        <v>25.984355290239105</v>
      </c>
      <c r="BU88" s="810">
        <f t="shared" si="78"/>
        <v>26.327448065275423</v>
      </c>
      <c r="BV88" s="810">
        <f t="shared" si="79"/>
        <v>76.869701364042612</v>
      </c>
      <c r="BW88" s="830">
        <f t="shared" si="80"/>
        <v>27.261787563726088</v>
      </c>
      <c r="BX88" s="816">
        <f t="shared" si="106"/>
        <v>1723.9334895975223</v>
      </c>
      <c r="BY88" s="755">
        <f t="shared" si="107"/>
        <v>0.11199463974517783</v>
      </c>
      <c r="BZ88" s="805">
        <f t="shared" ca="1" si="104"/>
        <v>94.477714696622783</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4176681.3147270638</v>
      </c>
      <c r="BE89" s="808">
        <f t="shared" si="62"/>
        <v>60339815.797562882</v>
      </c>
      <c r="BF89" s="808">
        <f t="shared" si="63"/>
        <v>3930364.6115211402</v>
      </c>
      <c r="BG89" s="829">
        <f t="shared" si="64"/>
        <v>6538003.3112087138</v>
      </c>
      <c r="BH89" s="829">
        <f t="shared" si="65"/>
        <v>79529327.457026079</v>
      </c>
      <c r="BI89" s="829">
        <f t="shared" si="66"/>
        <v>0</v>
      </c>
      <c r="BJ89" s="829">
        <f t="shared" si="67"/>
        <v>33533234.754903715</v>
      </c>
      <c r="BK89" s="829">
        <f t="shared" si="68"/>
        <v>15208659.891649105</v>
      </c>
      <c r="BL89" s="810">
        <f t="shared" si="69"/>
        <v>6304730.2733678417</v>
      </c>
      <c r="BM89" s="810">
        <f t="shared" si="70"/>
        <v>31336911.038088288</v>
      </c>
      <c r="BN89" s="810">
        <f t="shared" si="71"/>
        <v>72124549.429043636</v>
      </c>
      <c r="BO89" s="810">
        <f t="shared" si="72"/>
        <v>0</v>
      </c>
      <c r="BP89" s="810">
        <f t="shared" si="73"/>
        <v>2503566.4675476402</v>
      </c>
      <c r="BQ89" s="830">
        <f t="shared" si="74"/>
        <v>58241969.807131656</v>
      </c>
      <c r="BR89" s="830">
        <f t="shared" si="75"/>
        <v>25422229.043551002</v>
      </c>
      <c r="BS89" s="830">
        <f t="shared" si="76"/>
        <v>18090970.166129507</v>
      </c>
      <c r="BT89" s="810">
        <f t="shared" si="77"/>
        <v>9135292.5282671191</v>
      </c>
      <c r="BU89" s="810">
        <f t="shared" si="78"/>
        <v>5181568.9850981096</v>
      </c>
      <c r="BV89" s="810">
        <f t="shared" si="79"/>
        <v>29791648.459768496</v>
      </c>
      <c r="BW89" s="830">
        <f t="shared" si="80"/>
        <v>9420432.0558561776</v>
      </c>
      <c r="BX89" s="816">
        <f t="shared" si="106"/>
        <v>470809955.39244825</v>
      </c>
      <c r="BY89" s="755">
        <f>IF(BX89&lt;&gt;"", BX89 / $BX$5, "")</f>
        <v>30585.977742639399</v>
      </c>
      <c r="BZ89" s="805">
        <f t="shared" ca="1" si="104"/>
        <v>114.81641333440156</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11.051894950285217</v>
      </c>
      <c r="BE92" s="808">
        <f t="shared" si="62"/>
        <v>275.54689062967179</v>
      </c>
      <c r="BF92" s="808">
        <f t="shared" si="63"/>
        <v>5.6932309583527783</v>
      </c>
      <c r="BG92" s="829">
        <f t="shared" si="64"/>
        <v>45.679131786549071</v>
      </c>
      <c r="BH92" s="829">
        <f t="shared" si="65"/>
        <v>262.1722280591311</v>
      </c>
      <c r="BI92" s="829">
        <f t="shared" si="66"/>
        <v>0</v>
      </c>
      <c r="BJ92" s="829">
        <f t="shared" si="67"/>
        <v>70.483034205570434</v>
      </c>
      <c r="BK92" s="829">
        <f t="shared" si="68"/>
        <v>92.056257660848189</v>
      </c>
      <c r="BL92" s="810">
        <f t="shared" si="69"/>
        <v>79.628334768584068</v>
      </c>
      <c r="BM92" s="810">
        <f t="shared" si="70"/>
        <v>149.66974486589163</v>
      </c>
      <c r="BN92" s="810">
        <f t="shared" si="71"/>
        <v>262.3976160915384</v>
      </c>
      <c r="BO92" s="810">
        <f t="shared" si="72"/>
        <v>0</v>
      </c>
      <c r="BP92" s="810">
        <f t="shared" si="73"/>
        <v>27.086692649520526</v>
      </c>
      <c r="BQ92" s="830">
        <f t="shared" si="74"/>
        <v>255.90633802074163</v>
      </c>
      <c r="BR92" s="830">
        <f t="shared" si="75"/>
        <v>138.35005782283287</v>
      </c>
      <c r="BS92" s="830">
        <f t="shared" si="76"/>
        <v>102.71269430863451</v>
      </c>
      <c r="BT92" s="810">
        <f t="shared" si="77"/>
        <v>29.783703137358192</v>
      </c>
      <c r="BU92" s="810">
        <f t="shared" si="78"/>
        <v>73.513854493677854</v>
      </c>
      <c r="BV92" s="810">
        <f t="shared" si="79"/>
        <v>275.03490538502217</v>
      </c>
      <c r="BW92" s="830">
        <f t="shared" si="80"/>
        <v>63.66223137062692</v>
      </c>
      <c r="BX92" s="816">
        <f t="shared" si="106"/>
        <v>2220.4288411648376</v>
      </c>
      <c r="BY92" s="755">
        <f t="shared" si="110"/>
        <v>0.14424925882965228</v>
      </c>
      <c r="BZ92" s="805">
        <f t="shared" ca="1" si="104"/>
        <v>97.653686735019548</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1.2540639445730197</v>
      </c>
      <c r="BE93" s="808">
        <f t="shared" si="62"/>
        <v>49.48555513058642</v>
      </c>
      <c r="BF93" s="808">
        <f t="shared" si="63"/>
        <v>0.66458256621108258</v>
      </c>
      <c r="BG93" s="829">
        <f t="shared" si="64"/>
        <v>7.9832457212140522</v>
      </c>
      <c r="BH93" s="829">
        <f t="shared" si="65"/>
        <v>46.22987811888229</v>
      </c>
      <c r="BI93" s="829">
        <f t="shared" si="66"/>
        <v>0</v>
      </c>
      <c r="BJ93" s="829">
        <f t="shared" si="67"/>
        <v>13.365487511698772</v>
      </c>
      <c r="BK93" s="829">
        <f t="shared" si="68"/>
        <v>22.644437183955677</v>
      </c>
      <c r="BL93" s="810">
        <f t="shared" si="69"/>
        <v>12.365360059667065</v>
      </c>
      <c r="BM93" s="810">
        <f t="shared" si="70"/>
        <v>32.889047530416363</v>
      </c>
      <c r="BN93" s="810">
        <f t="shared" si="71"/>
        <v>85.395467839777922</v>
      </c>
      <c r="BO93" s="810">
        <f t="shared" si="72"/>
        <v>0</v>
      </c>
      <c r="BP93" s="810">
        <f t="shared" si="73"/>
        <v>3.2946669069705328</v>
      </c>
      <c r="BQ93" s="830">
        <f t="shared" si="74"/>
        <v>36.257329396408544</v>
      </c>
      <c r="BR93" s="830">
        <f t="shared" si="75"/>
        <v>36.605485209477365</v>
      </c>
      <c r="BS93" s="830">
        <f t="shared" si="76"/>
        <v>29.49884694436124</v>
      </c>
      <c r="BT93" s="810">
        <f t="shared" si="77"/>
        <v>12.802462088740651</v>
      </c>
      <c r="BU93" s="810">
        <f t="shared" si="78"/>
        <v>8.4508263519421245</v>
      </c>
      <c r="BV93" s="810">
        <f t="shared" si="79"/>
        <v>46.040372960229064</v>
      </c>
      <c r="BW93" s="830">
        <f t="shared" si="80"/>
        <v>3.9314906054633849</v>
      </c>
      <c r="BX93" s="816">
        <f t="shared" si="106"/>
        <v>449.1586060705755</v>
      </c>
      <c r="BY93" s="755">
        <f t="shared" si="110"/>
        <v>2.9179406617980609E-2</v>
      </c>
      <c r="BZ93" s="805">
        <f t="shared" ca="1" si="104"/>
        <v>96.605959412288414</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83.187781492333016</v>
      </c>
      <c r="BE94" s="808">
        <f t="shared" si="62"/>
        <v>1394.8964858859747</v>
      </c>
      <c r="BF94" s="808">
        <f t="shared" si="63"/>
        <v>12.85684729825233</v>
      </c>
      <c r="BG94" s="829">
        <f t="shared" si="64"/>
        <v>195.048668838114</v>
      </c>
      <c r="BH94" s="829">
        <f t="shared" si="65"/>
        <v>887.17728544893032</v>
      </c>
      <c r="BI94" s="829">
        <f t="shared" si="66"/>
        <v>0</v>
      </c>
      <c r="BJ94" s="829">
        <f t="shared" si="67"/>
        <v>147.48933255444757</v>
      </c>
      <c r="BK94" s="829">
        <f t="shared" si="68"/>
        <v>275.98082849586842</v>
      </c>
      <c r="BL94" s="810">
        <f t="shared" si="69"/>
        <v>180.51550038725125</v>
      </c>
      <c r="BM94" s="810">
        <f t="shared" si="70"/>
        <v>375.32867565100901</v>
      </c>
      <c r="BN94" s="810">
        <f t="shared" si="71"/>
        <v>466.06844386853982</v>
      </c>
      <c r="BO94" s="810">
        <f t="shared" si="72"/>
        <v>0</v>
      </c>
      <c r="BP94" s="810">
        <f t="shared" si="73"/>
        <v>56.008678077472155</v>
      </c>
      <c r="BQ94" s="830">
        <f t="shared" si="74"/>
        <v>253.71811765375227</v>
      </c>
      <c r="BR94" s="830">
        <f t="shared" si="75"/>
        <v>202.43626018099781</v>
      </c>
      <c r="BS94" s="830">
        <f t="shared" si="76"/>
        <v>142.73930039707355</v>
      </c>
      <c r="BT94" s="810">
        <f t="shared" si="77"/>
        <v>22.125685048274544</v>
      </c>
      <c r="BU94" s="810">
        <f t="shared" si="78"/>
        <v>56.607349324565604</v>
      </c>
      <c r="BV94" s="810">
        <f t="shared" si="79"/>
        <v>128.97076348601902</v>
      </c>
      <c r="BW94" s="830">
        <f t="shared" si="80"/>
        <v>59.494378353403995</v>
      </c>
      <c r="BX94" s="816">
        <f t="shared" si="106"/>
        <v>4940.6503824422798</v>
      </c>
      <c r="BY94" s="755">
        <f t="shared" si="110"/>
        <v>0.32096734765427659</v>
      </c>
      <c r="BZ94" s="805">
        <f t="shared" ca="1" si="104"/>
        <v>98.488877099182787</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40.261952953175822</v>
      </c>
      <c r="BE95" s="808">
        <f t="shared" si="62"/>
        <v>741.70205545157239</v>
      </c>
      <c r="BF95" s="808">
        <f t="shared" si="63"/>
        <v>12.880493437070649</v>
      </c>
      <c r="BG95" s="829">
        <f t="shared" si="64"/>
        <v>80.241410089826928</v>
      </c>
      <c r="BH95" s="829">
        <f t="shared" si="65"/>
        <v>545.34289904830268</v>
      </c>
      <c r="BI95" s="829">
        <f t="shared" si="66"/>
        <v>0</v>
      </c>
      <c r="BJ95" s="829">
        <f t="shared" si="67"/>
        <v>53.350268317121461</v>
      </c>
      <c r="BK95" s="829">
        <f t="shared" si="68"/>
        <v>173.92617932727288</v>
      </c>
      <c r="BL95" s="810">
        <f t="shared" si="69"/>
        <v>90.615838519367784</v>
      </c>
      <c r="BM95" s="810">
        <f t="shared" si="70"/>
        <v>214.05887363830726</v>
      </c>
      <c r="BN95" s="810">
        <f t="shared" si="71"/>
        <v>412.69824785214234</v>
      </c>
      <c r="BO95" s="810">
        <f t="shared" si="72"/>
        <v>0</v>
      </c>
      <c r="BP95" s="810">
        <f t="shared" si="73"/>
        <v>23.914336238426248</v>
      </c>
      <c r="BQ95" s="830">
        <f t="shared" si="74"/>
        <v>143.818526420707</v>
      </c>
      <c r="BR95" s="830">
        <f t="shared" si="75"/>
        <v>177.75541611795029</v>
      </c>
      <c r="BS95" s="830">
        <f t="shared" si="76"/>
        <v>96.112220699492426</v>
      </c>
      <c r="BT95" s="810">
        <f t="shared" si="77"/>
        <v>32.723397881871307</v>
      </c>
      <c r="BU95" s="810">
        <f t="shared" si="78"/>
        <v>19.646750610458739</v>
      </c>
      <c r="BV95" s="810">
        <f t="shared" si="79"/>
        <v>82.528272609709049</v>
      </c>
      <c r="BW95" s="830">
        <f t="shared" si="80"/>
        <v>27.491351014026595</v>
      </c>
      <c r="BX95" s="816">
        <f t="shared" si="106"/>
        <v>2969.0684902268013</v>
      </c>
      <c r="BY95" s="755">
        <f t="shared" si="110"/>
        <v>0.19288432990494389</v>
      </c>
      <c r="BZ95" s="805">
        <f t="shared" ca="1" si="104"/>
        <v>104.38911572332997</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72.244306659632642</v>
      </c>
      <c r="BE96" s="808">
        <f t="shared" si="62"/>
        <v>1076.3690129021886</v>
      </c>
      <c r="BF96" s="808">
        <f t="shared" si="63"/>
        <v>14.904845740113059</v>
      </c>
      <c r="BG96" s="829">
        <f t="shared" si="64"/>
        <v>123.0475435642952</v>
      </c>
      <c r="BH96" s="829">
        <f t="shared" si="65"/>
        <v>828.07770932474773</v>
      </c>
      <c r="BI96" s="829">
        <f t="shared" si="66"/>
        <v>0</v>
      </c>
      <c r="BJ96" s="829">
        <f t="shared" si="67"/>
        <v>102.31187741116062</v>
      </c>
      <c r="BK96" s="829">
        <f t="shared" si="68"/>
        <v>237.39229733205323</v>
      </c>
      <c r="BL96" s="810">
        <f t="shared" si="69"/>
        <v>122.87496626512898</v>
      </c>
      <c r="BM96" s="810">
        <f t="shared" si="70"/>
        <v>344.05365831437427</v>
      </c>
      <c r="BN96" s="810">
        <f t="shared" si="71"/>
        <v>753.44022434799751</v>
      </c>
      <c r="BO96" s="810">
        <f t="shared" si="72"/>
        <v>0</v>
      </c>
      <c r="BP96" s="810">
        <f t="shared" si="73"/>
        <v>40.695626127610197</v>
      </c>
      <c r="BQ96" s="830">
        <f t="shared" si="74"/>
        <v>205.29968850838841</v>
      </c>
      <c r="BR96" s="830">
        <f t="shared" si="75"/>
        <v>364.85278066874048</v>
      </c>
      <c r="BS96" s="830">
        <f t="shared" si="76"/>
        <v>216.93693765043673</v>
      </c>
      <c r="BT96" s="810">
        <f t="shared" si="77"/>
        <v>78.564751843755047</v>
      </c>
      <c r="BU96" s="810">
        <f t="shared" si="78"/>
        <v>48.781219219355343</v>
      </c>
      <c r="BV96" s="810">
        <f t="shared" si="79"/>
        <v>99.425685559019783</v>
      </c>
      <c r="BW96" s="830">
        <f t="shared" si="80"/>
        <v>84.42054865647826</v>
      </c>
      <c r="BX96" s="816">
        <f t="shared" si="106"/>
        <v>4813.6936800954763</v>
      </c>
      <c r="BY96" s="755">
        <f t="shared" si="110"/>
        <v>0.31271965699314469</v>
      </c>
      <c r="BZ96" s="805">
        <f t="shared" ca="1" si="104"/>
        <v>100.41927530505441</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195.27989938533003</v>
      </c>
      <c r="BE98" s="808">
        <f t="shared" si="62"/>
        <v>3200.3170687497541</v>
      </c>
      <c r="BF98" s="808">
        <f t="shared" si="63"/>
        <v>42.047809595024411</v>
      </c>
      <c r="BG98" s="829">
        <f t="shared" si="64"/>
        <v>413.05884740338962</v>
      </c>
      <c r="BH98" s="829">
        <f t="shared" si="65"/>
        <v>2283.3164609337782</v>
      </c>
      <c r="BI98" s="829">
        <f t="shared" si="66"/>
        <v>0</v>
      </c>
      <c r="BJ98" s="829">
        <f t="shared" si="67"/>
        <v>358.21052270708572</v>
      </c>
      <c r="BK98" s="829">
        <f t="shared" si="68"/>
        <v>697.13578120031411</v>
      </c>
      <c r="BL98" s="810">
        <f t="shared" si="69"/>
        <v>439.04520806193847</v>
      </c>
      <c r="BM98" s="810">
        <f t="shared" si="70"/>
        <v>1002.9937755693269</v>
      </c>
      <c r="BN98" s="810">
        <f t="shared" si="71"/>
        <v>1703.2369788490498</v>
      </c>
      <c r="BO98" s="810">
        <f t="shared" si="72"/>
        <v>0</v>
      </c>
      <c r="BP98" s="810">
        <f t="shared" si="73"/>
        <v>135.62967031107877</v>
      </c>
      <c r="BQ98" s="830">
        <f t="shared" si="74"/>
        <v>771.60854568252296</v>
      </c>
      <c r="BR98" s="830">
        <f t="shared" si="75"/>
        <v>807.58479877162949</v>
      </c>
      <c r="BS98" s="830">
        <f t="shared" si="76"/>
        <v>525.44978390952963</v>
      </c>
      <c r="BT98" s="810">
        <f t="shared" si="77"/>
        <v>149.76713017720152</v>
      </c>
      <c r="BU98" s="810">
        <f t="shared" si="78"/>
        <v>188.54983583262603</v>
      </c>
      <c r="BV98" s="810">
        <f t="shared" si="79"/>
        <v>564.01095753078346</v>
      </c>
      <c r="BW98" s="830">
        <f t="shared" si="80"/>
        <v>224.88883415595313</v>
      </c>
      <c r="BX98" s="816">
        <f t="shared" si="106"/>
        <v>13702.131908826314</v>
      </c>
      <c r="BY98" s="755">
        <f t="shared" si="110"/>
        <v>0.89015344044866584</v>
      </c>
      <c r="BZ98" s="805">
        <f t="shared" ca="1" si="104"/>
        <v>99.436688981388116</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7.9478252853092703</v>
      </c>
      <c r="BE99" s="808">
        <f t="shared" si="62"/>
        <v>227.40481309951528</v>
      </c>
      <c r="BF99" s="808">
        <f t="shared" si="63"/>
        <v>3.0601657279662033</v>
      </c>
      <c r="BG99" s="829">
        <f t="shared" si="64"/>
        <v>31.597507687999549</v>
      </c>
      <c r="BH99" s="829">
        <f t="shared" si="65"/>
        <v>224.63981463823728</v>
      </c>
      <c r="BI99" s="829">
        <f t="shared" si="66"/>
        <v>0</v>
      </c>
      <c r="BJ99" s="829">
        <f t="shared" si="67"/>
        <v>23.267925966593403</v>
      </c>
      <c r="BK99" s="829">
        <f t="shared" si="68"/>
        <v>86.488978922537115</v>
      </c>
      <c r="BL99" s="810">
        <f t="shared" si="69"/>
        <v>34.780659640010221</v>
      </c>
      <c r="BM99" s="810">
        <f t="shared" si="70"/>
        <v>88.956557771393264</v>
      </c>
      <c r="BN99" s="810">
        <f t="shared" si="71"/>
        <v>221.46281532996787</v>
      </c>
      <c r="BO99" s="810">
        <f t="shared" si="72"/>
        <v>0</v>
      </c>
      <c r="BP99" s="810">
        <f t="shared" si="73"/>
        <v>11.691788982978169</v>
      </c>
      <c r="BQ99" s="830">
        <f t="shared" si="74"/>
        <v>95.15315458262036</v>
      </c>
      <c r="BR99" s="830">
        <f t="shared" si="75"/>
        <v>93.090736069550488</v>
      </c>
      <c r="BS99" s="830">
        <f t="shared" si="76"/>
        <v>46.478455107963129</v>
      </c>
      <c r="BT99" s="810">
        <f t="shared" si="77"/>
        <v>19.239495269539425</v>
      </c>
      <c r="BU99" s="810">
        <f t="shared" si="78"/>
        <v>17.76834148451902</v>
      </c>
      <c r="BV99" s="810">
        <f t="shared" si="79"/>
        <v>56.608854759482462</v>
      </c>
      <c r="BW99" s="830">
        <f t="shared" si="80"/>
        <v>12.802321825392697</v>
      </c>
      <c r="BX99" s="816">
        <f t="shared" si="106"/>
        <v>1302.4402121515752</v>
      </c>
      <c r="BY99" s="755">
        <f t="shared" si="110"/>
        <v>8.4612499977364725E-2</v>
      </c>
      <c r="BZ99" s="805">
        <f t="shared" ca="1" si="104"/>
        <v>105.12347766320535</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4.7722753293604896</v>
      </c>
      <c r="BE100" s="808">
        <f t="shared" si="62"/>
        <v>110.27811815072775</v>
      </c>
      <c r="BF100" s="808">
        <f t="shared" si="63"/>
        <v>1.8920246770093783</v>
      </c>
      <c r="BG100" s="829">
        <f t="shared" si="64"/>
        <v>7.3436449086104894</v>
      </c>
      <c r="BH100" s="829">
        <f t="shared" si="65"/>
        <v>61.043724427982099</v>
      </c>
      <c r="BI100" s="829">
        <f t="shared" si="66"/>
        <v>0</v>
      </c>
      <c r="BJ100" s="829">
        <f t="shared" si="67"/>
        <v>5.521551326320818</v>
      </c>
      <c r="BK100" s="829">
        <f t="shared" si="68"/>
        <v>18.375239877148211</v>
      </c>
      <c r="BL100" s="810">
        <f t="shared" si="69"/>
        <v>12.174132298050894</v>
      </c>
      <c r="BM100" s="810">
        <f t="shared" si="70"/>
        <v>24.049666659278994</v>
      </c>
      <c r="BN100" s="810">
        <f t="shared" si="71"/>
        <v>55.300205820979947</v>
      </c>
      <c r="BO100" s="810">
        <f t="shared" si="72"/>
        <v>0</v>
      </c>
      <c r="BP100" s="810">
        <f t="shared" si="73"/>
        <v>3.6785407059430244</v>
      </c>
      <c r="BQ100" s="830">
        <f t="shared" si="74"/>
        <v>28.23829973485585</v>
      </c>
      <c r="BR100" s="830">
        <f t="shared" si="75"/>
        <v>19.324465158818622</v>
      </c>
      <c r="BS100" s="830">
        <f t="shared" si="76"/>
        <v>16.071760982506941</v>
      </c>
      <c r="BT100" s="810">
        <f t="shared" si="77"/>
        <v>6.9933745532587732</v>
      </c>
      <c r="BU100" s="810">
        <f t="shared" si="78"/>
        <v>0.68182268285487446</v>
      </c>
      <c r="BV100" s="810">
        <f t="shared" si="79"/>
        <v>11.380187709733599</v>
      </c>
      <c r="BW100" s="830">
        <f t="shared" si="80"/>
        <v>1.3088440186539685</v>
      </c>
      <c r="BX100" s="816">
        <f t="shared" si="106"/>
        <v>388.42787902209471</v>
      </c>
      <c r="BY100" s="755">
        <f t="shared" si="110"/>
        <v>2.5234059573968345E-2</v>
      </c>
      <c r="BZ100" s="805">
        <f t="shared" ca="1" si="104"/>
        <v>103.77920561858424</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163.80700078024691</v>
      </c>
      <c r="BE102" s="808">
        <f t="shared" si="62"/>
        <v>2806.7604454065922</v>
      </c>
      <c r="BF102" s="808">
        <f t="shared" si="63"/>
        <v>36.043288873363849</v>
      </c>
      <c r="BG102" s="829">
        <f t="shared" si="64"/>
        <v>371.17047179693083</v>
      </c>
      <c r="BH102" s="829">
        <f t="shared" si="65"/>
        <v>1999.6209075013519</v>
      </c>
      <c r="BI102" s="829">
        <f t="shared" si="66"/>
        <v>0</v>
      </c>
      <c r="BJ102" s="829">
        <f t="shared" si="67"/>
        <v>333.10845911663586</v>
      </c>
      <c r="BK102" s="829">
        <f t="shared" si="68"/>
        <v>646.48332387184507</v>
      </c>
      <c r="BL102" s="810">
        <f t="shared" si="69"/>
        <v>397.95505639035605</v>
      </c>
      <c r="BM102" s="810">
        <f t="shared" si="70"/>
        <v>873.85212451700579</v>
      </c>
      <c r="BN102" s="810">
        <f t="shared" si="71"/>
        <v>1483.2744872884271</v>
      </c>
      <c r="BO102" s="810">
        <f t="shared" si="72"/>
        <v>0</v>
      </c>
      <c r="BP102" s="810">
        <f t="shared" si="73"/>
        <v>127.02641541679488</v>
      </c>
      <c r="BQ102" s="830">
        <f t="shared" si="74"/>
        <v>791.61069923131276</v>
      </c>
      <c r="BR102" s="830">
        <f t="shared" si="75"/>
        <v>693.23645893021228</v>
      </c>
      <c r="BS102" s="830">
        <f t="shared" si="76"/>
        <v>448.22884119771993</v>
      </c>
      <c r="BT102" s="810">
        <f t="shared" si="77"/>
        <v>128.95570920418402</v>
      </c>
      <c r="BU102" s="810">
        <f t="shared" si="78"/>
        <v>177.72213865069278</v>
      </c>
      <c r="BV102" s="810">
        <f t="shared" si="79"/>
        <v>527.11599905937203</v>
      </c>
      <c r="BW102" s="830">
        <f t="shared" si="80"/>
        <v>196.15236952107523</v>
      </c>
      <c r="BX102" s="816">
        <f t="shared" si="106"/>
        <v>12202.124196754117</v>
      </c>
      <c r="BY102" s="755">
        <f t="shared" si="110"/>
        <v>0.79270604799286148</v>
      </c>
      <c r="BZ102" s="805">
        <f t="shared" ca="1" si="104"/>
        <v>99.545582120854192</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24.229584194946</v>
      </c>
      <c r="BE103" s="808">
        <f t="shared" si="62"/>
        <v>434.41111210960565</v>
      </c>
      <c r="BF103" s="808">
        <f t="shared" si="63"/>
        <v>7.3862297538578021</v>
      </c>
      <c r="BG103" s="829">
        <f t="shared" si="64"/>
        <v>45.339900764228361</v>
      </c>
      <c r="BH103" s="829">
        <f t="shared" si="65"/>
        <v>295.58387349331758</v>
      </c>
      <c r="BI103" s="829">
        <f t="shared" si="66"/>
        <v>0</v>
      </c>
      <c r="BJ103" s="829">
        <f t="shared" si="67"/>
        <v>29.546344608053413</v>
      </c>
      <c r="BK103" s="829">
        <f t="shared" si="68"/>
        <v>92.621550675747571</v>
      </c>
      <c r="BL103" s="810">
        <f t="shared" si="69"/>
        <v>48.581307812111085</v>
      </c>
      <c r="BM103" s="810">
        <f t="shared" si="70"/>
        <v>139.99266752469225</v>
      </c>
      <c r="BN103" s="810">
        <f t="shared" si="71"/>
        <v>269.48360722524518</v>
      </c>
      <c r="BO103" s="810">
        <f t="shared" si="72"/>
        <v>0</v>
      </c>
      <c r="BP103" s="810">
        <f t="shared" si="73"/>
        <v>14.756759005727901</v>
      </c>
      <c r="BQ103" s="830">
        <f t="shared" si="74"/>
        <v>77.291140024952597</v>
      </c>
      <c r="BR103" s="830">
        <f t="shared" si="75"/>
        <v>131.12582063373529</v>
      </c>
      <c r="BS103" s="830">
        <f t="shared" si="76"/>
        <v>76.325676410845929</v>
      </c>
      <c r="BT103" s="810">
        <f t="shared" si="77"/>
        <v>25.24113547038829</v>
      </c>
      <c r="BU103" s="810">
        <f t="shared" si="78"/>
        <v>16.875771027200805</v>
      </c>
      <c r="BV103" s="810">
        <f t="shared" si="79"/>
        <v>66.018518788011207</v>
      </c>
      <c r="BW103" s="830">
        <f t="shared" si="80"/>
        <v>19.864659469198632</v>
      </c>
      <c r="BX103" s="816">
        <f t="shared" si="106"/>
        <v>1814.6756589918655</v>
      </c>
      <c r="BY103" s="755">
        <f t="shared" si="110"/>
        <v>0.1178896679654301</v>
      </c>
      <c r="BZ103" s="805">
        <f t="shared" ca="1" si="104"/>
        <v>101.68918189182227</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19.963415024806761</v>
      </c>
      <c r="BE104" s="808">
        <f t="shared" si="62"/>
        <v>296.82844248380036</v>
      </c>
      <c r="BF104" s="808">
        <f t="shared" si="63"/>
        <v>3.5704813727783269</v>
      </c>
      <c r="BG104" s="829">
        <f t="shared" si="64"/>
        <v>35.489627438840373</v>
      </c>
      <c r="BH104" s="829">
        <f t="shared" si="65"/>
        <v>273.79521900532791</v>
      </c>
      <c r="BI104" s="829">
        <f t="shared" si="66"/>
        <v>0</v>
      </c>
      <c r="BJ104" s="829">
        <f t="shared" si="67"/>
        <v>24.345196275310379</v>
      </c>
      <c r="BK104" s="829">
        <f t="shared" si="68"/>
        <v>62.895125452406646</v>
      </c>
      <c r="BL104" s="810">
        <f t="shared" si="69"/>
        <v>39.463635797532611</v>
      </c>
      <c r="BM104" s="810">
        <f t="shared" si="70"/>
        <v>102.15520795830112</v>
      </c>
      <c r="BN104" s="810">
        <f t="shared" si="71"/>
        <v>227.24190548632583</v>
      </c>
      <c r="BO104" s="810">
        <f t="shared" si="72"/>
        <v>0</v>
      </c>
      <c r="BP104" s="810">
        <f t="shared" si="73"/>
        <v>9.216825577477108</v>
      </c>
      <c r="BQ104" s="830">
        <f t="shared" si="74"/>
        <v>26.098160743734468</v>
      </c>
      <c r="BR104" s="830">
        <f t="shared" si="75"/>
        <v>95.637720436050685</v>
      </c>
      <c r="BS104" s="830">
        <f t="shared" si="76"/>
        <v>63.445482391432932</v>
      </c>
      <c r="BT104" s="810">
        <f t="shared" si="77"/>
        <v>21.803155325427522</v>
      </c>
      <c r="BU104" s="810">
        <f t="shared" si="78"/>
        <v>12.402090322106373</v>
      </c>
      <c r="BV104" s="810">
        <f t="shared" si="79"/>
        <v>38.865482152615918</v>
      </c>
      <c r="BW104" s="830">
        <f t="shared" si="80"/>
        <v>22.982971009725997</v>
      </c>
      <c r="BX104" s="816">
        <f t="shared" si="106"/>
        <v>1376.2001442540013</v>
      </c>
      <c r="BY104" s="755">
        <f t="shared" si="110"/>
        <v>8.940428404170736E-2</v>
      </c>
      <c r="BZ104" s="805">
        <f t="shared" ca="1" si="104"/>
        <v>101.89226750619397</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153.70157017641671</v>
      </c>
      <c r="BE106" s="808">
        <f t="shared" si="62"/>
        <v>2572.1148384316757</v>
      </c>
      <c r="BF106" s="808">
        <f t="shared" si="63"/>
        <v>32.949367890892397</v>
      </c>
      <c r="BG106" s="829">
        <f t="shared" si="64"/>
        <v>347.74794540385432</v>
      </c>
      <c r="BH106" s="829">
        <f t="shared" si="65"/>
        <v>1828.4320600140916</v>
      </c>
      <c r="BI106" s="829">
        <f t="shared" si="66"/>
        <v>0</v>
      </c>
      <c r="BJ106" s="829">
        <f t="shared" si="67"/>
        <v>284.08385930525515</v>
      </c>
      <c r="BK106" s="829">
        <f t="shared" si="68"/>
        <v>567.15551578154191</v>
      </c>
      <c r="BL106" s="810">
        <f t="shared" si="69"/>
        <v>374.45315838795369</v>
      </c>
      <c r="BM106" s="810">
        <f t="shared" si="70"/>
        <v>831.42759524004214</v>
      </c>
      <c r="BN106" s="810">
        <f t="shared" si="71"/>
        <v>1367.4747676996178</v>
      </c>
      <c r="BO106" s="810">
        <f t="shared" si="72"/>
        <v>0</v>
      </c>
      <c r="BP106" s="810">
        <f t="shared" si="73"/>
        <v>115.75734500298265</v>
      </c>
      <c r="BQ106" s="830">
        <f t="shared" si="74"/>
        <v>671.20095298026752</v>
      </c>
      <c r="BR106" s="830">
        <f t="shared" si="75"/>
        <v>627.11296091549252</v>
      </c>
      <c r="BS106" s="830">
        <f t="shared" si="76"/>
        <v>409.97351671198373</v>
      </c>
      <c r="BT106" s="810">
        <f t="shared" si="77"/>
        <v>112.32744605966857</v>
      </c>
      <c r="BU106" s="810">
        <f t="shared" si="78"/>
        <v>168.69538156604747</v>
      </c>
      <c r="BV106" s="810">
        <f t="shared" si="79"/>
        <v>487.90676513319215</v>
      </c>
      <c r="BW106" s="830">
        <f t="shared" si="80"/>
        <v>158.53410330689519</v>
      </c>
      <c r="BX106" s="816">
        <f t="shared" si="106"/>
        <v>11111.04915000787</v>
      </c>
      <c r="BY106" s="755">
        <f t="shared" si="110"/>
        <v>0.72182480023438378</v>
      </c>
      <c r="BZ106" s="805">
        <f t="shared" ca="1" si="104"/>
        <v>98.932699411459382</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27.810198380901873</v>
      </c>
      <c r="BE107" s="808">
        <f t="shared" si="62"/>
        <v>480.09447198560588</v>
      </c>
      <c r="BF107" s="808">
        <f t="shared" si="63"/>
        <v>7.2518073322626551</v>
      </c>
      <c r="BG107" s="829">
        <f t="shared" si="64"/>
        <v>52.405341086848445</v>
      </c>
      <c r="BH107" s="829">
        <f t="shared" si="65"/>
        <v>359.19360494028155</v>
      </c>
      <c r="BI107" s="829">
        <f t="shared" si="66"/>
        <v>0</v>
      </c>
      <c r="BJ107" s="829">
        <f t="shared" si="67"/>
        <v>49.564886592842058</v>
      </c>
      <c r="BK107" s="829">
        <f t="shared" si="68"/>
        <v>116.8633648851773</v>
      </c>
      <c r="BL107" s="810">
        <f t="shared" si="69"/>
        <v>56.133948904789627</v>
      </c>
      <c r="BM107" s="810">
        <f t="shared" si="70"/>
        <v>141.48881482696774</v>
      </c>
      <c r="BN107" s="810">
        <f t="shared" si="71"/>
        <v>297.8889839277482</v>
      </c>
      <c r="BO107" s="810">
        <f t="shared" si="72"/>
        <v>0</v>
      </c>
      <c r="BP107" s="810">
        <f t="shared" si="73"/>
        <v>18.006966317318017</v>
      </c>
      <c r="BQ107" s="830">
        <f t="shared" si="74"/>
        <v>116.95446261112136</v>
      </c>
      <c r="BR107" s="830">
        <f t="shared" si="75"/>
        <v>139.38998935544507</v>
      </c>
      <c r="BS107" s="830">
        <f t="shared" si="76"/>
        <v>87.148084129373899</v>
      </c>
      <c r="BT107" s="810">
        <f t="shared" si="77"/>
        <v>31.090811091085676</v>
      </c>
      <c r="BU107" s="810">
        <f t="shared" si="78"/>
        <v>21.021172315765966</v>
      </c>
      <c r="BV107" s="810">
        <f t="shared" si="79"/>
        <v>80.67301033444808</v>
      </c>
      <c r="BW107" s="830">
        <f t="shared" si="80"/>
        <v>39.405977647807234</v>
      </c>
      <c r="BX107" s="816">
        <f t="shared" si="106"/>
        <v>2122.3858966657904</v>
      </c>
      <c r="BY107" s="755">
        <f t="shared" si="110"/>
        <v>0.13787993871667578</v>
      </c>
      <c r="BZ107" s="805">
        <f t="shared" ca="1" si="104"/>
        <v>102.48467992487403</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19.719404007526723</v>
      </c>
      <c r="BE108" s="808">
        <f t="shared" si="62"/>
        <v>353.70303300370506</v>
      </c>
      <c r="BF108" s="808">
        <f t="shared" si="63"/>
        <v>4.7135262847149288</v>
      </c>
      <c r="BG108" s="829">
        <f t="shared" si="64"/>
        <v>35.409073743037005</v>
      </c>
      <c r="BH108" s="829">
        <f t="shared" si="65"/>
        <v>280.81637747806468</v>
      </c>
      <c r="BI108" s="829">
        <f t="shared" si="66"/>
        <v>0</v>
      </c>
      <c r="BJ108" s="829">
        <f t="shared" si="67"/>
        <v>37.895195041257423</v>
      </c>
      <c r="BK108" s="829">
        <f t="shared" si="68"/>
        <v>88.517950992911651</v>
      </c>
      <c r="BL108" s="810">
        <f t="shared" si="69"/>
        <v>40.940221095735588</v>
      </c>
      <c r="BM108" s="810">
        <f t="shared" si="70"/>
        <v>104.08494353455301</v>
      </c>
      <c r="BN108" s="810">
        <f t="shared" si="71"/>
        <v>222.25107358042973</v>
      </c>
      <c r="BO108" s="810">
        <f t="shared" si="72"/>
        <v>0</v>
      </c>
      <c r="BP108" s="810">
        <f t="shared" si="73"/>
        <v>13.706952282640065</v>
      </c>
      <c r="BQ108" s="830">
        <f t="shared" si="74"/>
        <v>74.73096848749735</v>
      </c>
      <c r="BR108" s="830">
        <f t="shared" si="75"/>
        <v>107.08830231024464</v>
      </c>
      <c r="BS108" s="830">
        <f t="shared" si="76"/>
        <v>64.517350602569167</v>
      </c>
      <c r="BT108" s="810">
        <f t="shared" si="77"/>
        <v>21.125604453658145</v>
      </c>
      <c r="BU108" s="810">
        <f t="shared" si="78"/>
        <v>12.391678097310296</v>
      </c>
      <c r="BV108" s="810">
        <f t="shared" si="79"/>
        <v>41.787991948025578</v>
      </c>
      <c r="BW108" s="830">
        <f t="shared" si="80"/>
        <v>29.518903766134233</v>
      </c>
      <c r="BX108" s="816">
        <f t="shared" si="106"/>
        <v>1552.9185507100151</v>
      </c>
      <c r="BY108" s="755">
        <f t="shared" si="110"/>
        <v>0.10088472362177711</v>
      </c>
      <c r="BZ108" s="805">
        <f t="shared" ca="1" si="104"/>
        <v>103.94478540984191</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6.7688274351544493</v>
      </c>
      <c r="BE109" s="808">
        <f t="shared" si="62"/>
        <v>132.08765657901122</v>
      </c>
      <c r="BF109" s="808">
        <f t="shared" si="63"/>
        <v>2.0852984921299789</v>
      </c>
      <c r="BG109" s="829">
        <f t="shared" si="64"/>
        <v>16.437639766259657</v>
      </c>
      <c r="BH109" s="829">
        <f t="shared" si="65"/>
        <v>100.55795756755894</v>
      </c>
      <c r="BI109" s="829">
        <f t="shared" si="66"/>
        <v>0</v>
      </c>
      <c r="BJ109" s="829">
        <f t="shared" si="67"/>
        <v>15.456059060644993</v>
      </c>
      <c r="BK109" s="829">
        <f t="shared" si="68"/>
        <v>29.463168340368366</v>
      </c>
      <c r="BL109" s="810">
        <f t="shared" si="69"/>
        <v>14.472671611520877</v>
      </c>
      <c r="BM109" s="810">
        <f t="shared" si="70"/>
        <v>38.998646398435952</v>
      </c>
      <c r="BN109" s="810">
        <f t="shared" si="71"/>
        <v>92.385174792202179</v>
      </c>
      <c r="BO109" s="810">
        <f t="shared" si="72"/>
        <v>0</v>
      </c>
      <c r="BP109" s="810">
        <f t="shared" si="73"/>
        <v>3.5287363970590064</v>
      </c>
      <c r="BQ109" s="830">
        <f t="shared" si="74"/>
        <v>32.113615921112974</v>
      </c>
      <c r="BR109" s="830">
        <f t="shared" si="75"/>
        <v>46.408747418815643</v>
      </c>
      <c r="BS109" s="830">
        <f t="shared" si="76"/>
        <v>26.36104855607249</v>
      </c>
      <c r="BT109" s="810">
        <f t="shared" si="77"/>
        <v>11.456138395587459</v>
      </c>
      <c r="BU109" s="810">
        <f t="shared" si="78"/>
        <v>4.8917680208761913</v>
      </c>
      <c r="BV109" s="810">
        <f t="shared" si="79"/>
        <v>21.632232584333472</v>
      </c>
      <c r="BW109" s="830">
        <f t="shared" si="80"/>
        <v>11.541015279162931</v>
      </c>
      <c r="BX109" s="816">
        <f t="shared" si="106"/>
        <v>606.64640261630666</v>
      </c>
      <c r="BY109" s="755">
        <f t="shared" si="110"/>
        <v>3.9410537427162128E-2</v>
      </c>
      <c r="BZ109" s="805">
        <f t="shared" ca="1" si="104"/>
        <v>101.58702002636934</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24.70497180790808</v>
      </c>
      <c r="BE111" s="808">
        <f t="shared" si="62"/>
        <v>402.09624621961768</v>
      </c>
      <c r="BF111" s="808">
        <f t="shared" si="63"/>
        <v>7.0649112429744925</v>
      </c>
      <c r="BG111" s="829">
        <f t="shared" si="64"/>
        <v>60.265680978422758</v>
      </c>
      <c r="BH111" s="829">
        <f t="shared" si="65"/>
        <v>301.03136283417575</v>
      </c>
      <c r="BI111" s="829">
        <f t="shared" si="66"/>
        <v>0</v>
      </c>
      <c r="BJ111" s="829">
        <f t="shared" si="67"/>
        <v>74.974040631375829</v>
      </c>
      <c r="BK111" s="829">
        <f t="shared" si="68"/>
        <v>116.65943525461141</v>
      </c>
      <c r="BL111" s="810">
        <f t="shared" si="69"/>
        <v>81.693567582567596</v>
      </c>
      <c r="BM111" s="810">
        <f t="shared" si="70"/>
        <v>185.45152040384193</v>
      </c>
      <c r="BN111" s="810">
        <f t="shared" si="71"/>
        <v>326.99582757636102</v>
      </c>
      <c r="BO111" s="810">
        <f t="shared" si="72"/>
        <v>0</v>
      </c>
      <c r="BP111" s="810">
        <f t="shared" si="73"/>
        <v>29.370475426376377</v>
      </c>
      <c r="BQ111" s="830">
        <f t="shared" si="74"/>
        <v>226.37293340711133</v>
      </c>
      <c r="BR111" s="830">
        <f t="shared" si="75"/>
        <v>161.21872337807829</v>
      </c>
      <c r="BS111" s="830">
        <f t="shared" si="76"/>
        <v>116.8607650136524</v>
      </c>
      <c r="BT111" s="810">
        <f t="shared" si="77"/>
        <v>34.767409064411403</v>
      </c>
      <c r="BU111" s="810">
        <f t="shared" si="78"/>
        <v>76.881792527760197</v>
      </c>
      <c r="BV111" s="810">
        <f t="shared" si="79"/>
        <v>234.64478943616362</v>
      </c>
      <c r="BW111" s="830">
        <f t="shared" si="80"/>
        <v>45.553105753464571</v>
      </c>
      <c r="BX111" s="816">
        <f t="shared" si="106"/>
        <v>2506.6075585388749</v>
      </c>
      <c r="BY111" s="755">
        <f t="shared" si="110"/>
        <v>0.16284074310003735</v>
      </c>
      <c r="BZ111" s="805">
        <f t="shared" ca="1" si="104"/>
        <v>96.537620093843643</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100.16868160687565</v>
      </c>
      <c r="BE112" s="808">
        <f t="shared" si="62"/>
        <v>1667.2077644239916</v>
      </c>
      <c r="BF112" s="808">
        <f t="shared" si="63"/>
        <v>18.249582902376911</v>
      </c>
      <c r="BG112" s="829">
        <f t="shared" si="64"/>
        <v>231.91902280424438</v>
      </c>
      <c r="BH112" s="829">
        <f t="shared" si="65"/>
        <v>1158.5351157476744</v>
      </c>
      <c r="BI112" s="829">
        <f t="shared" si="66"/>
        <v>0</v>
      </c>
      <c r="BJ112" s="829">
        <f t="shared" si="67"/>
        <v>162.93027874974374</v>
      </c>
      <c r="BK112" s="829">
        <f t="shared" si="68"/>
        <v>362.08170785900592</v>
      </c>
      <c r="BL112" s="810">
        <f t="shared" si="69"/>
        <v>251.18075879030528</v>
      </c>
      <c r="BM112" s="810">
        <f t="shared" si="70"/>
        <v>517.84372363185446</v>
      </c>
      <c r="BN112" s="810">
        <f t="shared" si="71"/>
        <v>777.47985842770186</v>
      </c>
      <c r="BO112" s="810">
        <f t="shared" si="72"/>
        <v>0</v>
      </c>
      <c r="BP112" s="810">
        <f t="shared" si="73"/>
        <v>75.271276779442999</v>
      </c>
      <c r="BQ112" s="830">
        <f t="shared" si="74"/>
        <v>342.5171644208869</v>
      </c>
      <c r="BR112" s="830">
        <f t="shared" si="75"/>
        <v>359.60411665540818</v>
      </c>
      <c r="BS112" s="830">
        <f t="shared" si="76"/>
        <v>230.33370824381953</v>
      </c>
      <c r="BT112" s="810">
        <f t="shared" si="77"/>
        <v>59.085312805903826</v>
      </c>
      <c r="BU112" s="810">
        <f t="shared" si="78"/>
        <v>82.512418450815687</v>
      </c>
      <c r="BV112" s="810">
        <f t="shared" si="79"/>
        <v>214.52331137302846</v>
      </c>
      <c r="BW112" s="830">
        <f t="shared" si="80"/>
        <v>58.590417534884914</v>
      </c>
      <c r="BX112" s="816">
        <f t="shared" si="106"/>
        <v>6670.0342212079622</v>
      </c>
      <c r="BY112" s="755">
        <f t="shared" si="110"/>
        <v>0.4333160671219361</v>
      </c>
      <c r="BZ112" s="805">
        <f t="shared" ca="1" si="104"/>
        <v>97.456098961175556</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66.85890657054523</v>
      </c>
      <c r="BE113" s="808">
        <f t="shared" si="62"/>
        <v>1240.9441682594697</v>
      </c>
      <c r="BF113" s="808">
        <f t="shared" si="63"/>
        <v>17.684873026647857</v>
      </c>
      <c r="BG113" s="829">
        <f t="shared" si="64"/>
        <v>136.04768630239823</v>
      </c>
      <c r="BH113" s="829">
        <f t="shared" si="65"/>
        <v>930.19129566921322</v>
      </c>
      <c r="BI113" s="829">
        <f t="shared" si="66"/>
        <v>0</v>
      </c>
      <c r="BJ113" s="829">
        <f t="shared" si="67"/>
        <v>122.2476296100138</v>
      </c>
      <c r="BK113" s="829">
        <f t="shared" si="68"/>
        <v>277.17743182824921</v>
      </c>
      <c r="BL113" s="810">
        <f t="shared" si="69"/>
        <v>130.91727973051601</v>
      </c>
      <c r="BM113" s="810">
        <f t="shared" si="70"/>
        <v>355.27329021820049</v>
      </c>
      <c r="BN113" s="810">
        <f t="shared" si="71"/>
        <v>714.31439638973632</v>
      </c>
      <c r="BO113" s="810">
        <f t="shared" si="72"/>
        <v>0</v>
      </c>
      <c r="BP113" s="810">
        <f t="shared" si="73"/>
        <v>40.906781624796459</v>
      </c>
      <c r="BQ113" s="830">
        <f t="shared" si="74"/>
        <v>258.21425254121345</v>
      </c>
      <c r="BR113" s="830">
        <f t="shared" si="75"/>
        <v>326.69755537800199</v>
      </c>
      <c r="BS113" s="830">
        <f t="shared" si="76"/>
        <v>195.99522934791071</v>
      </c>
      <c r="BT113" s="810">
        <f t="shared" si="77"/>
        <v>64.85212081112337</v>
      </c>
      <c r="BU113" s="810">
        <f t="shared" si="78"/>
        <v>41.007260457096436</v>
      </c>
      <c r="BV113" s="810">
        <f t="shared" si="79"/>
        <v>141.79586242604921</v>
      </c>
      <c r="BW113" s="830">
        <f t="shared" si="80"/>
        <v>99.619870162772401</v>
      </c>
      <c r="BX113" s="816">
        <f t="shared" si="106"/>
        <v>5160.7458903539546</v>
      </c>
      <c r="BY113" s="755">
        <f t="shared" si="110"/>
        <v>0.3352657630321545</v>
      </c>
      <c r="BZ113" s="805">
        <f t="shared" ca="1" si="104"/>
        <v>104.13227579922071</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16.267440014670644</v>
      </c>
      <c r="BE114" s="808">
        <f t="shared" si="62"/>
        <v>227.75182109691508</v>
      </c>
      <c r="BF114" s="808">
        <f t="shared" si="63"/>
        <v>4.000632828000704</v>
      </c>
      <c r="BG114" s="829">
        <f t="shared" si="64"/>
        <v>23.767609914933843</v>
      </c>
      <c r="BH114" s="829">
        <f t="shared" si="65"/>
        <v>179.24222574893275</v>
      </c>
      <c r="BI114" s="829">
        <f t="shared" si="66"/>
        <v>0</v>
      </c>
      <c r="BJ114" s="829">
        <f t="shared" si="67"/>
        <v>26.848051008866477</v>
      </c>
      <c r="BK114" s="829">
        <f t="shared" si="68"/>
        <v>46.081425058132375</v>
      </c>
      <c r="BL114" s="810">
        <f t="shared" si="69"/>
        <v>22.208393896610261</v>
      </c>
      <c r="BM114" s="810">
        <f t="shared" si="70"/>
        <v>57.431465746100628</v>
      </c>
      <c r="BN114" s="810">
        <f t="shared" si="71"/>
        <v>161.2099176061964</v>
      </c>
      <c r="BO114" s="810">
        <f t="shared" si="72"/>
        <v>0</v>
      </c>
      <c r="BP114" s="810">
        <f t="shared" si="73"/>
        <v>5.4514661693839024</v>
      </c>
      <c r="BQ114" s="830">
        <f t="shared" si="74"/>
        <v>67.895649630786764</v>
      </c>
      <c r="BR114" s="830">
        <f t="shared" si="75"/>
        <v>72.479604588509588</v>
      </c>
      <c r="BS114" s="830">
        <f t="shared" si="76"/>
        <v>44.810297394616384</v>
      </c>
      <c r="BT114" s="810">
        <f t="shared" si="77"/>
        <v>17.295157318561163</v>
      </c>
      <c r="BU114" s="810">
        <f t="shared" si="78"/>
        <v>6.5985285643273777</v>
      </c>
      <c r="BV114" s="810">
        <f t="shared" si="79"/>
        <v>41.036036764757881</v>
      </c>
      <c r="BW114" s="830">
        <f t="shared" si="80"/>
        <v>35.236606548877887</v>
      </c>
      <c r="BX114" s="816">
        <f t="shared" si="106"/>
        <v>1055.6123298991802</v>
      </c>
      <c r="BY114" s="755">
        <f t="shared" si="110"/>
        <v>6.857742674587021E-2</v>
      </c>
      <c r="BZ114" s="805">
        <f t="shared" ca="1" si="104"/>
        <v>105.94297246488233</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63.078005715458239</v>
      </c>
      <c r="BE117" s="808">
        <f t="shared" si="62"/>
        <v>855.67654511320575</v>
      </c>
      <c r="BF117" s="808">
        <f t="shared" si="63"/>
        <v>12.431818326118721</v>
      </c>
      <c r="BG117" s="829">
        <f t="shared" si="64"/>
        <v>73.736811096765308</v>
      </c>
      <c r="BH117" s="829">
        <f t="shared" si="65"/>
        <v>420.87907443585891</v>
      </c>
      <c r="BI117" s="829">
        <f t="shared" si="66"/>
        <v>0</v>
      </c>
      <c r="BJ117" s="829">
        <f t="shared" si="67"/>
        <v>117.26303457753463</v>
      </c>
      <c r="BK117" s="829">
        <f t="shared" si="68"/>
        <v>139.05558021365093</v>
      </c>
      <c r="BL117" s="810">
        <f t="shared" si="69"/>
        <v>67.689358751688829</v>
      </c>
      <c r="BM117" s="810">
        <f t="shared" si="70"/>
        <v>135.53797844032357</v>
      </c>
      <c r="BN117" s="810">
        <f t="shared" si="71"/>
        <v>249.13378058686325</v>
      </c>
      <c r="BO117" s="810">
        <f t="shared" si="72"/>
        <v>0</v>
      </c>
      <c r="BP117" s="810">
        <f t="shared" si="73"/>
        <v>16.117066825775957</v>
      </c>
      <c r="BQ117" s="830">
        <f t="shared" si="74"/>
        <v>126.11696117420442</v>
      </c>
      <c r="BR117" s="830">
        <f t="shared" si="75"/>
        <v>73.088674891545395</v>
      </c>
      <c r="BS117" s="830">
        <f t="shared" si="76"/>
        <v>30.755257112024164</v>
      </c>
      <c r="BT117" s="810">
        <f t="shared" si="77"/>
        <v>12.956651416213578</v>
      </c>
      <c r="BU117" s="810">
        <f t="shared" si="78"/>
        <v>16.23448526742834</v>
      </c>
      <c r="BV117" s="810">
        <f t="shared" si="79"/>
        <v>55.460932498560581</v>
      </c>
      <c r="BW117" s="830">
        <f t="shared" si="80"/>
        <v>36.421431111161183</v>
      </c>
      <c r="BX117" s="816">
        <f t="shared" si="106"/>
        <v>2501.6334475543813</v>
      </c>
      <c r="BY117" s="755">
        <f t="shared" si="110"/>
        <v>0.1625176019979459</v>
      </c>
      <c r="BZ117" s="805">
        <f t="shared" ca="1" si="104"/>
        <v>110.48929190335666</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78.381963525754728</v>
      </c>
      <c r="BE118" s="808">
        <f t="shared" si="62"/>
        <v>1279.0619570626486</v>
      </c>
      <c r="BF118" s="808">
        <f t="shared" si="63"/>
        <v>16.648128737507449</v>
      </c>
      <c r="BG118" s="829">
        <f t="shared" si="64"/>
        <v>159.37580392503273</v>
      </c>
      <c r="BH118" s="829">
        <f t="shared" si="65"/>
        <v>823.28404356260421</v>
      </c>
      <c r="BI118" s="829">
        <f t="shared" si="66"/>
        <v>0</v>
      </c>
      <c r="BJ118" s="829">
        <f t="shared" si="67"/>
        <v>140.18616614839914</v>
      </c>
      <c r="BK118" s="829">
        <f t="shared" si="68"/>
        <v>285.8975847332166</v>
      </c>
      <c r="BL118" s="810">
        <f t="shared" si="69"/>
        <v>150.22835583609981</v>
      </c>
      <c r="BM118" s="810">
        <f t="shared" si="70"/>
        <v>335.8298193773727</v>
      </c>
      <c r="BN118" s="810">
        <f t="shared" si="71"/>
        <v>506.30221302038927</v>
      </c>
      <c r="BO118" s="810">
        <f t="shared" si="72"/>
        <v>0</v>
      </c>
      <c r="BP118" s="810">
        <f t="shared" si="73"/>
        <v>42.447058936767924</v>
      </c>
      <c r="BQ118" s="830">
        <f t="shared" si="74"/>
        <v>313.80425606360194</v>
      </c>
      <c r="BR118" s="830">
        <f t="shared" si="75"/>
        <v>199.4217844211887</v>
      </c>
      <c r="BS118" s="830">
        <f t="shared" si="76"/>
        <v>145.43125607784421</v>
      </c>
      <c r="BT118" s="810">
        <f t="shared" si="77"/>
        <v>32.823355459005228</v>
      </c>
      <c r="BU118" s="810">
        <f t="shared" si="78"/>
        <v>33.551791153414868</v>
      </c>
      <c r="BV118" s="810">
        <f t="shared" si="79"/>
        <v>103.30743746345641</v>
      </c>
      <c r="BW118" s="830">
        <f t="shared" si="80"/>
        <v>72.584619476684196</v>
      </c>
      <c r="BX118" s="816">
        <f t="shared" si="106"/>
        <v>4718.5675949809902</v>
      </c>
      <c r="BY118" s="755">
        <f t="shared" si="110"/>
        <v>0.30653982946670499</v>
      </c>
      <c r="BZ118" s="805">
        <f t="shared" ca="1" si="104"/>
        <v>102.08717252811492</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24.589203012197409</v>
      </c>
      <c r="BE119" s="808">
        <f t="shared" si="62"/>
        <v>509.89510628781562</v>
      </c>
      <c r="BF119" s="808">
        <f t="shared" si="63"/>
        <v>7.25914313430345</v>
      </c>
      <c r="BG119" s="829">
        <f t="shared" si="64"/>
        <v>65.415376037409459</v>
      </c>
      <c r="BH119" s="829">
        <f t="shared" si="65"/>
        <v>403.86483047547449</v>
      </c>
      <c r="BI119" s="829">
        <f t="shared" si="66"/>
        <v>0</v>
      </c>
      <c r="BJ119" s="829">
        <f t="shared" si="67"/>
        <v>51.155561941853186</v>
      </c>
      <c r="BK119" s="829">
        <f t="shared" si="68"/>
        <v>120.97399824514801</v>
      </c>
      <c r="BL119" s="810">
        <f t="shared" si="69"/>
        <v>73.586892872655113</v>
      </c>
      <c r="BM119" s="810">
        <f t="shared" si="70"/>
        <v>178.61803034484367</v>
      </c>
      <c r="BN119" s="810">
        <f t="shared" si="71"/>
        <v>274.17613257384966</v>
      </c>
      <c r="BO119" s="810">
        <f t="shared" si="72"/>
        <v>0</v>
      </c>
      <c r="BP119" s="810">
        <f t="shared" si="73"/>
        <v>21.880619494325988</v>
      </c>
      <c r="BQ119" s="830">
        <f t="shared" si="74"/>
        <v>148.00246634221517</v>
      </c>
      <c r="BR119" s="830">
        <f t="shared" si="75"/>
        <v>160.4279071855606</v>
      </c>
      <c r="BS119" s="830">
        <f t="shared" si="76"/>
        <v>90.942294079296246</v>
      </c>
      <c r="BT119" s="810">
        <f t="shared" si="77"/>
        <v>25.388821653835375</v>
      </c>
      <c r="BU119" s="810">
        <f t="shared" si="78"/>
        <v>30.646394472958882</v>
      </c>
      <c r="BV119" s="810">
        <f t="shared" si="79"/>
        <v>106.49676825249129</v>
      </c>
      <c r="BW119" s="830">
        <f t="shared" si="80"/>
        <v>47.666789687515482</v>
      </c>
      <c r="BX119" s="816">
        <f t="shared" si="106"/>
        <v>2340.9863360937493</v>
      </c>
      <c r="BY119" s="755">
        <f t="shared" si="110"/>
        <v>0.15208122757706422</v>
      </c>
      <c r="BZ119" s="805">
        <f t="shared" ca="1" si="104"/>
        <v>100.07573005693666</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17.683494194251455</v>
      </c>
      <c r="BE120" s="808">
        <f t="shared" si="62"/>
        <v>356.33468352249315</v>
      </c>
      <c r="BF120" s="808">
        <f t="shared" si="63"/>
        <v>4.3352709690946138</v>
      </c>
      <c r="BG120" s="829">
        <f t="shared" si="64"/>
        <v>48.756643736989247</v>
      </c>
      <c r="BH120" s="829">
        <f t="shared" si="65"/>
        <v>255.94743561676293</v>
      </c>
      <c r="BI120" s="829">
        <f t="shared" si="66"/>
        <v>0</v>
      </c>
      <c r="BJ120" s="829">
        <f t="shared" si="67"/>
        <v>29.342824310150608</v>
      </c>
      <c r="BK120" s="829">
        <f t="shared" si="68"/>
        <v>74.515853842963836</v>
      </c>
      <c r="BL120" s="810">
        <f t="shared" si="69"/>
        <v>47.935385503421976</v>
      </c>
      <c r="BM120" s="810">
        <f t="shared" si="70"/>
        <v>73.815889370814503</v>
      </c>
      <c r="BN120" s="810">
        <f t="shared" si="71"/>
        <v>152.11907021158689</v>
      </c>
      <c r="BO120" s="810">
        <f t="shared" si="72"/>
        <v>0</v>
      </c>
      <c r="BP120" s="810">
        <f t="shared" si="73"/>
        <v>12.70116871121474</v>
      </c>
      <c r="BQ120" s="830">
        <f t="shared" si="74"/>
        <v>52.81649392937102</v>
      </c>
      <c r="BR120" s="830">
        <f t="shared" si="75"/>
        <v>79.39420050358089</v>
      </c>
      <c r="BS120" s="830">
        <f t="shared" si="76"/>
        <v>39.86318178972229</v>
      </c>
      <c r="BT120" s="810">
        <f t="shared" si="77"/>
        <v>11.341912708531188</v>
      </c>
      <c r="BU120" s="810">
        <f t="shared" si="78"/>
        <v>16.398662884288189</v>
      </c>
      <c r="BV120" s="810">
        <f t="shared" si="79"/>
        <v>43.360386851303474</v>
      </c>
      <c r="BW120" s="830">
        <f t="shared" si="80"/>
        <v>22.307421506373277</v>
      </c>
      <c r="BX120" s="816">
        <f t="shared" si="106"/>
        <v>1338.9699801629142</v>
      </c>
      <c r="BY120" s="755">
        <f t="shared" si="110"/>
        <v>8.6985641535952327E-2</v>
      </c>
      <c r="BZ120" s="805">
        <f t="shared" ca="1" si="104"/>
        <v>100.35749836793909</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3.3152131523232802</v>
      </c>
      <c r="BE121" s="808">
        <f t="shared" si="62"/>
        <v>125.22619831692113</v>
      </c>
      <c r="BF121" s="808">
        <f t="shared" si="63"/>
        <v>1.2037352071241072</v>
      </c>
      <c r="BG121" s="829">
        <f t="shared" si="64"/>
        <v>28.657731777103137</v>
      </c>
      <c r="BH121" s="829">
        <f t="shared" si="65"/>
        <v>116.9384001081647</v>
      </c>
      <c r="BI121" s="829">
        <f t="shared" si="66"/>
        <v>0</v>
      </c>
      <c r="BJ121" s="829">
        <f t="shared" si="67"/>
        <v>8.7396546195251457</v>
      </c>
      <c r="BK121" s="829">
        <f t="shared" si="68"/>
        <v>48.719485990705813</v>
      </c>
      <c r="BL121" s="810">
        <f t="shared" si="69"/>
        <v>31.779721914681819</v>
      </c>
      <c r="BM121" s="810">
        <f t="shared" si="70"/>
        <v>90.253772595323895</v>
      </c>
      <c r="BN121" s="810">
        <f t="shared" si="71"/>
        <v>168.70399433999614</v>
      </c>
      <c r="BO121" s="810">
        <f t="shared" si="72"/>
        <v>0</v>
      </c>
      <c r="BP121" s="810">
        <f t="shared" si="73"/>
        <v>10.407112538987342</v>
      </c>
      <c r="BQ121" s="830">
        <f t="shared" si="74"/>
        <v>43.42526678716019</v>
      </c>
      <c r="BR121" s="830">
        <f t="shared" si="75"/>
        <v>70.125060871287445</v>
      </c>
      <c r="BS121" s="830">
        <f t="shared" si="76"/>
        <v>54.351193295083995</v>
      </c>
      <c r="BT121" s="810">
        <f t="shared" si="77"/>
        <v>10.94602232404414</v>
      </c>
      <c r="BU121" s="810">
        <f t="shared" si="78"/>
        <v>21.494644142001452</v>
      </c>
      <c r="BV121" s="810">
        <f t="shared" si="79"/>
        <v>49.456464795615567</v>
      </c>
      <c r="BW121" s="830">
        <f t="shared" si="80"/>
        <v>15.137566936724022</v>
      </c>
      <c r="BX121" s="816">
        <f t="shared" si="106"/>
        <v>898.88123971277366</v>
      </c>
      <c r="BY121" s="755">
        <f t="shared" si="110"/>
        <v>5.8395455058323505E-2</v>
      </c>
      <c r="BZ121" s="805">
        <f t="shared" ca="1" si="104"/>
        <v>93.374251909935339</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13.907429627879404</v>
      </c>
      <c r="BE122" s="808">
        <f t="shared" si="62"/>
        <v>273.08740087299674</v>
      </c>
      <c r="BF122" s="808">
        <f t="shared" si="63"/>
        <v>3.4313299362523328</v>
      </c>
      <c r="BG122" s="829">
        <f t="shared" si="64"/>
        <v>51.044409639848645</v>
      </c>
      <c r="BH122" s="829">
        <f t="shared" si="65"/>
        <v>351.85559694742057</v>
      </c>
      <c r="BI122" s="829">
        <f t="shared" si="66"/>
        <v>0</v>
      </c>
      <c r="BJ122" s="829">
        <f t="shared" si="67"/>
        <v>19.071753935211866</v>
      </c>
      <c r="BK122" s="829">
        <f t="shared" si="68"/>
        <v>80.04456955905583</v>
      </c>
      <c r="BL122" s="810">
        <f t="shared" si="69"/>
        <v>76.943303536755707</v>
      </c>
      <c r="BM122" s="810">
        <f t="shared" si="70"/>
        <v>184.09200144747115</v>
      </c>
      <c r="BN122" s="810">
        <f t="shared" si="71"/>
        <v>389.40146120768503</v>
      </c>
      <c r="BO122" s="810">
        <f t="shared" si="72"/>
        <v>0</v>
      </c>
      <c r="BP122" s="810">
        <f t="shared" si="73"/>
        <v>28.320257703728227</v>
      </c>
      <c r="BQ122" s="830">
        <f t="shared" si="74"/>
        <v>125.23080359437836</v>
      </c>
      <c r="BR122" s="830">
        <f t="shared" si="75"/>
        <v>217.29824780497475</v>
      </c>
      <c r="BS122" s="830">
        <f t="shared" si="76"/>
        <v>129.64301609731803</v>
      </c>
      <c r="BT122" s="810">
        <f t="shared" si="77"/>
        <v>50.366206269119139</v>
      </c>
      <c r="BU122" s="810">
        <f t="shared" si="78"/>
        <v>57.889106135376231</v>
      </c>
      <c r="BV122" s="810">
        <f t="shared" si="79"/>
        <v>173.5766652831164</v>
      </c>
      <c r="BW122" s="830">
        <f t="shared" si="80"/>
        <v>28.155240155326542</v>
      </c>
      <c r="BX122" s="816">
        <f t="shared" si="106"/>
        <v>2253.3587997539148</v>
      </c>
      <c r="BY122" s="755">
        <f t="shared" si="110"/>
        <v>0.14638854022957934</v>
      </c>
      <c r="BZ122" s="805">
        <f t="shared" ca="1" si="104"/>
        <v>92.832180023843236</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7.0446907721351</v>
      </c>
      <c r="BE123" s="808">
        <f t="shared" si="62"/>
        <v>138.71810882390699</v>
      </c>
      <c r="BF123" s="808">
        <f t="shared" si="63"/>
        <v>1.6905736895992542</v>
      </c>
      <c r="BG123" s="829">
        <f t="shared" si="64"/>
        <v>25.013223786850595</v>
      </c>
      <c r="BH123" s="829">
        <f t="shared" si="65"/>
        <v>196.23061885370839</v>
      </c>
      <c r="BI123" s="829">
        <f t="shared" si="66"/>
        <v>0</v>
      </c>
      <c r="BJ123" s="829">
        <f t="shared" si="67"/>
        <v>21.241004467324892</v>
      </c>
      <c r="BK123" s="829">
        <f t="shared" si="68"/>
        <v>52.792927415258205</v>
      </c>
      <c r="BL123" s="810">
        <f t="shared" si="69"/>
        <v>37.836981584695629</v>
      </c>
      <c r="BM123" s="810">
        <f t="shared" si="70"/>
        <v>117.85250842384785</v>
      </c>
      <c r="BN123" s="810">
        <f t="shared" si="71"/>
        <v>240.16334805962532</v>
      </c>
      <c r="BO123" s="810">
        <f t="shared" si="72"/>
        <v>0</v>
      </c>
      <c r="BP123" s="810">
        <f t="shared" si="73"/>
        <v>19.126715789199253</v>
      </c>
      <c r="BQ123" s="830">
        <f t="shared" si="74"/>
        <v>85.603752109067912</v>
      </c>
      <c r="BR123" s="830">
        <f t="shared" si="75"/>
        <v>120.24412432186138</v>
      </c>
      <c r="BS123" s="830">
        <f t="shared" si="76"/>
        <v>97.013801548709125</v>
      </c>
      <c r="BT123" s="810">
        <f t="shared" si="77"/>
        <v>32.177030169250912</v>
      </c>
      <c r="BU123" s="810">
        <f t="shared" si="78"/>
        <v>30.784915944531335</v>
      </c>
      <c r="BV123" s="810">
        <f t="shared" si="79"/>
        <v>100.34134485545459</v>
      </c>
      <c r="BW123" s="830">
        <f t="shared" si="80"/>
        <v>16.726931126214851</v>
      </c>
      <c r="BX123" s="816">
        <f t="shared" si="106"/>
        <v>1340.6026017412416</v>
      </c>
      <c r="BY123" s="755">
        <f t="shared" si="110"/>
        <v>8.7091704134427447E-2</v>
      </c>
      <c r="BZ123" s="805">
        <f t="shared" ca="1" si="104"/>
        <v>92.882242830162298</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25.845863174781105</v>
      </c>
      <c r="BE125" s="808">
        <f t="shared" si="62"/>
        <v>260.29338570694858</v>
      </c>
      <c r="BF125" s="808">
        <f t="shared" si="63"/>
        <v>3.365283633538934</v>
      </c>
      <c r="BG125" s="829">
        <f t="shared" si="64"/>
        <v>23.276628208779563</v>
      </c>
      <c r="BH125" s="829">
        <f t="shared" si="65"/>
        <v>92.515906530510549</v>
      </c>
      <c r="BI125" s="829">
        <f t="shared" si="66"/>
        <v>0</v>
      </c>
      <c r="BJ125" s="829">
        <f t="shared" si="67"/>
        <v>21.71220811262506</v>
      </c>
      <c r="BK125" s="829">
        <f t="shared" si="68"/>
        <v>30.733236131618117</v>
      </c>
      <c r="BL125" s="810">
        <f t="shared" si="69"/>
        <v>16.389546236229222</v>
      </c>
      <c r="BM125" s="810">
        <f t="shared" si="70"/>
        <v>33.03833823066396</v>
      </c>
      <c r="BN125" s="810">
        <f t="shared" si="71"/>
        <v>50.975360504380227</v>
      </c>
      <c r="BO125" s="810">
        <f t="shared" si="72"/>
        <v>0</v>
      </c>
      <c r="BP125" s="810">
        <f t="shared" si="73"/>
        <v>4.4041790405165075</v>
      </c>
      <c r="BQ125" s="830">
        <f t="shared" si="74"/>
        <v>33.506494679815908</v>
      </c>
      <c r="BR125" s="830">
        <f t="shared" si="75"/>
        <v>19.46619870869926</v>
      </c>
      <c r="BS125" s="830">
        <f t="shared" si="76"/>
        <v>13.528670153991174</v>
      </c>
      <c r="BT125" s="810">
        <f t="shared" si="77"/>
        <v>4.3201103385119852</v>
      </c>
      <c r="BU125" s="810">
        <f t="shared" si="78"/>
        <v>4.7756825852034526</v>
      </c>
      <c r="BV125" s="810">
        <f t="shared" si="79"/>
        <v>15.283133601871214</v>
      </c>
      <c r="BW125" s="830">
        <f t="shared" si="80"/>
        <v>17.743052647838507</v>
      </c>
      <c r="BX125" s="816">
        <f t="shared" si="106"/>
        <v>671.17327822652317</v>
      </c>
      <c r="BY125" s="755">
        <f t="shared" si="110"/>
        <v>4.3602499722375308E-2</v>
      </c>
      <c r="BZ125" s="805">
        <f t="shared" ca="1" si="104"/>
        <v>101.70482271392278</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75.797133391713345</v>
      </c>
      <c r="BE126" s="808">
        <f t="shared" si="62"/>
        <v>1140.7550594323752</v>
      </c>
      <c r="BF126" s="808">
        <f t="shared" si="63"/>
        <v>15.258778366568002</v>
      </c>
      <c r="BG126" s="829">
        <f t="shared" si="64"/>
        <v>124.20774272098431</v>
      </c>
      <c r="BH126" s="829">
        <f t="shared" si="65"/>
        <v>630.41698645572012</v>
      </c>
      <c r="BI126" s="829">
        <f t="shared" si="66"/>
        <v>0</v>
      </c>
      <c r="BJ126" s="829">
        <f t="shared" si="67"/>
        <v>117.86965456825178</v>
      </c>
      <c r="BK126" s="829">
        <f t="shared" si="68"/>
        <v>203.86293498932284</v>
      </c>
      <c r="BL126" s="810">
        <f t="shared" si="69"/>
        <v>109.24278329763472</v>
      </c>
      <c r="BM126" s="810">
        <f t="shared" si="70"/>
        <v>216.90399030099343</v>
      </c>
      <c r="BN126" s="810">
        <f t="shared" si="71"/>
        <v>380.50205944798677</v>
      </c>
      <c r="BO126" s="810">
        <f t="shared" si="72"/>
        <v>0</v>
      </c>
      <c r="BP126" s="810">
        <f t="shared" si="73"/>
        <v>28.345614916144026</v>
      </c>
      <c r="BQ126" s="830">
        <f t="shared" si="74"/>
        <v>213.15636399673707</v>
      </c>
      <c r="BR126" s="830">
        <f t="shared" si="75"/>
        <v>133.81915149965525</v>
      </c>
      <c r="BS126" s="830">
        <f t="shared" si="76"/>
        <v>90.369501469062641</v>
      </c>
      <c r="BT126" s="810">
        <f t="shared" si="77"/>
        <v>24.09382621471584</v>
      </c>
      <c r="BU126" s="810">
        <f t="shared" si="78"/>
        <v>28.220944939300512</v>
      </c>
      <c r="BV126" s="810">
        <f t="shared" si="79"/>
        <v>80.089081279524905</v>
      </c>
      <c r="BW126" s="830">
        <f t="shared" si="80"/>
        <v>62.982103451192721</v>
      </c>
      <c r="BX126" s="816">
        <f t="shared" si="106"/>
        <v>3675.8937107378829</v>
      </c>
      <c r="BY126" s="755">
        <f t="shared" si="110"/>
        <v>0.23880294359370383</v>
      </c>
      <c r="BZ126" s="805">
        <f t="shared" ca="1" si="104"/>
        <v>104.40475683885985</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64.17681473246347</v>
      </c>
      <c r="BE127" s="808">
        <f t="shared" si="62"/>
        <v>1219.8815918075852</v>
      </c>
      <c r="BF127" s="808">
        <f t="shared" si="63"/>
        <v>16.46618349963321</v>
      </c>
      <c r="BG127" s="829">
        <f t="shared" si="64"/>
        <v>147.03621441914427</v>
      </c>
      <c r="BH127" s="829">
        <f t="shared" si="65"/>
        <v>916.11459719882816</v>
      </c>
      <c r="BI127" s="829">
        <f t="shared" si="66"/>
        <v>0</v>
      </c>
      <c r="BJ127" s="829">
        <f t="shared" si="67"/>
        <v>142.51185342515794</v>
      </c>
      <c r="BK127" s="829">
        <f t="shared" si="68"/>
        <v>282.78686436383725</v>
      </c>
      <c r="BL127" s="810">
        <f t="shared" si="69"/>
        <v>164.2567469632597</v>
      </c>
      <c r="BM127" s="810">
        <f t="shared" si="70"/>
        <v>363.43466983990993</v>
      </c>
      <c r="BN127" s="810">
        <f t="shared" si="71"/>
        <v>621.11144877169806</v>
      </c>
      <c r="BO127" s="810">
        <f t="shared" si="72"/>
        <v>0</v>
      </c>
      <c r="BP127" s="810">
        <f t="shared" si="73"/>
        <v>51.29710213018371</v>
      </c>
      <c r="BQ127" s="830">
        <f t="shared" si="74"/>
        <v>317.58647152597683</v>
      </c>
      <c r="BR127" s="830">
        <f t="shared" si="75"/>
        <v>261.31613534983552</v>
      </c>
      <c r="BS127" s="830">
        <f t="shared" si="76"/>
        <v>180.39304536511693</v>
      </c>
      <c r="BT127" s="810">
        <f t="shared" si="77"/>
        <v>44.391941954228002</v>
      </c>
      <c r="BU127" s="810">
        <f t="shared" si="78"/>
        <v>56.380141088234701</v>
      </c>
      <c r="BV127" s="810">
        <f t="shared" si="79"/>
        <v>162.44757418454313</v>
      </c>
      <c r="BW127" s="830">
        <f t="shared" si="80"/>
        <v>80.928270598929259</v>
      </c>
      <c r="BX127" s="816">
        <f t="shared" si="106"/>
        <v>5092.5176672185653</v>
      </c>
      <c r="BY127" s="755">
        <f t="shared" si="110"/>
        <v>0.33083334419661958</v>
      </c>
      <c r="BZ127" s="805">
        <f t="shared" ca="1" si="104"/>
        <v>102.60227745110981</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24.324834484601663</v>
      </c>
      <c r="BE128" s="808">
        <f t="shared" si="62"/>
        <v>527.94321520876383</v>
      </c>
      <c r="BF128" s="808">
        <f t="shared" si="63"/>
        <v>6.7407848385138509</v>
      </c>
      <c r="BG128" s="829">
        <f t="shared" si="64"/>
        <v>89.451718508718628</v>
      </c>
      <c r="BH128" s="829">
        <f t="shared" si="65"/>
        <v>518.64331973927824</v>
      </c>
      <c r="BI128" s="829">
        <f t="shared" si="66"/>
        <v>0</v>
      </c>
      <c r="BJ128" s="829">
        <f t="shared" si="67"/>
        <v>50.745809474329867</v>
      </c>
      <c r="BK128" s="829">
        <f t="shared" si="68"/>
        <v>159.66488724679419</v>
      </c>
      <c r="BL128" s="810">
        <f t="shared" si="69"/>
        <v>103.66550378582588</v>
      </c>
      <c r="BM128" s="810">
        <f t="shared" si="70"/>
        <v>276.36373506537296</v>
      </c>
      <c r="BN128" s="810">
        <f t="shared" si="71"/>
        <v>445.85650136477733</v>
      </c>
      <c r="BO128" s="810">
        <f t="shared" si="72"/>
        <v>0</v>
      </c>
      <c r="BP128" s="810">
        <f t="shared" si="73"/>
        <v>34.840772878028986</v>
      </c>
      <c r="BQ128" s="830">
        <f t="shared" si="74"/>
        <v>147.25947043534586</v>
      </c>
      <c r="BR128" s="830">
        <f t="shared" si="75"/>
        <v>214.19934648126531</v>
      </c>
      <c r="BS128" s="830">
        <f t="shared" si="76"/>
        <v>131.67137142839476</v>
      </c>
      <c r="BT128" s="810">
        <f t="shared" si="77"/>
        <v>38.697402029296732</v>
      </c>
      <c r="BU128" s="810">
        <f t="shared" si="78"/>
        <v>47.498994779818517</v>
      </c>
      <c r="BV128" s="810">
        <f t="shared" si="79"/>
        <v>120.93654654733889</v>
      </c>
      <c r="BW128" s="830">
        <f t="shared" si="80"/>
        <v>38.73223384681112</v>
      </c>
      <c r="BX128" s="816">
        <f t="shared" si="106"/>
        <v>2977.2364481432769</v>
      </c>
      <c r="BY128" s="755">
        <f t="shared" si="110"/>
        <v>0.19341495797721542</v>
      </c>
      <c r="BZ128" s="805">
        <f t="shared" ca="1" si="104"/>
        <v>96.522486104367673</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7.8749338918481291</v>
      </c>
      <c r="BE129" s="808">
        <f t="shared" si="62"/>
        <v>217.11616744551603</v>
      </c>
      <c r="BF129" s="808">
        <f t="shared" si="63"/>
        <v>2.7278402004999593</v>
      </c>
      <c r="BG129" s="829">
        <f t="shared" si="64"/>
        <v>38.994911120111382</v>
      </c>
      <c r="BH129" s="829">
        <f t="shared" si="65"/>
        <v>250.86193610548216</v>
      </c>
      <c r="BI129" s="829">
        <f t="shared" si="66"/>
        <v>0</v>
      </c>
      <c r="BJ129" s="829">
        <f t="shared" si="67"/>
        <v>29.030699767151567</v>
      </c>
      <c r="BK129" s="829">
        <f t="shared" si="68"/>
        <v>74.76673725511958</v>
      </c>
      <c r="BL129" s="810">
        <f t="shared" si="69"/>
        <v>57.897462709875612</v>
      </c>
      <c r="BM129" s="810">
        <f t="shared" si="70"/>
        <v>147.87282532160981</v>
      </c>
      <c r="BN129" s="810">
        <f t="shared" si="71"/>
        <v>300.04387067247319</v>
      </c>
      <c r="BO129" s="810">
        <f t="shared" si="72"/>
        <v>0</v>
      </c>
      <c r="BP129" s="810">
        <f t="shared" si="73"/>
        <v>20.303258075811421</v>
      </c>
      <c r="BQ129" s="830">
        <f t="shared" si="74"/>
        <v>114.64953706630239</v>
      </c>
      <c r="BR129" s="830">
        <f t="shared" si="75"/>
        <v>160.13085607474119</v>
      </c>
      <c r="BS129" s="830">
        <f t="shared" si="76"/>
        <v>105.95424974635125</v>
      </c>
      <c r="BT129" s="810">
        <f t="shared" si="77"/>
        <v>33.953890616042145</v>
      </c>
      <c r="BU129" s="810">
        <f t="shared" si="78"/>
        <v>35.971045182437642</v>
      </c>
      <c r="BV129" s="810">
        <f t="shared" si="79"/>
        <v>120.2206229156391</v>
      </c>
      <c r="BW129" s="830">
        <f t="shared" si="80"/>
        <v>25.643002675682027</v>
      </c>
      <c r="BX129" s="816">
        <f t="shared" si="106"/>
        <v>1744.0138468426944</v>
      </c>
      <c r="BY129" s="755">
        <f t="shared" si="110"/>
        <v>0.11329915200693136</v>
      </c>
      <c r="BZ129" s="805">
        <f t="shared" ca="1" si="104"/>
        <v>94.599495884559047</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9.9804203245921403</v>
      </c>
      <c r="BE130" s="808">
        <f t="shared" si="62"/>
        <v>172.01058039880442</v>
      </c>
      <c r="BF130" s="808">
        <f t="shared" si="63"/>
        <v>2.4411294612460002</v>
      </c>
      <c r="BG130" s="829">
        <f t="shared" si="64"/>
        <v>29.03278502226107</v>
      </c>
      <c r="BH130" s="829">
        <f t="shared" si="65"/>
        <v>160.44725397017777</v>
      </c>
      <c r="BI130" s="829">
        <f t="shared" si="66"/>
        <v>0</v>
      </c>
      <c r="BJ130" s="829">
        <f t="shared" si="67"/>
        <v>25.129774652483356</v>
      </c>
      <c r="BK130" s="829">
        <f t="shared" si="68"/>
        <v>50.18534001330697</v>
      </c>
      <c r="BL130" s="810">
        <f t="shared" si="69"/>
        <v>34.547957007174055</v>
      </c>
      <c r="BM130" s="810">
        <f t="shared" si="70"/>
        <v>78.386441241448708</v>
      </c>
      <c r="BN130" s="810">
        <f t="shared" si="71"/>
        <v>181.51075923868126</v>
      </c>
      <c r="BO130" s="810">
        <f t="shared" si="72"/>
        <v>0</v>
      </c>
      <c r="BP130" s="810">
        <f t="shared" si="73"/>
        <v>11.809072959314946</v>
      </c>
      <c r="BQ130" s="830">
        <f t="shared" si="74"/>
        <v>68.841662295819006</v>
      </c>
      <c r="BR130" s="830">
        <f t="shared" si="75"/>
        <v>131.06831188580119</v>
      </c>
      <c r="BS130" s="830">
        <f t="shared" si="76"/>
        <v>66.083161837081789</v>
      </c>
      <c r="BT130" s="810">
        <f t="shared" si="77"/>
        <v>30.542828847204959</v>
      </c>
      <c r="BU130" s="810">
        <f t="shared" si="78"/>
        <v>34.153191425004493</v>
      </c>
      <c r="BV130" s="810">
        <f t="shared" si="79"/>
        <v>133.02304147108109</v>
      </c>
      <c r="BW130" s="830">
        <f t="shared" si="80"/>
        <v>12.971336779545766</v>
      </c>
      <c r="BX130" s="816">
        <f t="shared" si="106"/>
        <v>1232.165048831029</v>
      </c>
      <c r="BY130" s="755">
        <f t="shared" si="110"/>
        <v>8.0047102503152667E-2</v>
      </c>
      <c r="BZ130" s="805">
        <f t="shared" ca="1" si="104"/>
        <v>93.286988905898298</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40.10214504596518</v>
      </c>
      <c r="BE132" s="808">
        <f t="shared" si="62"/>
        <v>568.61189705771687</v>
      </c>
      <c r="BF132" s="808">
        <f t="shared" si="63"/>
        <v>6.6665629053177566</v>
      </c>
      <c r="BG132" s="829">
        <f t="shared" si="64"/>
        <v>48.551837236713851</v>
      </c>
      <c r="BH132" s="829">
        <f t="shared" si="65"/>
        <v>129.57525882665226</v>
      </c>
      <c r="BI132" s="829">
        <f t="shared" si="66"/>
        <v>0</v>
      </c>
      <c r="BJ132" s="829">
        <f t="shared" si="67"/>
        <v>51.744982606368474</v>
      </c>
      <c r="BK132" s="829">
        <f t="shared" si="68"/>
        <v>62.172469607741867</v>
      </c>
      <c r="BL132" s="810">
        <f t="shared" si="69"/>
        <v>33.476709488959344</v>
      </c>
      <c r="BM132" s="810">
        <f t="shared" si="70"/>
        <v>27.675774971297333</v>
      </c>
      <c r="BN132" s="810">
        <f t="shared" si="71"/>
        <v>40.402089361542153</v>
      </c>
      <c r="BO132" s="810">
        <f t="shared" si="72"/>
        <v>0</v>
      </c>
      <c r="BP132" s="810">
        <f t="shared" si="73"/>
        <v>4.7645765382782903</v>
      </c>
      <c r="BQ132" s="830">
        <f t="shared" si="74"/>
        <v>53.084707120308586</v>
      </c>
      <c r="BR132" s="830">
        <f t="shared" si="75"/>
        <v>9.1683438291241899</v>
      </c>
      <c r="BS132" s="830">
        <f t="shared" si="76"/>
        <v>7.1028539135348421</v>
      </c>
      <c r="BT132" s="810">
        <f t="shared" si="77"/>
        <v>2.2754162585700128</v>
      </c>
      <c r="BU132" s="810">
        <f t="shared" si="78"/>
        <v>3.0804739336492841</v>
      </c>
      <c r="BV132" s="810">
        <f t="shared" si="79"/>
        <v>6.2492844132188354</v>
      </c>
      <c r="BW132" s="830">
        <f t="shared" si="80"/>
        <v>9.7937720890247384</v>
      </c>
      <c r="BX132" s="816">
        <f t="shared" si="106"/>
        <v>1104.4991552039837</v>
      </c>
      <c r="BY132" s="755">
        <f t="shared" si="110"/>
        <v>7.1753339518221507E-2</v>
      </c>
      <c r="BZ132" s="805">
        <f t="shared" ca="1" si="104"/>
        <v>103.8482461838651</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48.724548859380157</v>
      </c>
      <c r="BE133" s="808">
        <f t="shared" si="62"/>
        <v>933.68695913913666</v>
      </c>
      <c r="BF133" s="808">
        <f t="shared" si="63"/>
        <v>15.061945525291787</v>
      </c>
      <c r="BG133" s="829">
        <f t="shared" si="64"/>
        <v>103.94864961820284</v>
      </c>
      <c r="BH133" s="829">
        <f t="shared" si="65"/>
        <v>681.06574639412304</v>
      </c>
      <c r="BI133" s="829">
        <f t="shared" si="66"/>
        <v>0</v>
      </c>
      <c r="BJ133" s="829">
        <f t="shared" si="67"/>
        <v>137.69895638212438</v>
      </c>
      <c r="BK133" s="829">
        <f t="shared" si="68"/>
        <v>202.50935013947694</v>
      </c>
      <c r="BL133" s="810">
        <f t="shared" si="69"/>
        <v>88.889593868768955</v>
      </c>
      <c r="BM133" s="810">
        <f t="shared" si="70"/>
        <v>209.74649827784094</v>
      </c>
      <c r="BN133" s="810">
        <f t="shared" si="71"/>
        <v>431.47645710420437</v>
      </c>
      <c r="BO133" s="810">
        <f t="shared" si="72"/>
        <v>0</v>
      </c>
      <c r="BP133" s="810">
        <f t="shared" si="73"/>
        <v>23.65133580093072</v>
      </c>
      <c r="BQ133" s="830">
        <f t="shared" si="74"/>
        <v>286.80182392143109</v>
      </c>
      <c r="BR133" s="830">
        <f t="shared" si="75"/>
        <v>131.40297344673095</v>
      </c>
      <c r="BS133" s="830">
        <f t="shared" si="76"/>
        <v>91.409437694263829</v>
      </c>
      <c r="BT133" s="810">
        <f t="shared" si="77"/>
        <v>23.185112634671853</v>
      </c>
      <c r="BU133" s="810">
        <f t="shared" si="78"/>
        <v>28.018578199051959</v>
      </c>
      <c r="BV133" s="810">
        <f t="shared" si="79"/>
        <v>71.578974759302142</v>
      </c>
      <c r="BW133" s="830">
        <f t="shared" si="80"/>
        <v>36.618206132390675</v>
      </c>
      <c r="BX133" s="816">
        <f t="shared" si="106"/>
        <v>3545.475147897323</v>
      </c>
      <c r="BY133" s="755">
        <f t="shared" si="110"/>
        <v>0.2303303545700853</v>
      </c>
      <c r="BZ133" s="805">
        <f t="shared" ca="1" si="104"/>
        <v>111.1931502305134</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36.41947565543061</v>
      </c>
      <c r="BE134" s="808">
        <f t="shared" si="62"/>
        <v>454.92945293099365</v>
      </c>
      <c r="BF134" s="808">
        <f t="shared" si="63"/>
        <v>4.1355123216601788</v>
      </c>
      <c r="BG134" s="829">
        <f t="shared" si="64"/>
        <v>63.133603238866002</v>
      </c>
      <c r="BH134" s="829">
        <f t="shared" si="65"/>
        <v>273.92664365985104</v>
      </c>
      <c r="BI134" s="829">
        <f t="shared" si="66"/>
        <v>0</v>
      </c>
      <c r="BJ134" s="829">
        <f t="shared" si="67"/>
        <v>26.649183837302626</v>
      </c>
      <c r="BK134" s="829">
        <f t="shared" si="68"/>
        <v>81.61690257257905</v>
      </c>
      <c r="BL134" s="810">
        <f t="shared" si="69"/>
        <v>72.662625247353546</v>
      </c>
      <c r="BM134" s="810">
        <f t="shared" si="70"/>
        <v>153.8183696900106</v>
      </c>
      <c r="BN134" s="810">
        <f t="shared" si="71"/>
        <v>257.88884295967654</v>
      </c>
      <c r="BO134" s="810">
        <f t="shared" si="72"/>
        <v>0</v>
      </c>
      <c r="BP134" s="810">
        <f t="shared" si="73"/>
        <v>22.19042034668519</v>
      </c>
      <c r="BQ134" s="830">
        <f t="shared" si="74"/>
        <v>65.484742195720742</v>
      </c>
      <c r="BR134" s="830">
        <f t="shared" si="75"/>
        <v>172.37680971239331</v>
      </c>
      <c r="BS134" s="830">
        <f t="shared" si="76"/>
        <v>97.280022605255283</v>
      </c>
      <c r="BT134" s="810">
        <f t="shared" si="77"/>
        <v>44.112047012732511</v>
      </c>
      <c r="BU134" s="810">
        <f t="shared" si="78"/>
        <v>46.128625592416938</v>
      </c>
      <c r="BV134" s="810">
        <f t="shared" si="79"/>
        <v>141.55451470205526</v>
      </c>
      <c r="BW134" s="830">
        <f t="shared" si="80"/>
        <v>24.838284458878459</v>
      </c>
      <c r="BX134" s="816">
        <f t="shared" si="106"/>
        <v>2039.1460787398619</v>
      </c>
      <c r="BY134" s="755">
        <f t="shared" si="110"/>
        <v>0.13247229771583588</v>
      </c>
      <c r="BZ134" s="805">
        <f t="shared" ca="1" si="104"/>
        <v>89.224764974709018</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8.5161729656111689</v>
      </c>
      <c r="BE135" s="808">
        <f t="shared" ref="BE135:BE198" si="118">IF(OR(L135="",L135="*"),"",BE$5*L135)</f>
        <v>151.68752351568946</v>
      </c>
      <c r="BF135" s="808">
        <f t="shared" ref="BF135:BF198" si="119">IF(OR(N135="",N135="*"),"",BF$5*N135)</f>
        <v>3.269883268482487</v>
      </c>
      <c r="BG135" s="829">
        <f t="shared" ref="BG135:BG198" si="120">IF(OR(P135="",P135="*"),"",BG$5*P135)</f>
        <v>19.712601855173446</v>
      </c>
      <c r="BH135" s="829">
        <f t="shared" ref="BH135:BH198" si="121">IF(OR(R135="",R135="*"),"",BH$5*R135)</f>
        <v>213.91283957171908</v>
      </c>
      <c r="BI135" s="829">
        <f t="shared" ref="BI135:BI198" si="122">IF(OR(T135="",T135="*"),"",BI$5*T135)</f>
        <v>0</v>
      </c>
      <c r="BJ135" s="829">
        <f t="shared" ref="BJ135:BJ198" si="123">IF(OR(V135="",V135="*"),"",BJ$5*V135)</f>
        <v>19.08937650521808</v>
      </c>
      <c r="BK135" s="829">
        <f t="shared" ref="BK135:BK198" si="124">IF(OR(X135="",X135="*"),"",BK$5*X135)</f>
        <v>58.858077625099</v>
      </c>
      <c r="BL135" s="810">
        <f t="shared" ref="BL135:BL198" si="125">IF(OR(Z135="",Z135="*"),"",BL$5*Z135)</f>
        <v>23.294782799886882</v>
      </c>
      <c r="BM135" s="810">
        <f t="shared" ref="BM135:BM198" si="126">IF(OR(AB135="",AB135="*"),"",BM$5*AB135)</f>
        <v>81.874167623421272</v>
      </c>
      <c r="BN135" s="810">
        <f t="shared" ref="BN135:BN198" si="127">IF(OR(AD135="",AD135="*"),"",BN$5*AD135)</f>
        <v>150.81958588553604</v>
      </c>
      <c r="BO135" s="810">
        <f t="shared" ref="BO135:BO198" si="128">IF(OR(AF135="",AF135="*"),"",BO$5*AF135)</f>
        <v>0</v>
      </c>
      <c r="BP135" s="810">
        <f t="shared" ref="BP135:BP198" si="129">IF(OR(AH135="",AH135="*"),"",BP$5*AH135)</f>
        <v>8.8540330560339964</v>
      </c>
      <c r="BQ135" s="830">
        <f t="shared" ref="BQ135:BQ198" si="130">IF(OR(AJ135="",AJ135="*"),"",BQ$5*AJ135)</f>
        <v>51.891792353560092</v>
      </c>
      <c r="BR135" s="830">
        <f t="shared" ref="BR135:BR198" si="131">IF(OR(AL135="",AL135="*"),"",BR$5*AL135)</f>
        <v>40.734921768486615</v>
      </c>
      <c r="BS135" s="830">
        <f t="shared" ref="BS135:BS198" si="132">IF(OR(AN135="",AN135="*"),"",BS$5*AN135)</f>
        <v>27.345295281152847</v>
      </c>
      <c r="BT135" s="810">
        <f t="shared" ref="BT135:BT198" si="133">IF(OR(AP135="",AP135="*"),"",BT$5*AP135)</f>
        <v>6.3306562193927354</v>
      </c>
      <c r="BU135" s="810">
        <f t="shared" ref="BU135:BU198" si="134">IF(OR(AR135="",AR135="*"),"",BU$5*AR135)</f>
        <v>8.4369668246445375</v>
      </c>
      <c r="BV135" s="810">
        <f t="shared" ref="BV135:BV198" si="135">IF(OR(AT135="",AT135="*"),"",BV$5*AT135)</f>
        <v>23.640385115794892</v>
      </c>
      <c r="BW135" s="830">
        <f t="shared" ref="BW135:BW198" si="136">IF(OR(AV135="",AV135="*"),"",BW$5*AV135)</f>
        <v>7.4195243098672163</v>
      </c>
      <c r="BX135" s="816">
        <f t="shared" si="106"/>
        <v>905.68858654476992</v>
      </c>
      <c r="BY135" s="755">
        <f t="shared" si="110"/>
        <v>5.883769158349704E-2</v>
      </c>
      <c r="BZ135" s="805">
        <f t="shared" ca="1" si="104"/>
        <v>113.09408636940734</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37.658835546475935</v>
      </c>
      <c r="BE136" s="808">
        <f t="shared" si="118"/>
        <v>664.92249228685193</v>
      </c>
      <c r="BF136" s="808">
        <f t="shared" si="119"/>
        <v>4.9840726329442067</v>
      </c>
      <c r="BG136" s="829">
        <f t="shared" si="120"/>
        <v>100.9952339465995</v>
      </c>
      <c r="BH136" s="829">
        <f t="shared" si="121"/>
        <v>425.70397899890804</v>
      </c>
      <c r="BI136" s="829">
        <f t="shared" si="122"/>
        <v>0</v>
      </c>
      <c r="BJ136" s="829">
        <f t="shared" si="123"/>
        <v>26.027829810008004</v>
      </c>
      <c r="BK136" s="829">
        <f t="shared" si="124"/>
        <v>103.93380858904089</v>
      </c>
      <c r="BL136" s="810">
        <f t="shared" si="125"/>
        <v>102.97942645349706</v>
      </c>
      <c r="BM136" s="810">
        <f t="shared" si="126"/>
        <v>218.58737083811624</v>
      </c>
      <c r="BN136" s="810">
        <f t="shared" si="127"/>
        <v>187.50140919168751</v>
      </c>
      <c r="BO136" s="810">
        <f t="shared" si="128"/>
        <v>0</v>
      </c>
      <c r="BP136" s="810">
        <f t="shared" si="129"/>
        <v>28.830945138710639</v>
      </c>
      <c r="BQ136" s="830">
        <f t="shared" si="130"/>
        <v>56.600666432830536</v>
      </c>
      <c r="BR136" s="830">
        <f t="shared" si="131"/>
        <v>117.87444004414635</v>
      </c>
      <c r="BS136" s="830">
        <f t="shared" si="132"/>
        <v>64.853348403503517</v>
      </c>
      <c r="BT136" s="810">
        <f t="shared" si="133"/>
        <v>14.665230166503417</v>
      </c>
      <c r="BU136" s="810">
        <f t="shared" si="134"/>
        <v>39.614502369668166</v>
      </c>
      <c r="BV136" s="810">
        <f t="shared" si="135"/>
        <v>76.841530054644238</v>
      </c>
      <c r="BW136" s="830">
        <f t="shared" si="136"/>
        <v>46.343490304709086</v>
      </c>
      <c r="BX136" s="816">
        <f t="shared" si="106"/>
        <v>2318.918611208845</v>
      </c>
      <c r="BY136" s="755">
        <f t="shared" si="110"/>
        <v>0.15064760678287825</v>
      </c>
      <c r="BZ136" s="805">
        <f t="shared" ref="BZ136:BZ199" ca="1" si="160">IFERROR(IF(DA136&gt;0,BY136/DA136*100,""),"")</f>
        <v>91.383469428716552</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20.183861082737476</v>
      </c>
      <c r="BE137" s="808">
        <f t="shared" si="118"/>
        <v>323.87515990668959</v>
      </c>
      <c r="BF137" s="808">
        <f t="shared" si="119"/>
        <v>6.0398962386510586</v>
      </c>
      <c r="BG137" s="829">
        <f t="shared" si="120"/>
        <v>36.263311638394889</v>
      </c>
      <c r="BH137" s="829">
        <f t="shared" si="121"/>
        <v>188.60398784768296</v>
      </c>
      <c r="BI137" s="829">
        <f t="shared" si="122"/>
        <v>0</v>
      </c>
      <c r="BJ137" s="829">
        <f t="shared" si="123"/>
        <v>61.134332352153763</v>
      </c>
      <c r="BK137" s="829">
        <f t="shared" si="124"/>
        <v>69.160312704480489</v>
      </c>
      <c r="BL137" s="810">
        <f t="shared" si="125"/>
        <v>39.460690391682611</v>
      </c>
      <c r="BM137" s="810">
        <f t="shared" si="126"/>
        <v>50.995177956371961</v>
      </c>
      <c r="BN137" s="810">
        <f t="shared" si="127"/>
        <v>110.56630716620933</v>
      </c>
      <c r="BO137" s="810">
        <f t="shared" si="128"/>
        <v>0</v>
      </c>
      <c r="BP137" s="810">
        <f t="shared" si="129"/>
        <v>10.442225235460104</v>
      </c>
      <c r="BQ137" s="830">
        <f t="shared" si="130"/>
        <v>108.80638372500792</v>
      </c>
      <c r="BR137" s="830">
        <f t="shared" si="131"/>
        <v>36.972018437966625</v>
      </c>
      <c r="BS137" s="830">
        <f t="shared" si="132"/>
        <v>26.320712065555238</v>
      </c>
      <c r="BT137" s="810">
        <f t="shared" si="133"/>
        <v>7.6709108716944172</v>
      </c>
      <c r="BU137" s="810">
        <f t="shared" si="134"/>
        <v>9.1433175355450089</v>
      </c>
      <c r="BV137" s="810">
        <f t="shared" si="135"/>
        <v>33.05542544886805</v>
      </c>
      <c r="BW137" s="830">
        <f t="shared" si="136"/>
        <v>9.9764065335753038</v>
      </c>
      <c r="BX137" s="816">
        <f t="shared" ref="BX137:BX200" si="161">IF(SUM(BB137:BW137)=0,"",SUM(BB137:BW137))</f>
        <v>1148.6704371387268</v>
      </c>
      <c r="BY137" s="755">
        <f t="shared" si="110"/>
        <v>7.462290892865113E-2</v>
      </c>
      <c r="BZ137" s="805">
        <f t="shared" ca="1" si="160"/>
        <v>106.36696161725851</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3.6826693905345551</v>
      </c>
      <c r="BE138" s="808">
        <f t="shared" si="118"/>
        <v>119.27338400180582</v>
      </c>
      <c r="BF138" s="808">
        <f t="shared" si="119"/>
        <v>2.1238391699092052</v>
      </c>
      <c r="BG138" s="829">
        <f t="shared" si="120"/>
        <v>21.855275969866224</v>
      </c>
      <c r="BH138" s="829">
        <f t="shared" si="121"/>
        <v>203.83476388520177</v>
      </c>
      <c r="BI138" s="829">
        <f t="shared" si="122"/>
        <v>0</v>
      </c>
      <c r="BJ138" s="829">
        <f t="shared" si="123"/>
        <v>22.230666309874213</v>
      </c>
      <c r="BK138" s="829">
        <f t="shared" si="124"/>
        <v>66.260219719668015</v>
      </c>
      <c r="BL138" s="810">
        <f t="shared" si="125"/>
        <v>39.872852341615065</v>
      </c>
      <c r="BM138" s="810">
        <f t="shared" si="126"/>
        <v>115.82824339839158</v>
      </c>
      <c r="BN138" s="810">
        <f t="shared" si="127"/>
        <v>251.48998534440528</v>
      </c>
      <c r="BO138" s="810">
        <f t="shared" si="128"/>
        <v>0</v>
      </c>
      <c r="BP138" s="810">
        <f t="shared" si="129"/>
        <v>16.905669366364791</v>
      </c>
      <c r="BQ138" s="830">
        <f t="shared" si="130"/>
        <v>88.966327604349331</v>
      </c>
      <c r="BR138" s="830">
        <f t="shared" si="131"/>
        <v>123.01110173342779</v>
      </c>
      <c r="BS138" s="830">
        <f t="shared" si="132"/>
        <v>78.726758971460626</v>
      </c>
      <c r="BT138" s="810">
        <f t="shared" si="133"/>
        <v>20.866601371204688</v>
      </c>
      <c r="BU138" s="810">
        <f t="shared" si="134"/>
        <v>18.208151658767779</v>
      </c>
      <c r="BV138" s="810">
        <f t="shared" si="135"/>
        <v>66.809784022898754</v>
      </c>
      <c r="BW138" s="830">
        <f t="shared" si="136"/>
        <v>19.656032094755933</v>
      </c>
      <c r="BX138" s="816">
        <f t="shared" si="161"/>
        <v>1279.6023263545017</v>
      </c>
      <c r="BY138" s="755">
        <f t="shared" si="110"/>
        <v>8.312884599197698E-2</v>
      </c>
      <c r="BZ138" s="805">
        <f t="shared" ca="1" si="160"/>
        <v>99.106522787814797</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5.5771195097037678</v>
      </c>
      <c r="BE139" s="808">
        <f t="shared" si="118"/>
        <v>214.31936187824513</v>
      </c>
      <c r="BF139" s="808">
        <f t="shared" si="119"/>
        <v>3.0187289234760013</v>
      </c>
      <c r="BG139" s="829">
        <f t="shared" si="120"/>
        <v>41.811100292112918</v>
      </c>
      <c r="BH139" s="829">
        <f t="shared" si="121"/>
        <v>363.11382473527397</v>
      </c>
      <c r="BI139" s="829">
        <f t="shared" si="122"/>
        <v>0</v>
      </c>
      <c r="BJ139" s="829">
        <f t="shared" si="123"/>
        <v>27.995450896440978</v>
      </c>
      <c r="BK139" s="829">
        <f t="shared" si="124"/>
        <v>128.01839032957949</v>
      </c>
      <c r="BL139" s="810">
        <f t="shared" si="125"/>
        <v>62.847064735998579</v>
      </c>
      <c r="BM139" s="810">
        <f t="shared" si="126"/>
        <v>207.53628013777183</v>
      </c>
      <c r="BN139" s="810">
        <f t="shared" si="127"/>
        <v>423.366277103453</v>
      </c>
      <c r="BO139" s="810">
        <f t="shared" si="128"/>
        <v>0</v>
      </c>
      <c r="BP139" s="810">
        <f t="shared" si="129"/>
        <v>27.596914281525958</v>
      </c>
      <c r="BQ139" s="830">
        <f t="shared" si="130"/>
        <v>118.16134689582555</v>
      </c>
      <c r="BR139" s="830">
        <f t="shared" si="131"/>
        <v>174.55690449912271</v>
      </c>
      <c r="BS139" s="830">
        <f t="shared" si="132"/>
        <v>123.19920881604932</v>
      </c>
      <c r="BT139" s="810">
        <f t="shared" si="133"/>
        <v>28.438393731635536</v>
      </c>
      <c r="BU139" s="810">
        <f t="shared" si="134"/>
        <v>25.19317535545008</v>
      </c>
      <c r="BV139" s="810">
        <f t="shared" si="135"/>
        <v>74.169138693728556</v>
      </c>
      <c r="BW139" s="830">
        <f t="shared" si="136"/>
        <v>19.016811538828922</v>
      </c>
      <c r="BX139" s="816">
        <f t="shared" si="161"/>
        <v>2067.9354923542223</v>
      </c>
      <c r="BY139" s="755">
        <f t="shared" si="110"/>
        <v>0.13434259029131568</v>
      </c>
      <c r="BZ139" s="805">
        <f t="shared" ca="1" si="160"/>
        <v>100.43262932325715</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6.5154919986380646</v>
      </c>
      <c r="BE140" s="808">
        <f t="shared" si="118"/>
        <v>98.640153510421825</v>
      </c>
      <c r="BF140" s="808">
        <f t="shared" si="119"/>
        <v>1.4996108949416336</v>
      </c>
      <c r="BG140" s="829">
        <f t="shared" si="120"/>
        <v>14.211141290421745</v>
      </c>
      <c r="BH140" s="829">
        <f t="shared" si="121"/>
        <v>77.517830280505976</v>
      </c>
      <c r="BI140" s="829">
        <f t="shared" si="122"/>
        <v>0</v>
      </c>
      <c r="BJ140" s="829">
        <f t="shared" si="123"/>
        <v>11.115333154937106</v>
      </c>
      <c r="BK140" s="829">
        <f t="shared" si="124"/>
        <v>24.001721940971816</v>
      </c>
      <c r="BL140" s="810">
        <f t="shared" si="125"/>
        <v>18.654144548795422</v>
      </c>
      <c r="BM140" s="810">
        <f t="shared" si="126"/>
        <v>39.367508610792179</v>
      </c>
      <c r="BN140" s="810">
        <f t="shared" si="127"/>
        <v>85.268497989553168</v>
      </c>
      <c r="BO140" s="810">
        <f t="shared" si="128"/>
        <v>0</v>
      </c>
      <c r="BP140" s="810">
        <f t="shared" si="129"/>
        <v>5.3068860629603725</v>
      </c>
      <c r="BQ140" s="830">
        <f t="shared" si="130"/>
        <v>45.299368642581534</v>
      </c>
      <c r="BR140" s="830">
        <f t="shared" si="131"/>
        <v>67.403752515743662</v>
      </c>
      <c r="BS140" s="830">
        <f t="shared" si="132"/>
        <v>44.486295563718549</v>
      </c>
      <c r="BT140" s="810">
        <f t="shared" si="133"/>
        <v>14.001567091087171</v>
      </c>
      <c r="BU140" s="810">
        <f t="shared" si="134"/>
        <v>10.614881516587664</v>
      </c>
      <c r="BV140" s="810">
        <f t="shared" si="135"/>
        <v>45.142857142857125</v>
      </c>
      <c r="BW140" s="830">
        <f t="shared" si="136"/>
        <v>61.753271563664121</v>
      </c>
      <c r="BX140" s="816">
        <f t="shared" si="161"/>
        <v>670.80031431917905</v>
      </c>
      <c r="BY140" s="755">
        <f t="shared" si="110"/>
        <v>4.3578270273447607E-2</v>
      </c>
      <c r="BZ140" s="805">
        <f t="shared" ca="1" si="160"/>
        <v>92.211577428730834</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0.61967994552264116</v>
      </c>
      <c r="BE141" s="808">
        <f t="shared" si="118"/>
        <v>8.0536157724433757</v>
      </c>
      <c r="BF141" s="808">
        <f t="shared" si="119"/>
        <v>0.19994811932555112</v>
      </c>
      <c r="BG141" s="829">
        <f t="shared" si="120"/>
        <v>1.517244913647309</v>
      </c>
      <c r="BH141" s="829">
        <f t="shared" si="121"/>
        <v>11.745125800076684</v>
      </c>
      <c r="BI141" s="829">
        <f t="shared" si="122"/>
        <v>0</v>
      </c>
      <c r="BJ141" s="829">
        <f t="shared" si="123"/>
        <v>3.3138881455713123</v>
      </c>
      <c r="BK141" s="829">
        <f t="shared" si="124"/>
        <v>5.4687467713606788</v>
      </c>
      <c r="BL141" s="810">
        <f t="shared" si="125"/>
        <v>3.862110123441274</v>
      </c>
      <c r="BM141" s="810">
        <f t="shared" si="126"/>
        <v>10.570608495981631</v>
      </c>
      <c r="BN141" s="810">
        <f t="shared" si="127"/>
        <v>41.220547893728082</v>
      </c>
      <c r="BO141" s="810">
        <f t="shared" si="128"/>
        <v>0</v>
      </c>
      <c r="BP141" s="810">
        <f t="shared" si="129"/>
        <v>2.4569941730494267</v>
      </c>
      <c r="BQ141" s="830">
        <f t="shared" si="130"/>
        <v>19.902841108383015</v>
      </c>
      <c r="BR141" s="830">
        <f t="shared" si="131"/>
        <v>46.49873401285457</v>
      </c>
      <c r="BS141" s="830">
        <f t="shared" si="132"/>
        <v>27.27606668550435</v>
      </c>
      <c r="BT141" s="810">
        <f t="shared" si="133"/>
        <v>14.454064642507337</v>
      </c>
      <c r="BU141" s="810">
        <f t="shared" si="134"/>
        <v>18.561327014218005</v>
      </c>
      <c r="BV141" s="810">
        <f t="shared" si="135"/>
        <v>92.958105646630059</v>
      </c>
      <c r="BW141" s="830">
        <f t="shared" si="136"/>
        <v>3.5842009743050887</v>
      </c>
      <c r="BX141" s="816">
        <f t="shared" si="161"/>
        <v>312.26385023855039</v>
      </c>
      <c r="BY141" s="755">
        <f t="shared" si="110"/>
        <v>2.0286094344088249E-2</v>
      </c>
      <c r="BZ141" s="805">
        <f t="shared" ca="1" si="160"/>
        <v>86.855873542506103</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119.5501714491762</v>
      </c>
      <c r="BE144" s="808">
        <f t="shared" si="118"/>
        <v>1663.4219834112018</v>
      </c>
      <c r="BF144" s="808">
        <f t="shared" si="119"/>
        <v>27.488556182621402</v>
      </c>
      <c r="BG144" s="829">
        <f t="shared" si="120"/>
        <v>162.90120138153566</v>
      </c>
      <c r="BH144" s="829">
        <f t="shared" si="121"/>
        <v>867.1173762304669</v>
      </c>
      <c r="BI144" s="829">
        <f t="shared" si="122"/>
        <v>0</v>
      </c>
      <c r="BJ144" s="829">
        <f t="shared" si="123"/>
        <v>254.85249918199264</v>
      </c>
      <c r="BK144" s="829">
        <f t="shared" si="124"/>
        <v>312.69457941619817</v>
      </c>
      <c r="BL144" s="810">
        <f t="shared" si="125"/>
        <v>142.36638171033121</v>
      </c>
      <c r="BM144" s="810">
        <f t="shared" si="126"/>
        <v>276.43770457328372</v>
      </c>
      <c r="BN144" s="810">
        <f t="shared" si="127"/>
        <v>500.81810732473008</v>
      </c>
      <c r="BO144" s="810">
        <f t="shared" si="128"/>
        <v>0</v>
      </c>
      <c r="BP144" s="810">
        <f t="shared" si="129"/>
        <v>34.337210255006191</v>
      </c>
      <c r="BQ144" s="830">
        <f t="shared" si="130"/>
        <v>417.93478601252275</v>
      </c>
      <c r="BR144" s="830">
        <f t="shared" si="131"/>
        <v>173.33260028439224</v>
      </c>
      <c r="BS144" s="830">
        <f t="shared" si="132"/>
        <v>120.72968772808424</v>
      </c>
      <c r="BT144" s="810">
        <f t="shared" si="133"/>
        <v>29.265643802941039</v>
      </c>
      <c r="BU144" s="810">
        <f t="shared" si="134"/>
        <v>32.530305597785166</v>
      </c>
      <c r="BV144" s="810">
        <f t="shared" si="135"/>
        <v>88.376990105689444</v>
      </c>
      <c r="BW144" s="830">
        <f t="shared" si="136"/>
        <v>87.318378745713659</v>
      </c>
      <c r="BX144" s="816">
        <f t="shared" si="161"/>
        <v>5311.4741633936719</v>
      </c>
      <c r="BY144" s="755">
        <f t="shared" si="110"/>
        <v>0.34505776413913286</v>
      </c>
      <c r="BZ144" s="805">
        <f t="shared" ca="1" si="160"/>
        <v>108.11346245514879</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17.172718267433829</v>
      </c>
      <c r="BE145" s="808">
        <f t="shared" si="118"/>
        <v>397.31494453945447</v>
      </c>
      <c r="BF145" s="808">
        <f t="shared" si="119"/>
        <v>3.5597412753088893</v>
      </c>
      <c r="BG145" s="829">
        <f t="shared" si="120"/>
        <v>53.99522596506948</v>
      </c>
      <c r="BH145" s="829">
        <f t="shared" si="121"/>
        <v>283.15201078704536</v>
      </c>
      <c r="BI145" s="829">
        <f t="shared" si="122"/>
        <v>0</v>
      </c>
      <c r="BJ145" s="829">
        <f t="shared" si="123"/>
        <v>24.113295022440045</v>
      </c>
      <c r="BK145" s="829">
        <f t="shared" si="124"/>
        <v>90.291154515720265</v>
      </c>
      <c r="BL145" s="810">
        <f t="shared" si="125"/>
        <v>60.268550790085001</v>
      </c>
      <c r="BM145" s="810">
        <f t="shared" si="126"/>
        <v>130.66797610332711</v>
      </c>
      <c r="BN145" s="810">
        <f t="shared" si="127"/>
        <v>222.82796535452837</v>
      </c>
      <c r="BO145" s="810">
        <f t="shared" si="128"/>
        <v>0</v>
      </c>
      <c r="BP145" s="810">
        <f t="shared" si="129"/>
        <v>16.137820684963735</v>
      </c>
      <c r="BQ145" s="830">
        <f t="shared" si="130"/>
        <v>93.819483477212373</v>
      </c>
      <c r="BR145" s="830">
        <f t="shared" si="131"/>
        <v>105.53992253616208</v>
      </c>
      <c r="BS145" s="830">
        <f t="shared" si="132"/>
        <v>56.707293149764766</v>
      </c>
      <c r="BT145" s="810">
        <f t="shared" si="133"/>
        <v>15.940409645397265</v>
      </c>
      <c r="BU145" s="810">
        <f t="shared" si="134"/>
        <v>18.237696828320271</v>
      </c>
      <c r="BV145" s="810">
        <f t="shared" si="135"/>
        <v>56.513312915097622</v>
      </c>
      <c r="BW145" s="830">
        <f t="shared" si="136"/>
        <v>19.128329129870345</v>
      </c>
      <c r="BX145" s="816">
        <f t="shared" si="161"/>
        <v>1665.3878509872011</v>
      </c>
      <c r="BY145" s="755">
        <f t="shared" si="110"/>
        <v>0.10819124608505172</v>
      </c>
      <c r="BZ145" s="805">
        <f t="shared" ca="1" si="160"/>
        <v>99.443267436276841</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29.077291154126801</v>
      </c>
      <c r="BE146" s="808">
        <f t="shared" si="118"/>
        <v>455.70374656738983</v>
      </c>
      <c r="BF146" s="808">
        <f t="shared" si="119"/>
        <v>5.7383840703785198</v>
      </c>
      <c r="BG146" s="829">
        <f t="shared" si="120"/>
        <v>55.802217087432638</v>
      </c>
      <c r="BH146" s="829">
        <f t="shared" si="121"/>
        <v>366.22448346517967</v>
      </c>
      <c r="BI146" s="829">
        <f t="shared" si="122"/>
        <v>0</v>
      </c>
      <c r="BJ146" s="829">
        <f t="shared" si="123"/>
        <v>40.42110513181953</v>
      </c>
      <c r="BK146" s="829">
        <f t="shared" si="124"/>
        <v>114.62845304231897</v>
      </c>
      <c r="BL146" s="810">
        <f t="shared" si="125"/>
        <v>53.741304072513238</v>
      </c>
      <c r="BM146" s="810">
        <f t="shared" si="126"/>
        <v>135.30117004132245</v>
      </c>
      <c r="BN146" s="810">
        <f t="shared" si="127"/>
        <v>244.21844473272773</v>
      </c>
      <c r="BO146" s="810">
        <f t="shared" si="128"/>
        <v>0</v>
      </c>
      <c r="BP146" s="810">
        <f t="shared" si="129"/>
        <v>19.808482368178165</v>
      </c>
      <c r="BQ146" s="830">
        <f t="shared" si="130"/>
        <v>115.40815720227988</v>
      </c>
      <c r="BR146" s="830">
        <f t="shared" si="131"/>
        <v>93.157510227413638</v>
      </c>
      <c r="BS146" s="830">
        <f t="shared" si="132"/>
        <v>67.023741423812965</v>
      </c>
      <c r="BT146" s="810">
        <f t="shared" si="133"/>
        <v>19.766403684081119</v>
      </c>
      <c r="BU146" s="810">
        <f t="shared" si="134"/>
        <v>19.47543916190952</v>
      </c>
      <c r="BV146" s="810">
        <f t="shared" si="135"/>
        <v>53.585996396899041</v>
      </c>
      <c r="BW146" s="830">
        <f t="shared" si="136"/>
        <v>45.185776408892806</v>
      </c>
      <c r="BX146" s="816">
        <f t="shared" si="161"/>
        <v>1934.2681062386762</v>
      </c>
      <c r="BY146" s="755">
        <f t="shared" si="110"/>
        <v>0.12565894278169792</v>
      </c>
      <c r="BZ146" s="805">
        <f t="shared" ca="1" si="160"/>
        <v>102.9559632514017</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27.601405140370669</v>
      </c>
      <c r="BE147" s="808">
        <f t="shared" si="118"/>
        <v>689.37319146681466</v>
      </c>
      <c r="BF147" s="808">
        <f t="shared" si="119"/>
        <v>7.6279024836714759</v>
      </c>
      <c r="BG147" s="829">
        <f t="shared" si="120"/>
        <v>117.02255435734605</v>
      </c>
      <c r="BH147" s="829">
        <f t="shared" si="121"/>
        <v>689.58026184262553</v>
      </c>
      <c r="BI147" s="829">
        <f t="shared" si="122"/>
        <v>0</v>
      </c>
      <c r="BJ147" s="829">
        <f t="shared" si="123"/>
        <v>37.907868331180936</v>
      </c>
      <c r="BK147" s="829">
        <f t="shared" si="124"/>
        <v>186.27701300508386</v>
      </c>
      <c r="BL147" s="810">
        <f t="shared" si="125"/>
        <v>136.38621880511468</v>
      </c>
      <c r="BM147" s="810">
        <f t="shared" si="126"/>
        <v>365.77256844005944</v>
      </c>
      <c r="BN147" s="810">
        <f t="shared" si="127"/>
        <v>634.97978733084392</v>
      </c>
      <c r="BO147" s="810">
        <f t="shared" si="128"/>
        <v>0</v>
      </c>
      <c r="BP147" s="810">
        <f t="shared" si="129"/>
        <v>41.457368271684956</v>
      </c>
      <c r="BQ147" s="830">
        <f t="shared" si="130"/>
        <v>173.00487559004739</v>
      </c>
      <c r="BR147" s="830">
        <f t="shared" si="131"/>
        <v>315.61122456879224</v>
      </c>
      <c r="BS147" s="830">
        <f t="shared" si="132"/>
        <v>219.1933010327142</v>
      </c>
      <c r="BT147" s="810">
        <f t="shared" si="133"/>
        <v>62.040161380623189</v>
      </c>
      <c r="BU147" s="810">
        <f t="shared" si="134"/>
        <v>70.5330048008246</v>
      </c>
      <c r="BV147" s="810">
        <f t="shared" si="135"/>
        <v>206.18912854638765</v>
      </c>
      <c r="BW147" s="830">
        <f t="shared" si="136"/>
        <v>61.434406499646144</v>
      </c>
      <c r="BX147" s="816">
        <f t="shared" si="161"/>
        <v>4041.9922418938318</v>
      </c>
      <c r="BY147" s="755">
        <f t="shared" si="110"/>
        <v>0.26258638614265134</v>
      </c>
      <c r="BZ147" s="805">
        <f t="shared" ca="1" si="160"/>
        <v>95.2353843244356</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14.598413988892011</v>
      </c>
      <c r="BE148" s="808">
        <f t="shared" si="118"/>
        <v>332.1861340151313</v>
      </c>
      <c r="BF148" s="808">
        <f t="shared" si="119"/>
        <v>2.5854159880196392</v>
      </c>
      <c r="BG148" s="829">
        <f t="shared" si="120"/>
        <v>62.278801208615278</v>
      </c>
      <c r="BH148" s="829">
        <f t="shared" si="121"/>
        <v>362.92586767467492</v>
      </c>
      <c r="BI148" s="829">
        <f t="shared" si="122"/>
        <v>0</v>
      </c>
      <c r="BJ148" s="829">
        <f t="shared" si="123"/>
        <v>29.705232332566556</v>
      </c>
      <c r="BK148" s="829">
        <f t="shared" si="124"/>
        <v>98.108800020677137</v>
      </c>
      <c r="BL148" s="810">
        <f t="shared" si="125"/>
        <v>93.237544621954385</v>
      </c>
      <c r="BM148" s="810">
        <f t="shared" si="126"/>
        <v>207.82058084200392</v>
      </c>
      <c r="BN148" s="810">
        <f t="shared" si="127"/>
        <v>377.15569525716393</v>
      </c>
      <c r="BO148" s="810">
        <f t="shared" si="128"/>
        <v>0</v>
      </c>
      <c r="BP148" s="810">
        <f t="shared" si="129"/>
        <v>39.259118420166502</v>
      </c>
      <c r="BQ148" s="830">
        <f t="shared" si="130"/>
        <v>94.832697717935829</v>
      </c>
      <c r="BR148" s="830">
        <f t="shared" si="131"/>
        <v>232.35874238323794</v>
      </c>
      <c r="BS148" s="830">
        <f t="shared" si="132"/>
        <v>124.34597666562262</v>
      </c>
      <c r="BT148" s="810">
        <f t="shared" si="133"/>
        <v>48.987381486957233</v>
      </c>
      <c r="BU148" s="810">
        <f t="shared" si="134"/>
        <v>66.223553611160085</v>
      </c>
      <c r="BV148" s="810">
        <f t="shared" si="135"/>
        <v>227.33457203592494</v>
      </c>
      <c r="BW148" s="830">
        <f t="shared" si="136"/>
        <v>25.933109215876698</v>
      </c>
      <c r="BX148" s="816">
        <f t="shared" si="161"/>
        <v>2439.8776374865806</v>
      </c>
      <c r="BY148" s="755">
        <f t="shared" si="110"/>
        <v>0.1585056608514637</v>
      </c>
      <c r="BZ148" s="805">
        <f t="shared" ca="1" si="160"/>
        <v>90.956309719089873</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174.47439053430193</v>
      </c>
      <c r="BE150" s="808">
        <f t="shared" si="118"/>
        <v>2833.9931521422345</v>
      </c>
      <c r="BF150" s="808">
        <f t="shared" si="119"/>
        <v>37.761079006304229</v>
      </c>
      <c r="BG150" s="829">
        <f t="shared" si="120"/>
        <v>348.18539124245513</v>
      </c>
      <c r="BH150" s="829">
        <f t="shared" si="121"/>
        <v>1941.4198585562235</v>
      </c>
      <c r="BI150" s="829">
        <f t="shared" si="122"/>
        <v>0</v>
      </c>
      <c r="BJ150" s="829">
        <f t="shared" si="123"/>
        <v>284.8499426449514</v>
      </c>
      <c r="BK150" s="829">
        <f t="shared" si="124"/>
        <v>583.65608812693551</v>
      </c>
      <c r="BL150" s="810">
        <f t="shared" si="125"/>
        <v>347.29373304016696</v>
      </c>
      <c r="BM150" s="810">
        <f t="shared" si="126"/>
        <v>801.61971367379317</v>
      </c>
      <c r="BN150" s="810">
        <f t="shared" si="127"/>
        <v>1274.9279512622716</v>
      </c>
      <c r="BO150" s="810">
        <f t="shared" si="128"/>
        <v>0</v>
      </c>
      <c r="BP150" s="810">
        <f t="shared" si="129"/>
        <v>103.99029716375406</v>
      </c>
      <c r="BQ150" s="830">
        <f t="shared" si="130"/>
        <v>586.74097016833605</v>
      </c>
      <c r="BR150" s="830">
        <f t="shared" si="131"/>
        <v>566.38588572594517</v>
      </c>
      <c r="BS150" s="830">
        <f t="shared" si="132"/>
        <v>359.37336513081135</v>
      </c>
      <c r="BT150" s="810">
        <f t="shared" si="133"/>
        <v>104.64367928209185</v>
      </c>
      <c r="BU150" s="810">
        <f t="shared" si="134"/>
        <v>122.29342119639689</v>
      </c>
      <c r="BV150" s="810">
        <f t="shared" si="135"/>
        <v>362.50175002785898</v>
      </c>
      <c r="BW150" s="830">
        <f t="shared" si="136"/>
        <v>151.83663912676883</v>
      </c>
      <c r="BX150" s="816">
        <f t="shared" si="161"/>
        <v>10985.9473080516</v>
      </c>
      <c r="BY150" s="755">
        <f t="shared" si="110"/>
        <v>0.71369760982599884</v>
      </c>
      <c r="BZ150" s="805">
        <f t="shared" ca="1" si="160"/>
        <v>100.88765312501083</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171.93992070347642</v>
      </c>
      <c r="BE151" s="808">
        <f t="shared" si="118"/>
        <v>2789.5153911759662</v>
      </c>
      <c r="BF151" s="808">
        <f t="shared" si="119"/>
        <v>37.199105639651471</v>
      </c>
      <c r="BG151" s="829">
        <f t="shared" si="120"/>
        <v>342.02337027742271</v>
      </c>
      <c r="BH151" s="829">
        <f t="shared" si="121"/>
        <v>1905.4200795212919</v>
      </c>
      <c r="BI151" s="829">
        <f t="shared" si="122"/>
        <v>0</v>
      </c>
      <c r="BJ151" s="829">
        <f t="shared" si="123"/>
        <v>279.35308877326133</v>
      </c>
      <c r="BK151" s="829">
        <f t="shared" si="124"/>
        <v>577.04682199614479</v>
      </c>
      <c r="BL151" s="810">
        <f t="shared" si="125"/>
        <v>341.36023145325908</v>
      </c>
      <c r="BM151" s="810">
        <f t="shared" si="126"/>
        <v>783.41782658323154</v>
      </c>
      <c r="BN151" s="810">
        <f t="shared" si="127"/>
        <v>1251.1950330104855</v>
      </c>
      <c r="BO151" s="810">
        <f t="shared" si="128"/>
        <v>0</v>
      </c>
      <c r="BP151" s="810">
        <f t="shared" si="129"/>
        <v>102.1897787159901</v>
      </c>
      <c r="BQ151" s="830">
        <f t="shared" si="130"/>
        <v>571.46064955728491</v>
      </c>
      <c r="BR151" s="830">
        <f t="shared" si="131"/>
        <v>552.0440308580387</v>
      </c>
      <c r="BS151" s="830">
        <f t="shared" si="132"/>
        <v>349.37224689957486</v>
      </c>
      <c r="BT151" s="810">
        <f t="shared" si="133"/>
        <v>101.08635467469968</v>
      </c>
      <c r="BU151" s="810">
        <f t="shared" si="134"/>
        <v>118.66239936002287</v>
      </c>
      <c r="BV151" s="810">
        <f t="shared" si="135"/>
        <v>356.03482513921722</v>
      </c>
      <c r="BW151" s="830">
        <f t="shared" si="136"/>
        <v>148.22108485761518</v>
      </c>
      <c r="BX151" s="816">
        <f t="shared" si="161"/>
        <v>10777.542239196635</v>
      </c>
      <c r="BY151" s="755">
        <f t="shared" si="110"/>
        <v>0.70015865907858343</v>
      </c>
      <c r="BZ151" s="805">
        <f t="shared" ca="1" si="160"/>
        <v>101.00441255473116</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155.74480237139886</v>
      </c>
      <c r="BE152" s="808">
        <f t="shared" si="118"/>
        <v>2496.9091193421709</v>
      </c>
      <c r="BF152" s="808">
        <f t="shared" si="119"/>
        <v>33.564431048281264</v>
      </c>
      <c r="BG152" s="829">
        <f t="shared" si="120"/>
        <v>303.99555710139339</v>
      </c>
      <c r="BH152" s="829">
        <f t="shared" si="121"/>
        <v>1683.0999192885995</v>
      </c>
      <c r="BI152" s="829">
        <f t="shared" si="122"/>
        <v>0</v>
      </c>
      <c r="BJ152" s="829">
        <f t="shared" si="123"/>
        <v>249.17400152276099</v>
      </c>
      <c r="BK152" s="829">
        <f t="shared" si="124"/>
        <v>501.55100978793502</v>
      </c>
      <c r="BL152" s="810">
        <f t="shared" si="125"/>
        <v>297.66764453337777</v>
      </c>
      <c r="BM152" s="810">
        <f t="shared" si="126"/>
        <v>684.00005961866225</v>
      </c>
      <c r="BN152" s="810">
        <f t="shared" si="127"/>
        <v>1057.4638513432369</v>
      </c>
      <c r="BO152" s="810">
        <f t="shared" si="128"/>
        <v>0</v>
      </c>
      <c r="BP152" s="810">
        <f t="shared" si="129"/>
        <v>87.882070644392201</v>
      </c>
      <c r="BQ152" s="830">
        <f t="shared" si="130"/>
        <v>495.19829298182964</v>
      </c>
      <c r="BR152" s="830">
        <f t="shared" si="131"/>
        <v>463.19173047708307</v>
      </c>
      <c r="BS152" s="830">
        <f t="shared" si="132"/>
        <v>293.28832992961918</v>
      </c>
      <c r="BT152" s="810">
        <f t="shared" si="133"/>
        <v>86.27184259448498</v>
      </c>
      <c r="BU152" s="810">
        <f t="shared" si="134"/>
        <v>99.321651516324707</v>
      </c>
      <c r="BV152" s="810">
        <f t="shared" si="135"/>
        <v>295.62788158217444</v>
      </c>
      <c r="BW152" s="830">
        <f t="shared" si="136"/>
        <v>128.96021768311104</v>
      </c>
      <c r="BX152" s="816">
        <f t="shared" si="161"/>
        <v>9412.9124133668338</v>
      </c>
      <c r="BY152" s="755">
        <f t="shared" si="110"/>
        <v>0.61150603607918108</v>
      </c>
      <c r="BZ152" s="805">
        <f t="shared" ca="1" si="160"/>
        <v>101.10120149701565</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189.17849282995769</v>
      </c>
      <c r="BE153" s="808">
        <f t="shared" si="118"/>
        <v>3136.9494663973137</v>
      </c>
      <c r="BF153" s="808">
        <f t="shared" si="119"/>
        <v>41.069768134725464</v>
      </c>
      <c r="BG153" s="829">
        <f t="shared" si="120"/>
        <v>390.0165332358111</v>
      </c>
      <c r="BH153" s="829">
        <f t="shared" si="121"/>
        <v>2167.7631722441288</v>
      </c>
      <c r="BI153" s="829">
        <f t="shared" si="122"/>
        <v>0</v>
      </c>
      <c r="BJ153" s="829">
        <f t="shared" si="123"/>
        <v>314.09538908835987</v>
      </c>
      <c r="BK153" s="829">
        <f t="shared" si="124"/>
        <v>667.88780539897562</v>
      </c>
      <c r="BL153" s="810">
        <f t="shared" si="125"/>
        <v>398.70663468005512</v>
      </c>
      <c r="BM153" s="810">
        <f t="shared" si="126"/>
        <v>900.99502763368366</v>
      </c>
      <c r="BN153" s="810">
        <f t="shared" si="127"/>
        <v>1481.3031275614123</v>
      </c>
      <c r="BO153" s="810">
        <f t="shared" si="128"/>
        <v>0</v>
      </c>
      <c r="BP153" s="810">
        <f t="shared" si="129"/>
        <v>119.81874302833528</v>
      </c>
      <c r="BQ153" s="830">
        <f t="shared" si="130"/>
        <v>657.76186204648593</v>
      </c>
      <c r="BR153" s="830">
        <f t="shared" si="131"/>
        <v>656.97893122528205</v>
      </c>
      <c r="BS153" s="830">
        <f t="shared" si="132"/>
        <v>415.95900096052594</v>
      </c>
      <c r="BT153" s="810">
        <f t="shared" si="133"/>
        <v>119.14248573030812</v>
      </c>
      <c r="BU153" s="810">
        <f t="shared" si="134"/>
        <v>142.30310756374922</v>
      </c>
      <c r="BV153" s="810">
        <f t="shared" si="135"/>
        <v>422.74375699777835</v>
      </c>
      <c r="BW153" s="830">
        <f t="shared" si="136"/>
        <v>173.21379209433331</v>
      </c>
      <c r="BX153" s="816">
        <f t="shared" si="161"/>
        <v>12395.887096851222</v>
      </c>
      <c r="BY153" s="755">
        <f t="shared" si="110"/>
        <v>0.80529377618730735</v>
      </c>
      <c r="BZ153" s="805">
        <f t="shared" ca="1" si="160"/>
        <v>100.70380056462473</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183.8408278506904</v>
      </c>
      <c r="BE155" s="808">
        <f t="shared" si="118"/>
        <v>2975.5417101238695</v>
      </c>
      <c r="BF155" s="808">
        <f t="shared" si="119"/>
        <v>39.831047952995505</v>
      </c>
      <c r="BG155" s="829">
        <f t="shared" si="120"/>
        <v>364.96222977326568</v>
      </c>
      <c r="BH155" s="829">
        <f t="shared" si="121"/>
        <v>2029.4746960002099</v>
      </c>
      <c r="BI155" s="829">
        <f t="shared" si="122"/>
        <v>0</v>
      </c>
      <c r="BJ155" s="829">
        <f t="shared" si="123"/>
        <v>304.81694677420575</v>
      </c>
      <c r="BK155" s="829">
        <f t="shared" si="124"/>
        <v>618.44448966991899</v>
      </c>
      <c r="BL155" s="810">
        <f t="shared" si="125"/>
        <v>367.96750370898314</v>
      </c>
      <c r="BM155" s="810">
        <f t="shared" si="126"/>
        <v>838.72893456244287</v>
      </c>
      <c r="BN155" s="810">
        <f t="shared" si="127"/>
        <v>1372.8598479462696</v>
      </c>
      <c r="BO155" s="810">
        <f t="shared" si="128"/>
        <v>0</v>
      </c>
      <c r="BP155" s="810">
        <f t="shared" si="129"/>
        <v>109.64780400847195</v>
      </c>
      <c r="BQ155" s="830">
        <f t="shared" si="130"/>
        <v>639.65766122495745</v>
      </c>
      <c r="BR155" s="830">
        <f t="shared" si="131"/>
        <v>611.02382041029932</v>
      </c>
      <c r="BS155" s="830">
        <f t="shared" si="132"/>
        <v>387.87413491546948</v>
      </c>
      <c r="BT155" s="810">
        <f t="shared" si="133"/>
        <v>114.61139102598909</v>
      </c>
      <c r="BU155" s="810">
        <f t="shared" si="134"/>
        <v>134.79862467261216</v>
      </c>
      <c r="BV155" s="810">
        <f t="shared" si="135"/>
        <v>408.90052613256199</v>
      </c>
      <c r="BW155" s="830">
        <f t="shared" si="136"/>
        <v>167.18704467562407</v>
      </c>
      <c r="BX155" s="816">
        <f t="shared" si="161"/>
        <v>11670.169241428834</v>
      </c>
      <c r="BY155" s="755">
        <f t="shared" si="165"/>
        <v>0.75814781013634991</v>
      </c>
      <c r="BZ155" s="805">
        <f t="shared" ca="1" si="160"/>
        <v>100.88093347672722</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182.86720717830801</v>
      </c>
      <c r="BE156" s="808">
        <f t="shared" si="118"/>
        <v>2928.5128325409582</v>
      </c>
      <c r="BF156" s="808">
        <f t="shared" si="119"/>
        <v>39.955680764784525</v>
      </c>
      <c r="BG156" s="829">
        <f t="shared" si="120"/>
        <v>360.74199991671969</v>
      </c>
      <c r="BH156" s="829">
        <f t="shared" si="121"/>
        <v>2011.5636734862612</v>
      </c>
      <c r="BI156" s="829">
        <f t="shared" si="122"/>
        <v>0</v>
      </c>
      <c r="BJ156" s="829">
        <f t="shared" si="123"/>
        <v>307.51791878853891</v>
      </c>
      <c r="BK156" s="829">
        <f t="shared" si="124"/>
        <v>599.59073556402132</v>
      </c>
      <c r="BL156" s="810">
        <f t="shared" si="125"/>
        <v>359.97325723466923</v>
      </c>
      <c r="BM156" s="810">
        <f t="shared" si="126"/>
        <v>839.23952016421674</v>
      </c>
      <c r="BN156" s="810">
        <f t="shared" si="127"/>
        <v>1334.1104619199414</v>
      </c>
      <c r="BO156" s="810">
        <f t="shared" si="128"/>
        <v>0</v>
      </c>
      <c r="BP156" s="810">
        <f t="shared" si="129"/>
        <v>107.31224795942227</v>
      </c>
      <c r="BQ156" s="830">
        <f t="shared" si="130"/>
        <v>649.85910403477305</v>
      </c>
      <c r="BR156" s="830">
        <f t="shared" si="131"/>
        <v>597.27722065570572</v>
      </c>
      <c r="BS156" s="830">
        <f t="shared" si="132"/>
        <v>382.31720572406232</v>
      </c>
      <c r="BT156" s="810">
        <f t="shared" si="133"/>
        <v>114.88164464101266</v>
      </c>
      <c r="BU156" s="810">
        <f t="shared" si="134"/>
        <v>130.1403690828775</v>
      </c>
      <c r="BV156" s="810">
        <f t="shared" si="135"/>
        <v>403.81926285669329</v>
      </c>
      <c r="BW156" s="830">
        <f t="shared" si="136"/>
        <v>167.77104504787457</v>
      </c>
      <c r="BX156" s="816">
        <f t="shared" si="161"/>
        <v>11517.451387560841</v>
      </c>
      <c r="BY156" s="755">
        <f t="shared" si="165"/>
        <v>0.74822655671804328</v>
      </c>
      <c r="BZ156" s="805">
        <f t="shared" ca="1" si="160"/>
        <v>100.8228276424431</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178.95996006445856</v>
      </c>
      <c r="BE157" s="808">
        <f t="shared" si="118"/>
        <v>2889.9504318074655</v>
      </c>
      <c r="BF157" s="808">
        <f t="shared" si="119"/>
        <v>39.586973071399214</v>
      </c>
      <c r="BG157" s="829">
        <f t="shared" si="120"/>
        <v>354.60763752846015</v>
      </c>
      <c r="BH157" s="829">
        <f t="shared" si="121"/>
        <v>1987.6967611148223</v>
      </c>
      <c r="BI157" s="829">
        <f t="shared" si="122"/>
        <v>0</v>
      </c>
      <c r="BJ157" s="829">
        <f t="shared" si="123"/>
        <v>304.25857093866205</v>
      </c>
      <c r="BK157" s="829">
        <f t="shared" si="124"/>
        <v>596.00285494230809</v>
      </c>
      <c r="BL157" s="810">
        <f t="shared" si="125"/>
        <v>355.71207202085174</v>
      </c>
      <c r="BM157" s="810">
        <f t="shared" si="126"/>
        <v>827.89869693899641</v>
      </c>
      <c r="BN157" s="810">
        <f t="shared" si="127"/>
        <v>1323.0183501933573</v>
      </c>
      <c r="BO157" s="810">
        <f t="shared" si="128"/>
        <v>0</v>
      </c>
      <c r="BP157" s="810">
        <f t="shared" si="129"/>
        <v>106.0098802864821</v>
      </c>
      <c r="BQ157" s="830">
        <f t="shared" si="130"/>
        <v>646.83631632593483</v>
      </c>
      <c r="BR157" s="830">
        <f t="shared" si="131"/>
        <v>591.80135450239743</v>
      </c>
      <c r="BS157" s="830">
        <f t="shared" si="132"/>
        <v>377.33066826450204</v>
      </c>
      <c r="BT157" s="810">
        <f t="shared" si="133"/>
        <v>113.34119012977939</v>
      </c>
      <c r="BU157" s="810">
        <f t="shared" si="134"/>
        <v>129.83716294975105</v>
      </c>
      <c r="BV157" s="810">
        <f t="shared" si="135"/>
        <v>403.45365761464592</v>
      </c>
      <c r="BW157" s="830">
        <f t="shared" si="136"/>
        <v>164.48226812768345</v>
      </c>
      <c r="BX157" s="816">
        <f t="shared" si="161"/>
        <v>11390.784806821954</v>
      </c>
      <c r="BY157" s="755">
        <f t="shared" si="165"/>
        <v>0.73999771368946621</v>
      </c>
      <c r="BZ157" s="805">
        <f t="shared" ca="1" si="160"/>
        <v>100.96202505181795</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191.27683495644629</v>
      </c>
      <c r="BE158" s="808">
        <f t="shared" si="118"/>
        <v>3169.4675908080903</v>
      </c>
      <c r="BF158" s="808">
        <f t="shared" si="119"/>
        <v>42.103198961748198</v>
      </c>
      <c r="BG158" s="829">
        <f t="shared" si="120"/>
        <v>395.99424888744971</v>
      </c>
      <c r="BH158" s="829">
        <f t="shared" si="121"/>
        <v>2200.7484877618167</v>
      </c>
      <c r="BI158" s="829">
        <f t="shared" si="122"/>
        <v>0</v>
      </c>
      <c r="BJ158" s="829">
        <f t="shared" si="123"/>
        <v>326.2577953615077</v>
      </c>
      <c r="BK158" s="829">
        <f t="shared" si="124"/>
        <v>672.33920948444859</v>
      </c>
      <c r="BL158" s="810">
        <f t="shared" si="125"/>
        <v>404.5682312700452</v>
      </c>
      <c r="BM158" s="810">
        <f t="shared" si="126"/>
        <v>927.75329044997443</v>
      </c>
      <c r="BN158" s="810">
        <f t="shared" si="127"/>
        <v>1517.0759244122546</v>
      </c>
      <c r="BO158" s="810">
        <f t="shared" si="128"/>
        <v>0</v>
      </c>
      <c r="BP158" s="810">
        <f t="shared" si="129"/>
        <v>122.03989419315582</v>
      </c>
      <c r="BQ158" s="830">
        <f t="shared" si="130"/>
        <v>705.15273626160649</v>
      </c>
      <c r="BR158" s="830">
        <f t="shared" si="131"/>
        <v>684.50119771129857</v>
      </c>
      <c r="BS158" s="830">
        <f t="shared" si="132"/>
        <v>435.00525342386078</v>
      </c>
      <c r="BT158" s="810">
        <f t="shared" si="133"/>
        <v>128.14461685319253</v>
      </c>
      <c r="BU158" s="810">
        <f t="shared" si="134"/>
        <v>149.47391179753083</v>
      </c>
      <c r="BV158" s="810">
        <f t="shared" si="135"/>
        <v>453.10524113817763</v>
      </c>
      <c r="BW158" s="830">
        <f t="shared" si="136"/>
        <v>181.91175004228438</v>
      </c>
      <c r="BX158" s="816">
        <f t="shared" si="161"/>
        <v>12706.919413774889</v>
      </c>
      <c r="BY158" s="755">
        <f t="shared" si="165"/>
        <v>0.82549986446923207</v>
      </c>
      <c r="BZ158" s="805">
        <f t="shared" ca="1" si="160"/>
        <v>100.50461780986906</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175.16495484410228</v>
      </c>
      <c r="BE159" s="808">
        <f t="shared" si="118"/>
        <v>2863.6488837619299</v>
      </c>
      <c r="BF159" s="808">
        <f t="shared" si="119"/>
        <v>38.43673905847573</v>
      </c>
      <c r="BG159" s="829">
        <f t="shared" si="120"/>
        <v>354.83086440574817</v>
      </c>
      <c r="BH159" s="829">
        <f t="shared" si="121"/>
        <v>1969.7641754421577</v>
      </c>
      <c r="BI159" s="829">
        <f t="shared" si="122"/>
        <v>0</v>
      </c>
      <c r="BJ159" s="829">
        <f t="shared" si="123"/>
        <v>291.25466704750579</v>
      </c>
      <c r="BK159" s="829">
        <f t="shared" si="124"/>
        <v>593.58446254220235</v>
      </c>
      <c r="BL159" s="810">
        <f t="shared" si="125"/>
        <v>355.37048098468347</v>
      </c>
      <c r="BM159" s="810">
        <f t="shared" si="126"/>
        <v>825.46146970434438</v>
      </c>
      <c r="BN159" s="810">
        <f t="shared" si="127"/>
        <v>1320.936152282804</v>
      </c>
      <c r="BO159" s="810">
        <f t="shared" si="128"/>
        <v>0</v>
      </c>
      <c r="BP159" s="810">
        <f t="shared" si="129"/>
        <v>106.4731460786528</v>
      </c>
      <c r="BQ159" s="830">
        <f t="shared" si="130"/>
        <v>619.81986478849967</v>
      </c>
      <c r="BR159" s="830">
        <f t="shared" si="131"/>
        <v>590.08087904571505</v>
      </c>
      <c r="BS159" s="830">
        <f t="shared" si="132"/>
        <v>377.50404760462237</v>
      </c>
      <c r="BT159" s="810">
        <f t="shared" si="133"/>
        <v>112.21024281071017</v>
      </c>
      <c r="BU159" s="810">
        <f t="shared" si="134"/>
        <v>128.85514763913454</v>
      </c>
      <c r="BV159" s="810">
        <f t="shared" si="135"/>
        <v>394.56946049695438</v>
      </c>
      <c r="BW159" s="830">
        <f t="shared" si="136"/>
        <v>162.61993320040293</v>
      </c>
      <c r="BX159" s="816">
        <f t="shared" si="161"/>
        <v>11280.585571738648</v>
      </c>
      <c r="BY159" s="755">
        <f t="shared" si="165"/>
        <v>0.73283866509053774</v>
      </c>
      <c r="BZ159" s="805">
        <f t="shared" ca="1" si="160"/>
        <v>100.67444484250616</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162.50092978144085</v>
      </c>
      <c r="BE160" s="808">
        <f t="shared" si="118"/>
        <v>2539.9069041251964</v>
      </c>
      <c r="BF160" s="808">
        <f t="shared" si="119"/>
        <v>34.903210285002309</v>
      </c>
      <c r="BG160" s="829">
        <f t="shared" si="120"/>
        <v>306.4531837827044</v>
      </c>
      <c r="BH160" s="829">
        <f t="shared" si="121"/>
        <v>1691.8069199888635</v>
      </c>
      <c r="BI160" s="829">
        <f t="shared" si="122"/>
        <v>0</v>
      </c>
      <c r="BJ160" s="829">
        <f t="shared" si="123"/>
        <v>255.91820680953202</v>
      </c>
      <c r="BK160" s="829">
        <f t="shared" si="124"/>
        <v>497.82031439327818</v>
      </c>
      <c r="BL160" s="810">
        <f t="shared" si="125"/>
        <v>296.6589316242833</v>
      </c>
      <c r="BM160" s="810">
        <f t="shared" si="126"/>
        <v>689.36955931493117</v>
      </c>
      <c r="BN160" s="810">
        <f t="shared" si="127"/>
        <v>1062.8221008151593</v>
      </c>
      <c r="BO160" s="810">
        <f t="shared" si="128"/>
        <v>0</v>
      </c>
      <c r="BP160" s="810">
        <f t="shared" si="129"/>
        <v>86.724793421933754</v>
      </c>
      <c r="BQ160" s="830">
        <f t="shared" si="130"/>
        <v>520.37287744912578</v>
      </c>
      <c r="BR160" s="830">
        <f t="shared" si="131"/>
        <v>464.18662415775191</v>
      </c>
      <c r="BS160" s="830">
        <f t="shared" si="132"/>
        <v>298.74124748819395</v>
      </c>
      <c r="BT160" s="810">
        <f t="shared" si="133"/>
        <v>89.786692311527545</v>
      </c>
      <c r="BU160" s="810">
        <f t="shared" si="134"/>
        <v>101.47312391620341</v>
      </c>
      <c r="BV160" s="810">
        <f t="shared" si="135"/>
        <v>312.11652669363087</v>
      </c>
      <c r="BW160" s="830">
        <f t="shared" si="136"/>
        <v>138.19180817855209</v>
      </c>
      <c r="BX160" s="816">
        <f t="shared" si="161"/>
        <v>9549.7539545373111</v>
      </c>
      <c r="BY160" s="755">
        <f t="shared" si="165"/>
        <v>0.62039589128417538</v>
      </c>
      <c r="BZ160" s="805">
        <f t="shared" ca="1" si="160"/>
        <v>101.15731362721259</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185.73492261273103</v>
      </c>
      <c r="BE162" s="808">
        <f t="shared" si="118"/>
        <v>2992.3267396172619</v>
      </c>
      <c r="BF162" s="808">
        <f t="shared" si="119"/>
        <v>40.023666593149038</v>
      </c>
      <c r="BG162" s="829">
        <f t="shared" si="120"/>
        <v>355.87483483683826</v>
      </c>
      <c r="BH162" s="829">
        <f t="shared" si="121"/>
        <v>1958.5478995462804</v>
      </c>
      <c r="BI162" s="829">
        <f t="shared" si="122"/>
        <v>0</v>
      </c>
      <c r="BJ162" s="829">
        <f t="shared" si="123"/>
        <v>301.32702568630884</v>
      </c>
      <c r="BK162" s="829">
        <f t="shared" si="124"/>
        <v>591.82970244720093</v>
      </c>
      <c r="BL162" s="810">
        <f t="shared" si="125"/>
        <v>345.37277903176232</v>
      </c>
      <c r="BM162" s="810">
        <f t="shared" si="126"/>
        <v>763.5879019710784</v>
      </c>
      <c r="BN162" s="810">
        <f t="shared" si="127"/>
        <v>1208.0078264026793</v>
      </c>
      <c r="BO162" s="810">
        <f t="shared" si="128"/>
        <v>0</v>
      </c>
      <c r="BP162" s="810">
        <f t="shared" si="129"/>
        <v>97.390141492263623</v>
      </c>
      <c r="BQ162" s="830">
        <f t="shared" si="130"/>
        <v>614.56421138479629</v>
      </c>
      <c r="BR162" s="830">
        <f t="shared" si="131"/>
        <v>492.9318584709269</v>
      </c>
      <c r="BS162" s="830">
        <f t="shared" si="132"/>
        <v>311.41307992285255</v>
      </c>
      <c r="BT162" s="810">
        <f t="shared" si="133"/>
        <v>93.519811352692045</v>
      </c>
      <c r="BU162" s="810">
        <f t="shared" si="134"/>
        <v>107.70797798560487</v>
      </c>
      <c r="BV162" s="810">
        <f t="shared" si="135"/>
        <v>343.68257890294063</v>
      </c>
      <c r="BW162" s="830">
        <f t="shared" si="136"/>
        <v>163.23371963389917</v>
      </c>
      <c r="BX162" s="816">
        <f t="shared" si="161"/>
        <v>10967.076677891268</v>
      </c>
      <c r="BY162" s="755">
        <f t="shared" si="165"/>
        <v>0.71247168699352093</v>
      </c>
      <c r="BZ162" s="805">
        <f t="shared" ca="1" si="160"/>
        <v>102.28144973738311</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186.53078440983563</v>
      </c>
      <c r="BE163" s="808">
        <f t="shared" si="118"/>
        <v>3060.5700799431443</v>
      </c>
      <c r="BF163" s="808">
        <f t="shared" si="119"/>
        <v>40.920401427096614</v>
      </c>
      <c r="BG163" s="829">
        <f t="shared" si="120"/>
        <v>369.33561968138474</v>
      </c>
      <c r="BH163" s="829">
        <f t="shared" si="121"/>
        <v>2048.3751035705754</v>
      </c>
      <c r="BI163" s="829">
        <f t="shared" si="122"/>
        <v>0</v>
      </c>
      <c r="BJ163" s="829">
        <f t="shared" si="123"/>
        <v>310.9429239790141</v>
      </c>
      <c r="BK163" s="829">
        <f t="shared" si="124"/>
        <v>624.29078136046599</v>
      </c>
      <c r="BL163" s="810">
        <f t="shared" si="125"/>
        <v>366.14803545456283</v>
      </c>
      <c r="BM163" s="810">
        <f t="shared" si="126"/>
        <v>817.66498623417601</v>
      </c>
      <c r="BN163" s="810">
        <f t="shared" si="127"/>
        <v>1313.2186520758212</v>
      </c>
      <c r="BO163" s="810">
        <f t="shared" si="128"/>
        <v>0</v>
      </c>
      <c r="BP163" s="810">
        <f t="shared" si="129"/>
        <v>105.47056592848129</v>
      </c>
      <c r="BQ163" s="830">
        <f t="shared" si="130"/>
        <v>645.61154107878417</v>
      </c>
      <c r="BR163" s="830">
        <f t="shared" si="131"/>
        <v>547.86729491327424</v>
      </c>
      <c r="BS163" s="830">
        <f t="shared" si="132"/>
        <v>345.92728715746699</v>
      </c>
      <c r="BT163" s="810">
        <f t="shared" si="133"/>
        <v>104.02281331732277</v>
      </c>
      <c r="BU163" s="810">
        <f t="shared" si="134"/>
        <v>119.67478501738499</v>
      </c>
      <c r="BV163" s="810">
        <f t="shared" si="135"/>
        <v>380.42259768418006</v>
      </c>
      <c r="BW163" s="830">
        <f t="shared" si="136"/>
        <v>172.06160698316742</v>
      </c>
      <c r="BX163" s="816">
        <f t="shared" si="161"/>
        <v>11559.055860216138</v>
      </c>
      <c r="BY163" s="755">
        <f t="shared" si="165"/>
        <v>0.7509293744049983</v>
      </c>
      <c r="BZ163" s="805">
        <f t="shared" ca="1" si="160"/>
        <v>101.87401162784688</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169.08964087598315</v>
      </c>
      <c r="BE164" s="808">
        <f t="shared" si="118"/>
        <v>2620.2244353841265</v>
      </c>
      <c r="BF164" s="808">
        <f t="shared" si="119"/>
        <v>35.984154418141451</v>
      </c>
      <c r="BG164" s="829">
        <f t="shared" si="120"/>
        <v>304.73611151823246</v>
      </c>
      <c r="BH164" s="829">
        <f t="shared" si="121"/>
        <v>1667.9362187838174</v>
      </c>
      <c r="BI164" s="829">
        <f t="shared" si="122"/>
        <v>0</v>
      </c>
      <c r="BJ164" s="829">
        <f t="shared" si="123"/>
        <v>263.84915993624855</v>
      </c>
      <c r="BK164" s="829">
        <f t="shared" si="124"/>
        <v>501.37515683821113</v>
      </c>
      <c r="BL164" s="810">
        <f t="shared" si="125"/>
        <v>290.53437262822416</v>
      </c>
      <c r="BM164" s="810">
        <f t="shared" si="126"/>
        <v>634.60620916943572</v>
      </c>
      <c r="BN164" s="810">
        <f t="shared" si="127"/>
        <v>1004.7662276195729</v>
      </c>
      <c r="BO164" s="810">
        <f t="shared" si="128"/>
        <v>0</v>
      </c>
      <c r="BP164" s="810">
        <f t="shared" si="129"/>
        <v>80.427461639573309</v>
      </c>
      <c r="BQ164" s="830">
        <f t="shared" si="130"/>
        <v>517.38311867905304</v>
      </c>
      <c r="BR164" s="830">
        <f t="shared" si="131"/>
        <v>398.60683803546044</v>
      </c>
      <c r="BS164" s="830">
        <f t="shared" si="132"/>
        <v>253.15035646922422</v>
      </c>
      <c r="BT164" s="810">
        <f t="shared" si="133"/>
        <v>77.143212245795354</v>
      </c>
      <c r="BU164" s="810">
        <f t="shared" si="134"/>
        <v>87.090944055258674</v>
      </c>
      <c r="BV164" s="810">
        <f t="shared" si="135"/>
        <v>283.25333061348545</v>
      </c>
      <c r="BW164" s="830">
        <f t="shared" si="136"/>
        <v>138.65391587772191</v>
      </c>
      <c r="BX164" s="816">
        <f t="shared" si="161"/>
        <v>9328.8108647875652</v>
      </c>
      <c r="BY164" s="755">
        <f t="shared" si="165"/>
        <v>0.60604241309605433</v>
      </c>
      <c r="BZ164" s="805">
        <f t="shared" ca="1" si="160"/>
        <v>102.68163469663133</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188.76701339873892</v>
      </c>
      <c r="BE165" s="808">
        <f t="shared" si="118"/>
        <v>3114.1973853442569</v>
      </c>
      <c r="BF165" s="808">
        <f t="shared" si="119"/>
        <v>41.471295575465774</v>
      </c>
      <c r="BG165" s="829">
        <f t="shared" si="120"/>
        <v>377.98626328803311</v>
      </c>
      <c r="BH165" s="829">
        <f t="shared" si="121"/>
        <v>2087.2813153486818</v>
      </c>
      <c r="BI165" s="829">
        <f t="shared" si="122"/>
        <v>0</v>
      </c>
      <c r="BJ165" s="829">
        <f t="shared" si="123"/>
        <v>315.92485290060688</v>
      </c>
      <c r="BK165" s="829">
        <f t="shared" si="124"/>
        <v>635.65765170947691</v>
      </c>
      <c r="BL165" s="810">
        <f t="shared" si="125"/>
        <v>375.19876950254729</v>
      </c>
      <c r="BM165" s="810">
        <f t="shared" si="126"/>
        <v>830.76216492045899</v>
      </c>
      <c r="BN165" s="810">
        <f t="shared" si="127"/>
        <v>1338.4227244518286</v>
      </c>
      <c r="BO165" s="810">
        <f t="shared" si="128"/>
        <v>0</v>
      </c>
      <c r="BP165" s="810">
        <f t="shared" si="129"/>
        <v>107.839216901903</v>
      </c>
      <c r="BQ165" s="830">
        <f t="shared" si="130"/>
        <v>660.75319173252933</v>
      </c>
      <c r="BR165" s="830">
        <f t="shared" si="131"/>
        <v>561.66004394581296</v>
      </c>
      <c r="BS165" s="830">
        <f t="shared" si="132"/>
        <v>353.38320498761658</v>
      </c>
      <c r="BT165" s="810">
        <f t="shared" si="133"/>
        <v>104.61365526900306</v>
      </c>
      <c r="BU165" s="810">
        <f t="shared" si="134"/>
        <v>122.91490541158474</v>
      </c>
      <c r="BV165" s="810">
        <f t="shared" si="135"/>
        <v>382.62162571475227</v>
      </c>
      <c r="BW165" s="830">
        <f t="shared" si="136"/>
        <v>175.20350923257101</v>
      </c>
      <c r="BX165" s="816">
        <f t="shared" si="161"/>
        <v>11774.658789635865</v>
      </c>
      <c r="BY165" s="755">
        <f t="shared" si="165"/>
        <v>0.76493593124380332</v>
      </c>
      <c r="BZ165" s="805">
        <f t="shared" ca="1" si="160"/>
        <v>101.80304458772173</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169.53060394219227</v>
      </c>
      <c r="BE166" s="808">
        <f t="shared" si="118"/>
        <v>2621.9678859693504</v>
      </c>
      <c r="BF166" s="808">
        <f t="shared" si="119"/>
        <v>35.855816826750086</v>
      </c>
      <c r="BG166" s="829">
        <f t="shared" si="120"/>
        <v>303.39285471535192</v>
      </c>
      <c r="BH166" s="829">
        <f t="shared" si="121"/>
        <v>1648.3982587870923</v>
      </c>
      <c r="BI166" s="829">
        <f t="shared" si="122"/>
        <v>0</v>
      </c>
      <c r="BJ166" s="829">
        <f t="shared" si="123"/>
        <v>261.08675938856925</v>
      </c>
      <c r="BK166" s="829">
        <f t="shared" si="124"/>
        <v>487.70770280490461</v>
      </c>
      <c r="BL166" s="810">
        <f t="shared" si="125"/>
        <v>285.61110164542191</v>
      </c>
      <c r="BM166" s="810">
        <f t="shared" si="126"/>
        <v>613.97943399847895</v>
      </c>
      <c r="BN166" s="810">
        <f t="shared" si="127"/>
        <v>963.50729778386426</v>
      </c>
      <c r="BO166" s="810">
        <f t="shared" si="128"/>
        <v>0</v>
      </c>
      <c r="BP166" s="810">
        <f t="shared" si="129"/>
        <v>77.526677740552174</v>
      </c>
      <c r="BQ166" s="830">
        <f t="shared" si="130"/>
        <v>509.06976944995068</v>
      </c>
      <c r="BR166" s="830">
        <f t="shared" si="131"/>
        <v>380.26998195317225</v>
      </c>
      <c r="BS166" s="830">
        <f t="shared" si="132"/>
        <v>238.97892380535455</v>
      </c>
      <c r="BT166" s="810">
        <f t="shared" si="133"/>
        <v>72.557351090229631</v>
      </c>
      <c r="BU166" s="810">
        <f t="shared" si="134"/>
        <v>82.295857563653271</v>
      </c>
      <c r="BV166" s="810">
        <f t="shared" si="135"/>
        <v>269.29210830641466</v>
      </c>
      <c r="BW166" s="830">
        <f t="shared" si="136"/>
        <v>136.8249245814774</v>
      </c>
      <c r="BX166" s="816">
        <f t="shared" si="161"/>
        <v>9157.8533103527789</v>
      </c>
      <c r="BY166" s="755">
        <f t="shared" si="165"/>
        <v>0.59493622493034359</v>
      </c>
      <c r="BZ166" s="805">
        <f t="shared" ca="1" si="160"/>
        <v>102.89758902196793</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110.34514283923852</v>
      </c>
      <c r="BE167" s="808">
        <f t="shared" si="118"/>
        <v>1591.7022940261372</v>
      </c>
      <c r="BF167" s="808">
        <f t="shared" si="119"/>
        <v>21.127843981789152</v>
      </c>
      <c r="BG167" s="829">
        <f t="shared" si="120"/>
        <v>174.59627874584808</v>
      </c>
      <c r="BH167" s="829">
        <f t="shared" si="121"/>
        <v>937.32304617835791</v>
      </c>
      <c r="BI167" s="829">
        <f t="shared" si="122"/>
        <v>0</v>
      </c>
      <c r="BJ167" s="829">
        <f t="shared" si="123"/>
        <v>151.72635460264422</v>
      </c>
      <c r="BK167" s="829">
        <f t="shared" si="124"/>
        <v>280.57019839400516</v>
      </c>
      <c r="BL167" s="810">
        <f t="shared" si="125"/>
        <v>161.9017105826093</v>
      </c>
      <c r="BM167" s="810">
        <f t="shared" si="126"/>
        <v>321.86757158735838</v>
      </c>
      <c r="BN167" s="810">
        <f t="shared" si="127"/>
        <v>525.31914164763521</v>
      </c>
      <c r="BO167" s="810">
        <f t="shared" si="128"/>
        <v>0</v>
      </c>
      <c r="BP167" s="810">
        <f t="shared" si="129"/>
        <v>41.312590681721943</v>
      </c>
      <c r="BQ167" s="830">
        <f t="shared" si="130"/>
        <v>274.36046909888415</v>
      </c>
      <c r="BR167" s="830">
        <f t="shared" si="131"/>
        <v>192.42785676061712</v>
      </c>
      <c r="BS167" s="830">
        <f t="shared" si="132"/>
        <v>120.03904555411195</v>
      </c>
      <c r="BT167" s="810">
        <f t="shared" si="133"/>
        <v>33.740590103389309</v>
      </c>
      <c r="BU167" s="810">
        <f t="shared" si="134"/>
        <v>40.86346949006559</v>
      </c>
      <c r="BV167" s="810">
        <f t="shared" si="135"/>
        <v>138.20426885001578</v>
      </c>
      <c r="BW167" s="830">
        <f t="shared" si="136"/>
        <v>78.705525898891423</v>
      </c>
      <c r="BX167" s="816">
        <f t="shared" si="161"/>
        <v>5196.1333990233206</v>
      </c>
      <c r="BY167" s="755">
        <f t="shared" si="165"/>
        <v>0.33756469817600993</v>
      </c>
      <c r="BZ167" s="805">
        <f t="shared" ca="1" si="160"/>
        <v>104.07674458475059</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82.788179707223534</v>
      </c>
      <c r="BE168" s="808">
        <f t="shared" si="118"/>
        <v>1504.7221775497533</v>
      </c>
      <c r="BF168" s="808">
        <f t="shared" si="119"/>
        <v>20.832055038691131</v>
      </c>
      <c r="BG168" s="829">
        <f t="shared" si="120"/>
        <v>194.45905818280931</v>
      </c>
      <c r="BH168" s="829">
        <f t="shared" si="121"/>
        <v>1110.4465907444201</v>
      </c>
      <c r="BI168" s="829">
        <f t="shared" si="122"/>
        <v>0</v>
      </c>
      <c r="BJ168" s="829">
        <f t="shared" si="123"/>
        <v>166.49481309014868</v>
      </c>
      <c r="BK168" s="829">
        <f t="shared" si="124"/>
        <v>339.41460096162785</v>
      </c>
      <c r="BL168" s="810">
        <f t="shared" si="125"/>
        <v>199.23711439308479</v>
      </c>
      <c r="BM168" s="810">
        <f t="shared" si="126"/>
        <v>471.39637078552539</v>
      </c>
      <c r="BN168" s="810">
        <f t="shared" si="127"/>
        <v>762.88228355359547</v>
      </c>
      <c r="BO168" s="810">
        <f t="shared" si="128"/>
        <v>0</v>
      </c>
      <c r="BP168" s="810">
        <f t="shared" si="129"/>
        <v>61.519171007321809</v>
      </c>
      <c r="BQ168" s="830">
        <f t="shared" si="130"/>
        <v>380.09600137532988</v>
      </c>
      <c r="BR168" s="830">
        <f t="shared" si="131"/>
        <v>333.2514033175525</v>
      </c>
      <c r="BS168" s="830">
        <f t="shared" si="132"/>
        <v>210.89936588138949</v>
      </c>
      <c r="BT168" s="810">
        <f t="shared" si="133"/>
        <v>64.632513062349574</v>
      </c>
      <c r="BU168" s="810">
        <f t="shared" si="134"/>
        <v>72.239856510667778</v>
      </c>
      <c r="BV168" s="810">
        <f t="shared" si="135"/>
        <v>230.45036395989507</v>
      </c>
      <c r="BW168" s="830">
        <f t="shared" si="136"/>
        <v>92.693936298077787</v>
      </c>
      <c r="BX168" s="816">
        <f t="shared" si="161"/>
        <v>6298.4558554194646</v>
      </c>
      <c r="BY168" s="755">
        <f t="shared" si="165"/>
        <v>0.40917662933927529</v>
      </c>
      <c r="BZ168" s="805">
        <f t="shared" ca="1" si="160"/>
        <v>101.13943437832975</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64.512495327256488</v>
      </c>
      <c r="BE169" s="808">
        <f t="shared" si="118"/>
        <v>1068.1163560006512</v>
      </c>
      <c r="BF169" s="808">
        <f t="shared" si="119"/>
        <v>15.708559426572936</v>
      </c>
      <c r="BG169" s="829">
        <f t="shared" si="120"/>
        <v>130.21210864484524</v>
      </c>
      <c r="BH169" s="829">
        <f t="shared" si="121"/>
        <v>740.98484293678621</v>
      </c>
      <c r="BI169" s="829">
        <f t="shared" si="122"/>
        <v>0</v>
      </c>
      <c r="BJ169" s="829">
        <f t="shared" si="123"/>
        <v>119.80208205599304</v>
      </c>
      <c r="BK169" s="829">
        <f t="shared" si="124"/>
        <v>217.22990923777385</v>
      </c>
      <c r="BL169" s="810">
        <f t="shared" si="125"/>
        <v>126.54918242804081</v>
      </c>
      <c r="BM169" s="810">
        <f t="shared" si="126"/>
        <v>291.23600485291126</v>
      </c>
      <c r="BN169" s="810">
        <f t="shared" si="127"/>
        <v>464.18502061759807</v>
      </c>
      <c r="BO169" s="810">
        <f t="shared" si="128"/>
        <v>0</v>
      </c>
      <c r="BP169" s="810">
        <f t="shared" si="129"/>
        <v>36.912548177847853</v>
      </c>
      <c r="BQ169" s="830">
        <f t="shared" si="130"/>
        <v>258.03296137129354</v>
      </c>
      <c r="BR169" s="830">
        <f t="shared" si="131"/>
        <v>191.58676102639103</v>
      </c>
      <c r="BS169" s="830">
        <f t="shared" si="132"/>
        <v>121.6793851941795</v>
      </c>
      <c r="BT169" s="810">
        <f t="shared" si="133"/>
        <v>39.118290188218559</v>
      </c>
      <c r="BU169" s="810">
        <f t="shared" si="134"/>
        <v>41.637872636327451</v>
      </c>
      <c r="BV169" s="810">
        <f t="shared" si="135"/>
        <v>139.42827250350888</v>
      </c>
      <c r="BW169" s="830">
        <f t="shared" si="136"/>
        <v>61.841578833135543</v>
      </c>
      <c r="BX169" s="816">
        <f t="shared" si="161"/>
        <v>4128.7742314593315</v>
      </c>
      <c r="BY169" s="755">
        <f t="shared" si="165"/>
        <v>0.26822414288698315</v>
      </c>
      <c r="BZ169" s="805">
        <f t="shared" ca="1" si="160"/>
        <v>102.51830970111175</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38.011603698208397</v>
      </c>
      <c r="BE172" s="808">
        <f t="shared" si="118"/>
        <v>282.09640757526967</v>
      </c>
      <c r="BF172" s="808">
        <f t="shared" si="119"/>
        <v>14.114885868740499</v>
      </c>
      <c r="BG172" s="829">
        <f t="shared" si="120"/>
        <v>15.655173644542</v>
      </c>
      <c r="BH172" s="829">
        <f t="shared" si="121"/>
        <v>163.51435385610066</v>
      </c>
      <c r="BI172" s="829">
        <f t="shared" si="122"/>
        <v>0</v>
      </c>
      <c r="BJ172" s="829">
        <f t="shared" si="123"/>
        <v>98.30041167838462</v>
      </c>
      <c r="BK172" s="829">
        <f t="shared" si="124"/>
        <v>65.580077537470288</v>
      </c>
      <c r="BL172" s="810">
        <f t="shared" si="125"/>
        <v>26.978592664282001</v>
      </c>
      <c r="BM172" s="810">
        <f t="shared" si="126"/>
        <v>54.562404668313377</v>
      </c>
      <c r="BN172" s="810">
        <f t="shared" si="127"/>
        <v>193.23008929338047</v>
      </c>
      <c r="BO172" s="810">
        <f t="shared" si="128"/>
        <v>0</v>
      </c>
      <c r="BP172" s="810">
        <f t="shared" si="129"/>
        <v>4.7254048671009707</v>
      </c>
      <c r="BQ172" s="830">
        <f t="shared" si="130"/>
        <v>152.00251442493226</v>
      </c>
      <c r="BR172" s="830">
        <f t="shared" si="131"/>
        <v>28.506091969013799</v>
      </c>
      <c r="BS172" s="830">
        <f t="shared" si="132"/>
        <v>33.807958499750107</v>
      </c>
      <c r="BT172" s="810">
        <f t="shared" si="133"/>
        <v>12.925154757391942</v>
      </c>
      <c r="BU172" s="810">
        <f t="shared" si="134"/>
        <v>8.1666188666884416</v>
      </c>
      <c r="BV172" s="810">
        <f t="shared" si="135"/>
        <v>44.919363908758299</v>
      </c>
      <c r="BW172" s="830">
        <f t="shared" si="136"/>
        <v>34.571974723966115</v>
      </c>
      <c r="BX172" s="816">
        <f t="shared" si="161"/>
        <v>1271.669082502294</v>
      </c>
      <c r="BY172" s="755">
        <f t="shared" si="165"/>
        <v>8.2613466023666218E-2</v>
      </c>
      <c r="BZ172" s="805">
        <f t="shared" ca="1" si="160"/>
        <v>119.59050871625519</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117.568419470294</v>
      </c>
      <c r="BE173" s="808">
        <f t="shared" si="118"/>
        <v>2527.6295500680999</v>
      </c>
      <c r="BF173" s="808">
        <f t="shared" si="119"/>
        <v>18.71494041371184</v>
      </c>
      <c r="BG173" s="829">
        <f t="shared" si="120"/>
        <v>358.75130862892843</v>
      </c>
      <c r="BH173" s="829">
        <f t="shared" si="121"/>
        <v>1869.5549276697038</v>
      </c>
      <c r="BI173" s="829">
        <f t="shared" si="122"/>
        <v>0</v>
      </c>
      <c r="BJ173" s="829">
        <f t="shared" si="123"/>
        <v>113.15541588326938</v>
      </c>
      <c r="BK173" s="829">
        <f t="shared" si="124"/>
        <v>561.32773220949991</v>
      </c>
      <c r="BL173" s="810">
        <f t="shared" si="125"/>
        <v>371.19146296058915</v>
      </c>
      <c r="BM173" s="810">
        <f t="shared" si="126"/>
        <v>828.61654795412892</v>
      </c>
      <c r="BN173" s="810">
        <f t="shared" si="127"/>
        <v>1232.9048771771349</v>
      </c>
      <c r="BO173" s="810">
        <f t="shared" si="128"/>
        <v>0</v>
      </c>
      <c r="BP173" s="810">
        <f t="shared" si="129"/>
        <v>112.37562627749476</v>
      </c>
      <c r="BQ173" s="830">
        <f t="shared" si="130"/>
        <v>370.94201950014121</v>
      </c>
      <c r="BR173" s="830">
        <f t="shared" si="131"/>
        <v>634.04163404137626</v>
      </c>
      <c r="BS173" s="830">
        <f t="shared" si="132"/>
        <v>372.63828986703311</v>
      </c>
      <c r="BT173" s="810">
        <f t="shared" si="133"/>
        <v>93.411077464688191</v>
      </c>
      <c r="BU173" s="810">
        <f t="shared" si="134"/>
        <v>132.44743602881272</v>
      </c>
      <c r="BV173" s="810">
        <f t="shared" si="135"/>
        <v>329.53939868488271</v>
      </c>
      <c r="BW173" s="830">
        <f t="shared" si="136"/>
        <v>129.35695121744263</v>
      </c>
      <c r="BX173" s="816">
        <f t="shared" si="161"/>
        <v>10174.167615517232</v>
      </c>
      <c r="BY173" s="755">
        <f t="shared" si="165"/>
        <v>0.66096067144268378</v>
      </c>
      <c r="BZ173" s="805">
        <f t="shared" ca="1" si="160"/>
        <v>96.897964903855922</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4.9209562037651811</v>
      </c>
      <c r="BE174" s="808">
        <f t="shared" si="118"/>
        <v>110.1295531631927</v>
      </c>
      <c r="BF174" s="808">
        <f t="shared" si="119"/>
        <v>1.8862271691366097</v>
      </c>
      <c r="BG174" s="829">
        <f t="shared" si="120"/>
        <v>10.051690208869253</v>
      </c>
      <c r="BH174" s="829">
        <f t="shared" si="121"/>
        <v>98.891982451901583</v>
      </c>
      <c r="BI174" s="829">
        <f t="shared" si="122"/>
        <v>0</v>
      </c>
      <c r="BJ174" s="829">
        <f t="shared" si="123"/>
        <v>25.025079791472844</v>
      </c>
      <c r="BK174" s="829">
        <f t="shared" si="124"/>
        <v>26.80146688093485</v>
      </c>
      <c r="BL174" s="810">
        <f t="shared" si="125"/>
        <v>15.522235249005005</v>
      </c>
      <c r="BM174" s="810">
        <f t="shared" si="126"/>
        <v>44.597887908210105</v>
      </c>
      <c r="BN174" s="810">
        <f t="shared" si="127"/>
        <v>135.36505916520107</v>
      </c>
      <c r="BO174" s="810">
        <f t="shared" si="128"/>
        <v>0</v>
      </c>
      <c r="BP174" s="810">
        <f t="shared" si="129"/>
        <v>8.1759818679114229</v>
      </c>
      <c r="BQ174" s="830">
        <f t="shared" si="130"/>
        <v>125.42612540719233</v>
      </c>
      <c r="BR174" s="830">
        <f t="shared" si="131"/>
        <v>72.759534692854388</v>
      </c>
      <c r="BS174" s="830">
        <f t="shared" si="132"/>
        <v>45.831666020622258</v>
      </c>
      <c r="BT174" s="810">
        <f t="shared" si="133"/>
        <v>29.183883759716398</v>
      </c>
      <c r="BU174" s="810">
        <f t="shared" si="134"/>
        <v>27.972823606443693</v>
      </c>
      <c r="BV174" s="810">
        <f t="shared" si="135"/>
        <v>91.591815387930197</v>
      </c>
      <c r="BW174" s="830">
        <f t="shared" si="136"/>
        <v>20.637464772671901</v>
      </c>
      <c r="BX174" s="816">
        <f t="shared" si="161"/>
        <v>894.77143370703186</v>
      </c>
      <c r="BY174" s="755">
        <f t="shared" si="165"/>
        <v>5.8128463178524777E-2</v>
      </c>
      <c r="BZ174" s="805">
        <f t="shared" ca="1" si="160"/>
        <v>98.53504789887532</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3.5963869986299009</v>
      </c>
      <c r="BE175" s="808">
        <f t="shared" si="118"/>
        <v>139.68141930411466</v>
      </c>
      <c r="BF175" s="808">
        <f t="shared" si="119"/>
        <v>3.6112601335296666</v>
      </c>
      <c r="BG175" s="829">
        <f t="shared" si="120"/>
        <v>12.226777654412356</v>
      </c>
      <c r="BH175" s="829">
        <f t="shared" si="121"/>
        <v>83.396693518123143</v>
      </c>
      <c r="BI175" s="829">
        <f t="shared" si="122"/>
        <v>0</v>
      </c>
      <c r="BJ175" s="829">
        <f t="shared" si="123"/>
        <v>45.546813353682026</v>
      </c>
      <c r="BK175" s="829">
        <f t="shared" si="124"/>
        <v>24.820505219017104</v>
      </c>
      <c r="BL175" s="810">
        <f t="shared" si="125"/>
        <v>13.063924788016307</v>
      </c>
      <c r="BM175" s="810">
        <f t="shared" si="126"/>
        <v>26.931749790517447</v>
      </c>
      <c r="BN175" s="810">
        <f t="shared" si="127"/>
        <v>83.687624450951589</v>
      </c>
      <c r="BO175" s="810">
        <f t="shared" si="128"/>
        <v>0</v>
      </c>
      <c r="BP175" s="810">
        <f t="shared" si="129"/>
        <v>2.2816925180447427</v>
      </c>
      <c r="BQ175" s="830">
        <f t="shared" si="130"/>
        <v>33.542584351113405</v>
      </c>
      <c r="BR175" s="830">
        <f t="shared" si="131"/>
        <v>27.102176229721756</v>
      </c>
      <c r="BS175" s="830">
        <f t="shared" si="132"/>
        <v>21.654587366298642</v>
      </c>
      <c r="BT175" s="810">
        <f t="shared" si="133"/>
        <v>3.5115340480883521</v>
      </c>
      <c r="BU175" s="810">
        <f t="shared" si="134"/>
        <v>9.5704501668576718</v>
      </c>
      <c r="BV175" s="810">
        <f t="shared" si="135"/>
        <v>25.721713163606509</v>
      </c>
      <c r="BW175" s="830">
        <f t="shared" si="136"/>
        <v>1.8475606640210263</v>
      </c>
      <c r="BX175" s="816">
        <f t="shared" si="161"/>
        <v>561.79545371874633</v>
      </c>
      <c r="BY175" s="755">
        <f t="shared" si="165"/>
        <v>3.649681372823662E-2</v>
      </c>
      <c r="BZ175" s="805">
        <f t="shared" ca="1" si="160"/>
        <v>117.53193794338499</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14.451669626996596</v>
      </c>
      <c r="BE176" s="808">
        <f t="shared" si="118"/>
        <v>237.05684052991558</v>
      </c>
      <c r="BF176" s="808">
        <f t="shared" si="119"/>
        <v>5.232968310097819</v>
      </c>
      <c r="BG176" s="829">
        <f t="shared" si="120"/>
        <v>26.228584738782022</v>
      </c>
      <c r="BH176" s="829">
        <f t="shared" si="121"/>
        <v>202.06660239932117</v>
      </c>
      <c r="BI176" s="829">
        <f t="shared" si="122"/>
        <v>0</v>
      </c>
      <c r="BJ176" s="829">
        <f t="shared" si="123"/>
        <v>83.90961176315281</v>
      </c>
      <c r="BK176" s="829">
        <f t="shared" si="124"/>
        <v>74.854517311983159</v>
      </c>
      <c r="BL176" s="810">
        <f t="shared" si="125"/>
        <v>40.227329718638032</v>
      </c>
      <c r="BM176" s="810">
        <f t="shared" si="126"/>
        <v>117.96365440018624</v>
      </c>
      <c r="BN176" s="810">
        <f t="shared" si="127"/>
        <v>280.60936708716451</v>
      </c>
      <c r="BO176" s="810">
        <f t="shared" si="128"/>
        <v>0</v>
      </c>
      <c r="BP176" s="810">
        <f t="shared" si="129"/>
        <v>16.91447433461747</v>
      </c>
      <c r="BQ176" s="830">
        <f t="shared" si="130"/>
        <v>188.58988743385174</v>
      </c>
      <c r="BR176" s="830">
        <f t="shared" si="131"/>
        <v>135.26149129948786</v>
      </c>
      <c r="BS176" s="830">
        <f t="shared" si="132"/>
        <v>97.906861282217818</v>
      </c>
      <c r="BT176" s="810">
        <f t="shared" si="133"/>
        <v>33.670516967482207</v>
      </c>
      <c r="BU176" s="810">
        <f t="shared" si="134"/>
        <v>27.047632660856838</v>
      </c>
      <c r="BV176" s="810">
        <f t="shared" si="135"/>
        <v>129.6100898026296</v>
      </c>
      <c r="BW176" s="830">
        <f t="shared" si="136"/>
        <v>22.233545000199783</v>
      </c>
      <c r="BX176" s="816">
        <f t="shared" si="161"/>
        <v>1733.8356446675814</v>
      </c>
      <c r="BY176" s="755">
        <f t="shared" si="165"/>
        <v>0.11263792923196138</v>
      </c>
      <c r="BZ176" s="805">
        <f t="shared" ca="1" si="160"/>
        <v>102.26908038936146</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0.99784210188938494</v>
      </c>
      <c r="BE177" s="808">
        <f t="shared" si="118"/>
        <v>32.666937790094494</v>
      </c>
      <c r="BF177" s="808">
        <f t="shared" si="119"/>
        <v>0.28137167232047816</v>
      </c>
      <c r="BG177" s="829">
        <f t="shared" si="120"/>
        <v>4.0114784213272037</v>
      </c>
      <c r="BH177" s="829">
        <f t="shared" si="121"/>
        <v>19.207647818828097</v>
      </c>
      <c r="BI177" s="829">
        <f t="shared" si="122"/>
        <v>0</v>
      </c>
      <c r="BJ177" s="829">
        <f t="shared" si="123"/>
        <v>3.4940288097477445</v>
      </c>
      <c r="BK177" s="829">
        <f t="shared" si="124"/>
        <v>7.1575472781146194</v>
      </c>
      <c r="BL177" s="810">
        <f t="shared" si="125"/>
        <v>4.711889002629654</v>
      </c>
      <c r="BM177" s="810">
        <f t="shared" si="126"/>
        <v>13.944826687799109</v>
      </c>
      <c r="BN177" s="810">
        <f t="shared" si="127"/>
        <v>17.02493272572854</v>
      </c>
      <c r="BO177" s="810">
        <f t="shared" si="128"/>
        <v>0</v>
      </c>
      <c r="BP177" s="810">
        <f t="shared" si="129"/>
        <v>1.2462072395738042</v>
      </c>
      <c r="BQ177" s="830">
        <f t="shared" si="130"/>
        <v>11.011298047629806</v>
      </c>
      <c r="BR177" s="830">
        <f t="shared" si="131"/>
        <v>8.5142243140777367</v>
      </c>
      <c r="BS177" s="830">
        <f t="shared" si="132"/>
        <v>7.2668238989953737</v>
      </c>
      <c r="BT177" s="810">
        <f t="shared" si="133"/>
        <v>2.0985665594760414</v>
      </c>
      <c r="BU177" s="810">
        <f t="shared" si="134"/>
        <v>0.40298573722714731</v>
      </c>
      <c r="BV177" s="810">
        <f t="shared" si="135"/>
        <v>8.4581063002064134</v>
      </c>
      <c r="BW177" s="830">
        <f t="shared" si="136"/>
        <v>2.6150268389217541</v>
      </c>
      <c r="BX177" s="816">
        <f t="shared" si="161"/>
        <v>145.11174124458739</v>
      </c>
      <c r="BY177" s="755">
        <f t="shared" si="165"/>
        <v>9.4271253975565118E-3</v>
      </c>
      <c r="BZ177" s="805">
        <f t="shared" ca="1" si="160"/>
        <v>97.193114915688412</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28.453121900216207</v>
      </c>
      <c r="BE178" s="808">
        <f t="shared" si="118"/>
        <v>208.73929156931061</v>
      </c>
      <c r="BF178" s="808">
        <f t="shared" si="119"/>
        <v>3.1583464324630368</v>
      </c>
      <c r="BG178" s="829">
        <f t="shared" si="120"/>
        <v>25.074986703138688</v>
      </c>
      <c r="BH178" s="829">
        <f t="shared" si="121"/>
        <v>132.36779228602026</v>
      </c>
      <c r="BI178" s="829">
        <f t="shared" si="122"/>
        <v>0</v>
      </c>
      <c r="BJ178" s="829">
        <f t="shared" si="123"/>
        <v>17.56863872028956</v>
      </c>
      <c r="BK178" s="829">
        <f t="shared" si="124"/>
        <v>41.458153562979589</v>
      </c>
      <c r="BL178" s="810">
        <f t="shared" si="125"/>
        <v>14.304565616839302</v>
      </c>
      <c r="BM178" s="810">
        <f t="shared" si="126"/>
        <v>29.382928590842482</v>
      </c>
      <c r="BN178" s="810">
        <f t="shared" si="127"/>
        <v>37.178050100435833</v>
      </c>
      <c r="BO178" s="810">
        <f t="shared" si="128"/>
        <v>0</v>
      </c>
      <c r="BP178" s="810">
        <f t="shared" si="129"/>
        <v>5.2806128952566525</v>
      </c>
      <c r="BQ178" s="830">
        <f t="shared" si="130"/>
        <v>13.485570835136018</v>
      </c>
      <c r="BR178" s="830">
        <f t="shared" si="131"/>
        <v>13.81484745346684</v>
      </c>
      <c r="BS178" s="830">
        <f t="shared" si="132"/>
        <v>8.8938130650818561</v>
      </c>
      <c r="BT178" s="810">
        <f t="shared" si="133"/>
        <v>1.1992664431566298</v>
      </c>
      <c r="BU178" s="810">
        <f t="shared" si="134"/>
        <v>1.3920529331133229</v>
      </c>
      <c r="BV178" s="810">
        <f t="shared" si="135"/>
        <v>2.1595127519852393</v>
      </c>
      <c r="BW178" s="830">
        <f t="shared" si="136"/>
        <v>27.737476782776266</v>
      </c>
      <c r="BX178" s="816">
        <f t="shared" si="161"/>
        <v>611.6490286425086</v>
      </c>
      <c r="BY178" s="755">
        <f t="shared" si="165"/>
        <v>3.9735530997369491E-2</v>
      </c>
      <c r="BZ178" s="805">
        <f t="shared" ca="1" si="160"/>
        <v>102.10613587554202</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16.310884322232926</v>
      </c>
      <c r="BE180" s="808">
        <f t="shared" si="118"/>
        <v>256.90809184555422</v>
      </c>
      <c r="BF180" s="808">
        <f t="shared" si="119"/>
        <v>11.908713430982267</v>
      </c>
      <c r="BG180" s="829">
        <f t="shared" si="120"/>
        <v>35.117894006921169</v>
      </c>
      <c r="BH180" s="829">
        <f t="shared" si="121"/>
        <v>293.16599723476179</v>
      </c>
      <c r="BI180" s="829">
        <f t="shared" si="122"/>
        <v>0</v>
      </c>
      <c r="BJ180" s="829">
        <f t="shared" si="123"/>
        <v>156.84059882202686</v>
      </c>
      <c r="BK180" s="829">
        <f t="shared" si="124"/>
        <v>92.576882478934763</v>
      </c>
      <c r="BL180" s="810">
        <f t="shared" si="125"/>
        <v>48.315556807628532</v>
      </c>
      <c r="BM180" s="810">
        <f t="shared" si="126"/>
        <v>143.71472548331226</v>
      </c>
      <c r="BN180" s="810">
        <f t="shared" si="127"/>
        <v>426.62473455014424</v>
      </c>
      <c r="BO180" s="810">
        <f t="shared" si="128"/>
        <v>0</v>
      </c>
      <c r="BP180" s="810">
        <f t="shared" si="129"/>
        <v>22.598110389534543</v>
      </c>
      <c r="BQ180" s="830">
        <f t="shared" si="130"/>
        <v>380.65394549070123</v>
      </c>
      <c r="BR180" s="830">
        <f t="shared" si="131"/>
        <v>213.89587766833782</v>
      </c>
      <c r="BS180" s="830">
        <f t="shared" si="132"/>
        <v>155.27499099192252</v>
      </c>
      <c r="BT180" s="810">
        <f t="shared" si="133"/>
        <v>70.972896478235484</v>
      </c>
      <c r="BU180" s="810">
        <f t="shared" si="134"/>
        <v>72.167473187469454</v>
      </c>
      <c r="BV180" s="810">
        <f t="shared" si="135"/>
        <v>325.00356425086153</v>
      </c>
      <c r="BW180" s="830">
        <f t="shared" si="136"/>
        <v>84.829915878627503</v>
      </c>
      <c r="BX180" s="816">
        <f t="shared" si="161"/>
        <v>2806.8808533181891</v>
      </c>
      <c r="BY180" s="755">
        <f t="shared" si="165"/>
        <v>0.18234787587333132</v>
      </c>
      <c r="BZ180" s="805">
        <f t="shared" ca="1" si="160"/>
        <v>102.88120400361041</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82.557265054353863</v>
      </c>
      <c r="BE181" s="808">
        <f t="shared" si="118"/>
        <v>1538.5602360628584</v>
      </c>
      <c r="BF181" s="808">
        <f t="shared" si="119"/>
        <v>23.905643450287048</v>
      </c>
      <c r="BG181" s="829">
        <f t="shared" si="120"/>
        <v>213.79705631867228</v>
      </c>
      <c r="BH181" s="829">
        <f t="shared" si="121"/>
        <v>1290.4358751919551</v>
      </c>
      <c r="BI181" s="829">
        <f t="shared" si="122"/>
        <v>0</v>
      </c>
      <c r="BJ181" s="829">
        <f t="shared" si="123"/>
        <v>176.13442526760565</v>
      </c>
      <c r="BK181" s="829">
        <f t="shared" si="124"/>
        <v>412.23923441929543</v>
      </c>
      <c r="BL181" s="810">
        <f t="shared" si="125"/>
        <v>261.67858167228178</v>
      </c>
      <c r="BM181" s="810">
        <f t="shared" si="126"/>
        <v>611.31312701009836</v>
      </c>
      <c r="BN181" s="810">
        <f t="shared" si="127"/>
        <v>1058.5721871707794</v>
      </c>
      <c r="BO181" s="810">
        <f t="shared" si="128"/>
        <v>0</v>
      </c>
      <c r="BP181" s="810">
        <f t="shared" si="129"/>
        <v>85.207688218083362</v>
      </c>
      <c r="BQ181" s="830">
        <f t="shared" si="130"/>
        <v>413.67709472832775</v>
      </c>
      <c r="BR181" s="830">
        <f t="shared" si="131"/>
        <v>502.42499118450428</v>
      </c>
      <c r="BS181" s="830">
        <f t="shared" si="132"/>
        <v>319.94296691019434</v>
      </c>
      <c r="BT181" s="810">
        <f t="shared" si="133"/>
        <v>83.811240587067132</v>
      </c>
      <c r="BU181" s="810">
        <f t="shared" si="134"/>
        <v>110.45699344253333</v>
      </c>
      <c r="BV181" s="810">
        <f t="shared" si="135"/>
        <v>252.63917814042878</v>
      </c>
      <c r="BW181" s="830">
        <f t="shared" si="136"/>
        <v>104.55519739500001</v>
      </c>
      <c r="BX181" s="816">
        <f t="shared" si="161"/>
        <v>7541.9089822243268</v>
      </c>
      <c r="BY181" s="755">
        <f t="shared" si="165"/>
        <v>0.4899570572483809</v>
      </c>
      <c r="BZ181" s="805">
        <f t="shared" ca="1" si="160"/>
        <v>98.617941583689245</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83.163164499415942</v>
      </c>
      <c r="BE182" s="808">
        <f t="shared" si="118"/>
        <v>1324.7334860940041</v>
      </c>
      <c r="BF182" s="808">
        <f t="shared" si="119"/>
        <v>9.1150178424742183</v>
      </c>
      <c r="BG182" s="829">
        <f t="shared" si="120"/>
        <v>160.87931469419337</v>
      </c>
      <c r="BH182" s="829">
        <f t="shared" si="121"/>
        <v>801.39658773520387</v>
      </c>
      <c r="BI182" s="829">
        <f t="shared" si="122"/>
        <v>0</v>
      </c>
      <c r="BJ182" s="829">
        <f t="shared" si="123"/>
        <v>45.081016740088543</v>
      </c>
      <c r="BK182" s="829">
        <f t="shared" si="124"/>
        <v>244.16407688375068</v>
      </c>
      <c r="BL182" s="810">
        <f t="shared" si="125"/>
        <v>144.85230176746779</v>
      </c>
      <c r="BM182" s="810">
        <f t="shared" si="126"/>
        <v>304.56001840707677</v>
      </c>
      <c r="BN182" s="810">
        <f t="shared" si="127"/>
        <v>409.52545911916849</v>
      </c>
      <c r="BO182" s="810">
        <f t="shared" si="128"/>
        <v>0</v>
      </c>
      <c r="BP182" s="810">
        <f t="shared" si="129"/>
        <v>36.669210750396488</v>
      </c>
      <c r="BQ182" s="830">
        <f t="shared" si="130"/>
        <v>85.280383250458769</v>
      </c>
      <c r="BR182" s="830">
        <f t="shared" si="131"/>
        <v>170.17422745984155</v>
      </c>
      <c r="BS182" s="830">
        <f t="shared" si="132"/>
        <v>97.126115207176611</v>
      </c>
      <c r="BT182" s="810">
        <f t="shared" si="133"/>
        <v>18.201974270699296</v>
      </c>
      <c r="BU182" s="810">
        <f t="shared" si="134"/>
        <v>20.81990675061008</v>
      </c>
      <c r="BV182" s="810">
        <f t="shared" si="135"/>
        <v>45.167020779686865</v>
      </c>
      <c r="BW182" s="830">
        <f t="shared" si="136"/>
        <v>39.664361960102688</v>
      </c>
      <c r="BX182" s="816">
        <f t="shared" si="161"/>
        <v>4040.5736442118159</v>
      </c>
      <c r="BY182" s="755">
        <f t="shared" si="165"/>
        <v>0.26249422751976975</v>
      </c>
      <c r="BZ182" s="805">
        <f t="shared" ca="1" si="160"/>
        <v>99.992104139482933</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25.968686123996928</v>
      </c>
      <c r="BE183" s="808">
        <f t="shared" si="118"/>
        <v>417.79818599757817</v>
      </c>
      <c r="BF183" s="808">
        <f t="shared" si="119"/>
        <v>2.0706252762564175</v>
      </c>
      <c r="BG183" s="829">
        <f t="shared" si="120"/>
        <v>42.205734980212966</v>
      </c>
      <c r="BH183" s="829">
        <f t="shared" si="121"/>
        <v>184.00153983807783</v>
      </c>
      <c r="BI183" s="829">
        <f t="shared" si="122"/>
        <v>0</v>
      </c>
      <c r="BJ183" s="829">
        <f t="shared" si="123"/>
        <v>8.9439591702783137</v>
      </c>
      <c r="BK183" s="829">
        <f t="shared" si="124"/>
        <v>53.019806218017699</v>
      </c>
      <c r="BL183" s="810">
        <f t="shared" si="125"/>
        <v>31.153559752621735</v>
      </c>
      <c r="BM183" s="810">
        <f t="shared" si="126"/>
        <v>56.412129099511105</v>
      </c>
      <c r="BN183" s="810">
        <f t="shared" si="127"/>
        <v>85.2776191599051</v>
      </c>
      <c r="BO183" s="810">
        <f t="shared" si="128"/>
        <v>0</v>
      </c>
      <c r="BP183" s="810">
        <f t="shared" si="129"/>
        <v>6.524990641985414</v>
      </c>
      <c r="BQ183" s="830">
        <f t="shared" si="130"/>
        <v>15.388576530511097</v>
      </c>
      <c r="BR183" s="830">
        <f t="shared" si="131"/>
        <v>33.504903687315021</v>
      </c>
      <c r="BS183" s="830">
        <f t="shared" si="132"/>
        <v>15.6559268907058</v>
      </c>
      <c r="BT183" s="810">
        <f t="shared" si="133"/>
        <v>3.0138886639977631</v>
      </c>
      <c r="BU183" s="810">
        <f t="shared" si="134"/>
        <v>3.555626619386739</v>
      </c>
      <c r="BV183" s="810">
        <f t="shared" si="135"/>
        <v>9.1902368290222416</v>
      </c>
      <c r="BW183" s="830">
        <f t="shared" si="136"/>
        <v>9.9505247662695719</v>
      </c>
      <c r="BX183" s="816">
        <f t="shared" si="161"/>
        <v>1003.6365202456499</v>
      </c>
      <c r="BY183" s="755">
        <f t="shared" si="165"/>
        <v>6.5200839358516852E-2</v>
      </c>
      <c r="BZ183" s="805">
        <f t="shared" ca="1" si="160"/>
        <v>102.80735791380933</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24.114414666424782</v>
      </c>
      <c r="BE185" s="808">
        <f t="shared" si="118"/>
        <v>511.5254195106055</v>
      </c>
      <c r="BF185" s="808">
        <f t="shared" si="119"/>
        <v>3.316148904724403</v>
      </c>
      <c r="BG185" s="829">
        <f t="shared" si="120"/>
        <v>80.999709124445943</v>
      </c>
      <c r="BH185" s="829">
        <f t="shared" si="121"/>
        <v>301.52637854184809</v>
      </c>
      <c r="BI185" s="829">
        <f t="shared" si="122"/>
        <v>0</v>
      </c>
      <c r="BJ185" s="829">
        <f t="shared" si="123"/>
        <v>24.138108321604758</v>
      </c>
      <c r="BK185" s="829">
        <f t="shared" si="124"/>
        <v>107.51523973515702</v>
      </c>
      <c r="BL185" s="810">
        <f t="shared" si="125"/>
        <v>56.344257345588673</v>
      </c>
      <c r="BM185" s="810">
        <f t="shared" si="126"/>
        <v>110.24047509448771</v>
      </c>
      <c r="BN185" s="810">
        <f t="shared" si="127"/>
        <v>163.03988397193655</v>
      </c>
      <c r="BO185" s="810">
        <f t="shared" si="128"/>
        <v>0</v>
      </c>
      <c r="BP185" s="810">
        <f t="shared" si="129"/>
        <v>18.453720454236301</v>
      </c>
      <c r="BQ185" s="830">
        <f t="shared" si="130"/>
        <v>89.798443304682351</v>
      </c>
      <c r="BR185" s="830">
        <f t="shared" si="131"/>
        <v>92.306779709841081</v>
      </c>
      <c r="BS185" s="830">
        <f t="shared" si="132"/>
        <v>55.81055978700838</v>
      </c>
      <c r="BT185" s="810">
        <f t="shared" si="133"/>
        <v>20.404504717744047</v>
      </c>
      <c r="BU185" s="810">
        <f t="shared" si="134"/>
        <v>23.998479980528511</v>
      </c>
      <c r="BV185" s="810">
        <f t="shared" si="135"/>
        <v>68.272649225458167</v>
      </c>
      <c r="BW185" s="830">
        <f t="shared" si="136"/>
        <v>69.75783161307659</v>
      </c>
      <c r="BX185" s="816">
        <f t="shared" si="161"/>
        <v>1821.5630040093988</v>
      </c>
      <c r="BY185" s="755">
        <f t="shared" si="165"/>
        <v>0.11833710154027148</v>
      </c>
      <c r="BZ185" s="805">
        <f t="shared" ca="1" si="160"/>
        <v>94.595668665917742</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2.7424492105366927</v>
      </c>
      <c r="BE187" s="808">
        <f t="shared" si="118"/>
        <v>55.6153370189204</v>
      </c>
      <c r="BF187" s="808">
        <f t="shared" si="119"/>
        <v>0.75936086377551515</v>
      </c>
      <c r="BG187" s="829">
        <f t="shared" si="120"/>
        <v>5.54709529031659</v>
      </c>
      <c r="BH187" s="829">
        <f t="shared" si="121"/>
        <v>48.307129153422366</v>
      </c>
      <c r="BI187" s="829">
        <f t="shared" si="122"/>
        <v>0</v>
      </c>
      <c r="BJ187" s="829">
        <f t="shared" si="123"/>
        <v>8.7468428246271923</v>
      </c>
      <c r="BK187" s="829">
        <f t="shared" si="124"/>
        <v>12.045445833086037</v>
      </c>
      <c r="BL187" s="810">
        <f t="shared" si="125"/>
        <v>4.998438196897383</v>
      </c>
      <c r="BM187" s="810">
        <f t="shared" si="126"/>
        <v>13.213443024799593</v>
      </c>
      <c r="BN187" s="810">
        <f t="shared" si="127"/>
        <v>24.937320481722988</v>
      </c>
      <c r="BO187" s="810">
        <f t="shared" si="128"/>
        <v>0</v>
      </c>
      <c r="BP187" s="810">
        <f t="shared" si="129"/>
        <v>1.645053244078843</v>
      </c>
      <c r="BQ187" s="830">
        <f t="shared" si="130"/>
        <v>8.4752779257369557</v>
      </c>
      <c r="BR187" s="830">
        <f t="shared" si="131"/>
        <v>12.562680087378068</v>
      </c>
      <c r="BS187" s="830">
        <f t="shared" si="132"/>
        <v>6.9041321945696854</v>
      </c>
      <c r="BT187" s="810">
        <f t="shared" si="133"/>
        <v>2.1035010915619181</v>
      </c>
      <c r="BU187" s="810">
        <f t="shared" si="134"/>
        <v>2.0483399786475815</v>
      </c>
      <c r="BV187" s="810">
        <f t="shared" si="135"/>
        <v>6.5386344754623078</v>
      </c>
      <c r="BW187" s="830">
        <f t="shared" si="136"/>
        <v>3.3847451199266638</v>
      </c>
      <c r="BX187" s="816">
        <f t="shared" si="161"/>
        <v>220.5752260154668</v>
      </c>
      <c r="BY187" s="755">
        <f t="shared" si="165"/>
        <v>1.4329580069867264E-2</v>
      </c>
      <c r="BZ187" s="805">
        <f t="shared" ca="1" si="160"/>
        <v>109.96289226074254</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188.94666646723027</v>
      </c>
      <c r="BE188" s="808">
        <f t="shared" si="118"/>
        <v>3225.4765711355235</v>
      </c>
      <c r="BF188" s="808">
        <f t="shared" si="119"/>
        <v>34.331925705242135</v>
      </c>
      <c r="BG188" s="829">
        <f t="shared" si="120"/>
        <v>411.33501070276202</v>
      </c>
      <c r="BH188" s="829">
        <f t="shared" si="121"/>
        <v>2227.5268736118137</v>
      </c>
      <c r="BI188" s="829">
        <f t="shared" si="122"/>
        <v>0</v>
      </c>
      <c r="BJ188" s="829">
        <f t="shared" si="123"/>
        <v>221.4125583533453</v>
      </c>
      <c r="BK188" s="829">
        <f t="shared" si="124"/>
        <v>697.37767168797825</v>
      </c>
      <c r="BL188" s="810">
        <f t="shared" si="125"/>
        <v>432.68600499547409</v>
      </c>
      <c r="BM188" s="810">
        <f t="shared" si="126"/>
        <v>959.07183149188688</v>
      </c>
      <c r="BN188" s="810">
        <f t="shared" si="127"/>
        <v>1528.4379449681319</v>
      </c>
      <c r="BO188" s="810">
        <f t="shared" si="128"/>
        <v>0</v>
      </c>
      <c r="BP188" s="810">
        <f t="shared" si="129"/>
        <v>126.75683636638647</v>
      </c>
      <c r="BQ188" s="830">
        <f t="shared" si="130"/>
        <v>505.87077658356043</v>
      </c>
      <c r="BR188" s="830">
        <f t="shared" si="131"/>
        <v>693.54144224428308</v>
      </c>
      <c r="BS188" s="830">
        <f t="shared" si="132"/>
        <v>425.82087681350731</v>
      </c>
      <c r="BT188" s="810">
        <f t="shared" si="133"/>
        <v>102.92360243020239</v>
      </c>
      <c r="BU188" s="810">
        <f t="shared" si="134"/>
        <v>132.78418683388273</v>
      </c>
      <c r="BV188" s="810">
        <f t="shared" si="135"/>
        <v>300.45780127367522</v>
      </c>
      <c r="BW188" s="830">
        <f t="shared" si="136"/>
        <v>150.78533900144572</v>
      </c>
      <c r="BX188" s="816">
        <f t="shared" si="161"/>
        <v>12365.543920666332</v>
      </c>
      <c r="BY188" s="755">
        <f t="shared" si="165"/>
        <v>0.80332254405680059</v>
      </c>
      <c r="BZ188" s="805">
        <f t="shared" ca="1" si="160"/>
        <v>99.208996438519165</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28.033889364828259</v>
      </c>
      <c r="BE190" s="808">
        <f t="shared" si="118"/>
        <v>470.67341555384661</v>
      </c>
      <c r="BF190" s="808">
        <f t="shared" si="119"/>
        <v>5.575921834456584</v>
      </c>
      <c r="BG190" s="829">
        <f t="shared" si="120"/>
        <v>48.334397091122234</v>
      </c>
      <c r="BH190" s="829">
        <f t="shared" si="121"/>
        <v>297.00566669068417</v>
      </c>
      <c r="BI190" s="829">
        <f t="shared" si="122"/>
        <v>0</v>
      </c>
      <c r="BJ190" s="829">
        <f t="shared" si="123"/>
        <v>19.88803675148241</v>
      </c>
      <c r="BK190" s="829">
        <f t="shared" si="124"/>
        <v>86.327086620775944</v>
      </c>
      <c r="BL190" s="810">
        <f t="shared" si="125"/>
        <v>44.260148879549199</v>
      </c>
      <c r="BM190" s="810">
        <f t="shared" si="126"/>
        <v>167.87521768543846</v>
      </c>
      <c r="BN190" s="810">
        <f t="shared" si="127"/>
        <v>256.64826147200461</v>
      </c>
      <c r="BO190" s="810">
        <f t="shared" si="128"/>
        <v>0</v>
      </c>
      <c r="BP190" s="810">
        <f t="shared" si="129"/>
        <v>17.449075154311551</v>
      </c>
      <c r="BQ190" s="830">
        <f t="shared" si="130"/>
        <v>70.734491174635863</v>
      </c>
      <c r="BR190" s="830">
        <f t="shared" si="131"/>
        <v>89.324415852694443</v>
      </c>
      <c r="BS190" s="830">
        <f t="shared" si="132"/>
        <v>59.962856446451696</v>
      </c>
      <c r="BT190" s="810">
        <f t="shared" si="133"/>
        <v>18.569422685644337</v>
      </c>
      <c r="BU190" s="810">
        <f t="shared" si="134"/>
        <v>20.90252321463575</v>
      </c>
      <c r="BV190" s="810">
        <f t="shared" si="135"/>
        <v>27.677190321135232</v>
      </c>
      <c r="BW190" s="830">
        <f t="shared" si="136"/>
        <v>27.044563693096716</v>
      </c>
      <c r="BX190" s="816">
        <f t="shared" si="161"/>
        <v>1756.2865804867943</v>
      </c>
      <c r="BY190" s="755">
        <f t="shared" si="165"/>
        <v>0.11409644516902451</v>
      </c>
      <c r="BZ190" s="805">
        <f t="shared" ca="1" si="160"/>
        <v>101.77957520514531</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76.692674921227663</v>
      </c>
      <c r="BE191" s="796">
        <f t="shared" si="118"/>
        <v>1320.9734169546955</v>
      </c>
      <c r="BF191" s="796">
        <f t="shared" si="119"/>
        <v>15.649161977136883</v>
      </c>
      <c r="BG191" s="797">
        <f t="shared" si="120"/>
        <v>188.60640031303578</v>
      </c>
      <c r="BH191" s="797">
        <f t="shared" si="121"/>
        <v>1075.5207333210747</v>
      </c>
      <c r="BI191" s="797">
        <f t="shared" si="122"/>
        <v>0</v>
      </c>
      <c r="BJ191" s="797">
        <f t="shared" si="123"/>
        <v>130.30206901744003</v>
      </c>
      <c r="BK191" s="797">
        <f t="shared" si="124"/>
        <v>339.82206340634451</v>
      </c>
      <c r="BL191" s="798">
        <f t="shared" si="125"/>
        <v>246.82905551173735</v>
      </c>
      <c r="BM191" s="798">
        <f t="shared" si="126"/>
        <v>484.68047384304356</v>
      </c>
      <c r="BN191" s="798">
        <f t="shared" si="127"/>
        <v>838.9546678569078</v>
      </c>
      <c r="BO191" s="798">
        <f t="shared" si="128"/>
        <v>0</v>
      </c>
      <c r="BP191" s="798">
        <f t="shared" si="129"/>
        <v>60.410977580369348</v>
      </c>
      <c r="BQ191" s="799">
        <f t="shared" si="130"/>
        <v>266.31620345629847</v>
      </c>
      <c r="BR191" s="799">
        <f t="shared" si="131"/>
        <v>400.39610317387849</v>
      </c>
      <c r="BS191" s="799">
        <f t="shared" si="132"/>
        <v>247.8508282650856</v>
      </c>
      <c r="BT191" s="798">
        <f t="shared" si="133"/>
        <v>53.811992257866478</v>
      </c>
      <c r="BU191" s="798">
        <f t="shared" si="134"/>
        <v>61.373288263394699</v>
      </c>
      <c r="BV191" s="798">
        <f t="shared" si="135"/>
        <v>167.08453500657762</v>
      </c>
      <c r="BW191" s="799">
        <f t="shared" si="136"/>
        <v>66.433860911279965</v>
      </c>
      <c r="BX191" s="800">
        <f t="shared" si="161"/>
        <v>6041.7085060373938</v>
      </c>
      <c r="BY191" s="801">
        <f t="shared" si="165"/>
        <v>0.3924971419500678</v>
      </c>
      <c r="BZ191" s="802">
        <f t="shared" ca="1" si="160"/>
        <v>98.127483550769327</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13.177684814073832</v>
      </c>
      <c r="BE192" s="808">
        <f t="shared" si="118"/>
        <v>418.12695129559199</v>
      </c>
      <c r="BF192" s="808">
        <f t="shared" si="119"/>
        <v>2.9982649767450704</v>
      </c>
      <c r="BG192" s="809">
        <f t="shared" si="120"/>
        <v>46.080664043498253</v>
      </c>
      <c r="BH192" s="809">
        <f t="shared" si="121"/>
        <v>225.89812564288923</v>
      </c>
      <c r="BI192" s="809">
        <f t="shared" si="122"/>
        <v>0</v>
      </c>
      <c r="BJ192" s="809">
        <f t="shared" si="123"/>
        <v>18.445175652644362</v>
      </c>
      <c r="BK192" s="809">
        <f t="shared" si="124"/>
        <v>60.978003860159333</v>
      </c>
      <c r="BL192" s="810">
        <f t="shared" si="125"/>
        <v>28.441714291362729</v>
      </c>
      <c r="BM192" s="810">
        <f t="shared" si="126"/>
        <v>65.94633666732193</v>
      </c>
      <c r="BN192" s="810">
        <f t="shared" si="127"/>
        <v>85.842432538901278</v>
      </c>
      <c r="BO192" s="810">
        <f t="shared" si="128"/>
        <v>0</v>
      </c>
      <c r="BP192" s="810">
        <f t="shared" si="129"/>
        <v>8.5064845968826575</v>
      </c>
      <c r="BQ192" s="811">
        <f t="shared" si="130"/>
        <v>37.992775501608847</v>
      </c>
      <c r="BR192" s="811">
        <f t="shared" si="131"/>
        <v>45.315374107565454</v>
      </c>
      <c r="BS192" s="811">
        <f t="shared" si="132"/>
        <v>28.845944105191926</v>
      </c>
      <c r="BT192" s="810">
        <f t="shared" si="133"/>
        <v>7.4347825780455912</v>
      </c>
      <c r="BU192" s="810">
        <f t="shared" si="134"/>
        <v>8.4794677764667554</v>
      </c>
      <c r="BV192" s="810">
        <f t="shared" si="135"/>
        <v>12.3338234144785</v>
      </c>
      <c r="BW192" s="811">
        <f t="shared" si="136"/>
        <v>13.862012646185633</v>
      </c>
      <c r="BX192" s="812">
        <f t="shared" si="161"/>
        <v>1128.7060185096132</v>
      </c>
      <c r="BY192" s="813">
        <f t="shared" si="165"/>
        <v>7.3325928572053084E-2</v>
      </c>
      <c r="BZ192" s="814">
        <f t="shared" ca="1" si="160"/>
        <v>103.22560754014529</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4.1465833482270078</v>
      </c>
      <c r="BE193" s="808">
        <f t="shared" si="118"/>
        <v>107.15777709454984</v>
      </c>
      <c r="BF193" s="808">
        <f t="shared" si="119"/>
        <v>1.2511334357165134</v>
      </c>
      <c r="BG193" s="809">
        <f t="shared" si="120"/>
        <v>14.421027749572643</v>
      </c>
      <c r="BH193" s="809">
        <f t="shared" si="121"/>
        <v>85.908519713482363</v>
      </c>
      <c r="BI193" s="809">
        <f t="shared" si="122"/>
        <v>0</v>
      </c>
      <c r="BJ193" s="809">
        <f t="shared" si="123"/>
        <v>4.0145909407198976</v>
      </c>
      <c r="BK193" s="809">
        <f t="shared" si="124"/>
        <v>44.956166435292552</v>
      </c>
      <c r="BL193" s="810">
        <f t="shared" si="125"/>
        <v>11.549964331518991</v>
      </c>
      <c r="BM193" s="810">
        <f t="shared" si="126"/>
        <v>25.913664653494486</v>
      </c>
      <c r="BN193" s="810">
        <f t="shared" si="127"/>
        <v>34.300282267228631</v>
      </c>
      <c r="BO193" s="810">
        <f t="shared" si="128"/>
        <v>0</v>
      </c>
      <c r="BP193" s="810">
        <f t="shared" si="129"/>
        <v>3.6984575658780132</v>
      </c>
      <c r="BQ193" s="811">
        <f t="shared" si="130"/>
        <v>5.8163096919050545</v>
      </c>
      <c r="BR193" s="811">
        <f t="shared" si="131"/>
        <v>19.342015667381535</v>
      </c>
      <c r="BS193" s="811">
        <f t="shared" si="132"/>
        <v>11.648349832137379</v>
      </c>
      <c r="BT193" s="810">
        <f t="shared" si="133"/>
        <v>1.3730159819264487</v>
      </c>
      <c r="BU193" s="810">
        <f t="shared" si="134"/>
        <v>8.2271619403255318</v>
      </c>
      <c r="BV193" s="810">
        <f t="shared" si="135"/>
        <v>13.07701162844524</v>
      </c>
      <c r="BW193" s="811">
        <f t="shared" si="136"/>
        <v>3.8403149571763482</v>
      </c>
      <c r="BX193" s="812">
        <f t="shared" si="161"/>
        <v>400.64234723497856</v>
      </c>
      <c r="BY193" s="813">
        <f t="shared" si="165"/>
        <v>2.6027567545961059E-2</v>
      </c>
      <c r="BZ193" s="814">
        <f t="shared" ca="1" si="160"/>
        <v>102.7772699022879</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69.638283229409851</v>
      </c>
      <c r="BE194" s="808">
        <f t="shared" si="118"/>
        <v>964.1603472557523</v>
      </c>
      <c r="BF194" s="808">
        <f t="shared" si="119"/>
        <v>9.6168043449625262</v>
      </c>
      <c r="BG194" s="809">
        <f t="shared" si="120"/>
        <v>119.43961679584891</v>
      </c>
      <c r="BH194" s="809">
        <f t="shared" si="121"/>
        <v>591.50095739710287</v>
      </c>
      <c r="BI194" s="809">
        <f t="shared" si="122"/>
        <v>0</v>
      </c>
      <c r="BJ194" s="809">
        <f t="shared" si="123"/>
        <v>57.509528815685783</v>
      </c>
      <c r="BK194" s="809">
        <f t="shared" si="124"/>
        <v>177.33979719849123</v>
      </c>
      <c r="BL194" s="810">
        <f t="shared" si="125"/>
        <v>106.60356017820314</v>
      </c>
      <c r="BM194" s="810">
        <f t="shared" si="126"/>
        <v>227.86958166738654</v>
      </c>
      <c r="BN194" s="810">
        <f t="shared" si="127"/>
        <v>337.62962131481083</v>
      </c>
      <c r="BO194" s="810">
        <f t="shared" si="128"/>
        <v>0</v>
      </c>
      <c r="BP194" s="810">
        <f t="shared" si="129"/>
        <v>38.336894713023504</v>
      </c>
      <c r="BQ194" s="811">
        <f t="shared" si="130"/>
        <v>133.48627468484935</v>
      </c>
      <c r="BR194" s="811">
        <f t="shared" si="131"/>
        <v>151.7262135301404</v>
      </c>
      <c r="BS194" s="811">
        <f t="shared" si="132"/>
        <v>84.417030359209548</v>
      </c>
      <c r="BT194" s="810">
        <f t="shared" si="133"/>
        <v>23.837890018281506</v>
      </c>
      <c r="BU194" s="810">
        <f t="shared" si="134"/>
        <v>35.850085617707293</v>
      </c>
      <c r="BV194" s="810">
        <f t="shared" si="135"/>
        <v>86.823875378501072</v>
      </c>
      <c r="BW194" s="811">
        <f t="shared" si="136"/>
        <v>42.989331913633478</v>
      </c>
      <c r="BX194" s="812">
        <f t="shared" si="161"/>
        <v>3258.7756944130006</v>
      </c>
      <c r="BY194" s="813">
        <f t="shared" si="165"/>
        <v>0.21170504088956021</v>
      </c>
      <c r="BZ194" s="814">
        <f t="shared" ca="1" si="160"/>
        <v>98.783821168669334</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77.47520153508033</v>
      </c>
      <c r="BE196" s="819">
        <f t="shared" si="118"/>
        <v>1322.6183491848101</v>
      </c>
      <c r="BF196" s="819">
        <f t="shared" si="119"/>
        <v>13.352192459525735</v>
      </c>
      <c r="BG196" s="820">
        <f t="shared" si="120"/>
        <v>150.95543490434883</v>
      </c>
      <c r="BH196" s="820">
        <f t="shared" si="121"/>
        <v>738.77609551413343</v>
      </c>
      <c r="BI196" s="820">
        <f t="shared" si="122"/>
        <v>0</v>
      </c>
      <c r="BJ196" s="820">
        <f t="shared" si="123"/>
        <v>78.112173062843951</v>
      </c>
      <c r="BK196" s="820">
        <f t="shared" si="124"/>
        <v>219.19071886701684</v>
      </c>
      <c r="BL196" s="821">
        <f t="shared" si="125"/>
        <v>124.45509944327138</v>
      </c>
      <c r="BM196" s="821">
        <f t="shared" si="126"/>
        <v>311.45619979518921</v>
      </c>
      <c r="BN196" s="821">
        <f t="shared" si="127"/>
        <v>402.60597565666893</v>
      </c>
      <c r="BO196" s="821">
        <f t="shared" si="128"/>
        <v>0</v>
      </c>
      <c r="BP196" s="821">
        <f t="shared" si="129"/>
        <v>37.602588861182753</v>
      </c>
      <c r="BQ196" s="822">
        <f t="shared" si="130"/>
        <v>155.33432186351459</v>
      </c>
      <c r="BR196" s="822">
        <f t="shared" si="131"/>
        <v>212.96890278673362</v>
      </c>
      <c r="BS196" s="822">
        <f t="shared" si="132"/>
        <v>95.918337319417034</v>
      </c>
      <c r="BT196" s="821">
        <f t="shared" si="133"/>
        <v>28.871741183226128</v>
      </c>
      <c r="BU196" s="821">
        <f t="shared" si="134"/>
        <v>33.51921635242828</v>
      </c>
      <c r="BV196" s="821">
        <f t="shared" si="135"/>
        <v>97.992453994851857</v>
      </c>
      <c r="BW196" s="822">
        <f t="shared" si="136"/>
        <v>73.158889431552794</v>
      </c>
      <c r="BX196" s="823">
        <f t="shared" si="161"/>
        <v>4174.3638922157952</v>
      </c>
      <c r="BY196" s="842">
        <f t="shared" si="165"/>
        <v>0.27118585670212403</v>
      </c>
      <c r="BZ196" s="825">
        <f t="shared" ca="1" si="160"/>
        <v>100.77402871058392</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114.21391414268658</v>
      </c>
      <c r="BE197" s="808">
        <f t="shared" si="118"/>
        <v>1958.4735589696343</v>
      </c>
      <c r="BF197" s="808">
        <f t="shared" si="119"/>
        <v>21.739094109491951</v>
      </c>
      <c r="BG197" s="829">
        <f t="shared" si="120"/>
        <v>265.92667108872939</v>
      </c>
      <c r="BH197" s="829">
        <f t="shared" si="121"/>
        <v>1537.0579072511023</v>
      </c>
      <c r="BI197" s="829">
        <f t="shared" si="122"/>
        <v>0</v>
      </c>
      <c r="BJ197" s="829">
        <f t="shared" si="123"/>
        <v>152.04722811512841</v>
      </c>
      <c r="BK197" s="829">
        <f t="shared" si="124"/>
        <v>490.23239865404679</v>
      </c>
      <c r="BL197" s="810">
        <f t="shared" si="125"/>
        <v>313.22934374909983</v>
      </c>
      <c r="BM197" s="810">
        <f t="shared" si="126"/>
        <v>660.82907472149748</v>
      </c>
      <c r="BN197" s="810">
        <f t="shared" si="127"/>
        <v>1150.7692897931847</v>
      </c>
      <c r="BO197" s="810">
        <f t="shared" si="128"/>
        <v>0</v>
      </c>
      <c r="BP197" s="810">
        <f t="shared" si="129"/>
        <v>90.799300749282395</v>
      </c>
      <c r="BQ197" s="830">
        <f t="shared" si="130"/>
        <v>359.01173264578233</v>
      </c>
      <c r="BR197" s="830">
        <f t="shared" si="131"/>
        <v>493.13521954492762</v>
      </c>
      <c r="BS197" s="830">
        <f t="shared" si="132"/>
        <v>336.80667168865989</v>
      </c>
      <c r="BT197" s="810">
        <f t="shared" si="133"/>
        <v>76.155362338538211</v>
      </c>
      <c r="BU197" s="810">
        <f t="shared" si="134"/>
        <v>101.31331046010186</v>
      </c>
      <c r="BV197" s="810">
        <f t="shared" si="135"/>
        <v>209.00398175428538</v>
      </c>
      <c r="BW197" s="830">
        <f t="shared" si="136"/>
        <v>81.011194689819462</v>
      </c>
      <c r="BX197" s="816">
        <f t="shared" si="161"/>
        <v>8411.7552544659993</v>
      </c>
      <c r="BY197" s="755">
        <f t="shared" si="165"/>
        <v>0.54646626742454363</v>
      </c>
      <c r="BZ197" s="805">
        <f t="shared" ca="1" si="160"/>
        <v>98.701429075283272</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153.44476556134501</v>
      </c>
      <c r="BE199" s="808">
        <f t="shared" ref="BE199:BE262" si="172">IF(OR(L199="",L199="*"),"",BE$5*L199)</f>
        <v>2615.10189307563</v>
      </c>
      <c r="BF199" s="808">
        <f t="shared" ref="BF199:BF262" si="173">IF(OR(N199="",N199="*"),"",BF$5*N199)</f>
        <v>27.823942034243082</v>
      </c>
      <c r="BG199" s="829">
        <f t="shared" ref="BG199:BG262" si="174">IF(OR(P199="",P199="*"),"",BG$5*P199)</f>
        <v>348.94709564671359</v>
      </c>
      <c r="BH199" s="829">
        <f t="shared" ref="BH199:BH262" si="175">IF(OR(R199="",R199="*"),"",BH$5*R199)</f>
        <v>1933.3507830580581</v>
      </c>
      <c r="BI199" s="829">
        <f t="shared" ref="BI199:BI262" si="176">IF(OR(T199="",T199="*"),"",BI$5*T199)</f>
        <v>0</v>
      </c>
      <c r="BJ199" s="829">
        <f t="shared" ref="BJ199:BJ262" si="177">IF(OR(V199="",V199="*"),"",BJ$5*V199)</f>
        <v>181.43727208388327</v>
      </c>
      <c r="BK199" s="829">
        <f t="shared" ref="BK199:BK262" si="178">IF(OR(X199="",X199="*"),"",BK$5*X199)</f>
        <v>597.60615265031413</v>
      </c>
      <c r="BL199" s="810">
        <f t="shared" ref="BL199:BL262" si="179">IF(OR(Z199="",Z199="*"),"",BL$5*Z199)</f>
        <v>379.0774648054458</v>
      </c>
      <c r="BM199" s="810">
        <f t="shared" ref="BM199:BM262" si="180">IF(OR(AB199="",AB199="*"),"",BM$5*AB199)</f>
        <v>813.28964418997384</v>
      </c>
      <c r="BN199" s="810">
        <f t="shared" ref="BN199:BN262" si="181">IF(OR(AD199="",AD199="*"),"",BN$5*AD199)</f>
        <v>1369.7606518433304</v>
      </c>
      <c r="BO199" s="810">
        <f t="shared" ref="BO199:BO262" si="182">IF(OR(AF199="",AF199="*"),"",BO$5*AF199)</f>
        <v>0</v>
      </c>
      <c r="BP199" s="810">
        <f t="shared" ref="BP199:BP262" si="183">IF(OR(AH199="",AH199="*"),"",BP$5*AH199)</f>
        <v>111.11555398415284</v>
      </c>
      <c r="BQ199" s="830">
        <f t="shared" ref="BQ199:BQ262" si="184">IF(OR(AJ199="",AJ199="*"),"",BQ$5*AJ199)</f>
        <v>439.08097926006349</v>
      </c>
      <c r="BR199" s="830">
        <f t="shared" ref="BR199:BR262" si="185">IF(OR(AL199="",AL199="*"),"",BR$5*AL199)</f>
        <v>638.45437192851887</v>
      </c>
      <c r="BS199" s="830">
        <f t="shared" ref="BS199:BS262" si="186">IF(OR(AN199="",AN199="*"),"",BS$5*AN199)</f>
        <v>383.19031518422895</v>
      </c>
      <c r="BT199" s="810">
        <f t="shared" ref="BT199:BT262" si="187">IF(OR(AP199="",AP199="*"),"",BT$5*AP199)</f>
        <v>90.422739425172523</v>
      </c>
      <c r="BU199" s="810">
        <f t="shared" ref="BU199:BU262" si="188">IF(OR(AR199="",AR199="*"),"",BU$5*AR199)</f>
        <v>116.41501252931668</v>
      </c>
      <c r="BV199" s="810">
        <f t="shared" ref="BV199:BV262" si="189">IF(OR(AT199="",AT199="*"),"",BV$5*AT199)</f>
        <v>261.51323748088674</v>
      </c>
      <c r="BW199" s="830">
        <f t="shared" ref="BW199:BW262" si="190">IF(OR(AV199="",AV199="*"),"",BW$5*AV199)</f>
        <v>129.0528782098489</v>
      </c>
      <c r="BX199" s="860">
        <f t="shared" ref="BX199:BX262" si="191">IF(SUM(BB199:BW199)=0,"",SUM(BB199:BW199))</f>
        <v>10589.084752951125</v>
      </c>
      <c r="BY199" s="860">
        <f t="shared" si="165"/>
        <v>0.68791559494257937</v>
      </c>
      <c r="BZ199" s="805">
        <f t="shared" ca="1" si="160"/>
        <v>98.957627175776537</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7.2254593698253409</v>
      </c>
      <c r="BE200" s="808">
        <f t="shared" si="172"/>
        <v>146.96739058546501</v>
      </c>
      <c r="BF200" s="808">
        <f t="shared" si="173"/>
        <v>1.689196089409279</v>
      </c>
      <c r="BG200" s="829">
        <f t="shared" si="174"/>
        <v>19.032802434734879</v>
      </c>
      <c r="BH200" s="829">
        <f t="shared" si="175"/>
        <v>89.855071827841186</v>
      </c>
      <c r="BI200" s="829">
        <f t="shared" si="176"/>
        <v>0</v>
      </c>
      <c r="BJ200" s="829">
        <f t="shared" si="177"/>
        <v>12.244301389739988</v>
      </c>
      <c r="BK200" s="829">
        <f t="shared" si="178"/>
        <v>28.585863302852154</v>
      </c>
      <c r="BL200" s="810">
        <f t="shared" si="179"/>
        <v>16.345376809981698</v>
      </c>
      <c r="BM200" s="810">
        <f t="shared" si="180"/>
        <v>52.403383752104304</v>
      </c>
      <c r="BN200" s="810">
        <f t="shared" si="181"/>
        <v>53.033779529739753</v>
      </c>
      <c r="BO200" s="810">
        <f t="shared" si="182"/>
        <v>0</v>
      </c>
      <c r="BP200" s="810">
        <f t="shared" si="183"/>
        <v>5.1779723689398338</v>
      </c>
      <c r="BQ200" s="830">
        <f t="shared" si="184"/>
        <v>18.934293799932284</v>
      </c>
      <c r="BR200" s="830">
        <f t="shared" si="185"/>
        <v>9.9532760055928051</v>
      </c>
      <c r="BS200" s="830">
        <f t="shared" si="186"/>
        <v>19.096499979100873</v>
      </c>
      <c r="BT200" s="810">
        <f t="shared" si="187"/>
        <v>3.7041704425516739</v>
      </c>
      <c r="BU200" s="810">
        <f t="shared" si="188"/>
        <v>5.6579064189428205</v>
      </c>
      <c r="BV200" s="810">
        <f t="shared" si="189"/>
        <v>11.715461976831248</v>
      </c>
      <c r="BW200" s="830">
        <f t="shared" si="190"/>
        <v>5.3096191954969312</v>
      </c>
      <c r="BX200" s="860">
        <f t="shared" si="191"/>
        <v>506.93182527908203</v>
      </c>
      <c r="BY200" s="860">
        <f t="shared" si="165"/>
        <v>3.2932620365041382E-2</v>
      </c>
      <c r="BZ200" s="805">
        <f t="shared" ref="BZ200:BZ263" ca="1" si="215">IFERROR(IF(DA200&gt;0,BY200/DA200*100,""),"")</f>
        <v>98.148468212256162</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7.8552582355395613</v>
      </c>
      <c r="BE201" s="808">
        <f t="shared" si="172"/>
        <v>196.27175277666149</v>
      </c>
      <c r="BF201" s="808">
        <f t="shared" si="173"/>
        <v>2.486584898359387</v>
      </c>
      <c r="BG201" s="829">
        <f t="shared" si="174"/>
        <v>21.48155079473581</v>
      </c>
      <c r="BH201" s="829">
        <f t="shared" si="175"/>
        <v>97.257698167528758</v>
      </c>
      <c r="BI201" s="829">
        <f t="shared" si="176"/>
        <v>0</v>
      </c>
      <c r="BJ201" s="829">
        <f t="shared" si="177"/>
        <v>16.625193882734813</v>
      </c>
      <c r="BK201" s="829">
        <f t="shared" si="178"/>
        <v>36.455663507704948</v>
      </c>
      <c r="BL201" s="810">
        <f t="shared" si="179"/>
        <v>18.623323946183799</v>
      </c>
      <c r="BM201" s="810">
        <f t="shared" si="180"/>
        <v>45.557931054746383</v>
      </c>
      <c r="BN201" s="810">
        <f t="shared" si="181"/>
        <v>58.927311773193992</v>
      </c>
      <c r="BO201" s="810">
        <f t="shared" si="182"/>
        <v>0</v>
      </c>
      <c r="BP201" s="810">
        <f t="shared" si="183"/>
        <v>5.9348668630816679</v>
      </c>
      <c r="BQ201" s="830">
        <f t="shared" si="184"/>
        <v>29.448346914799767</v>
      </c>
      <c r="BR201" s="830">
        <f t="shared" si="185"/>
        <v>29.311168808026611</v>
      </c>
      <c r="BS201" s="830">
        <f t="shared" si="186"/>
        <v>19.764298481334876</v>
      </c>
      <c r="BT201" s="810">
        <f t="shared" si="187"/>
        <v>4.666037727198038</v>
      </c>
      <c r="BU201" s="810">
        <f t="shared" si="188"/>
        <v>5.4619957744395329</v>
      </c>
      <c r="BV201" s="810">
        <f t="shared" si="189"/>
        <v>16.213285793796476</v>
      </c>
      <c r="BW201" s="830">
        <f t="shared" si="190"/>
        <v>9.6524937317166408</v>
      </c>
      <c r="BX201" s="860">
        <f t="shared" si="191"/>
        <v>621.99476313178263</v>
      </c>
      <c r="BY201" s="861">
        <f>IF(BX201&lt;&gt;"", BX201 / $BX$5, "")</f>
        <v>4.0407637441160438E-2</v>
      </c>
      <c r="BZ201" s="805">
        <f t="shared" ca="1" si="215"/>
        <v>100.60789335990034</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5.1718747372171574</v>
      </c>
      <c r="BE202" s="808">
        <f t="shared" si="172"/>
        <v>80.702096546730886</v>
      </c>
      <c r="BF202" s="808">
        <f t="shared" si="173"/>
        <v>0.69178215508475271</v>
      </c>
      <c r="BG202" s="829">
        <f t="shared" si="174"/>
        <v>6.3728976523466958</v>
      </c>
      <c r="BH202" s="829">
        <f t="shared" si="175"/>
        <v>38.352912795474062</v>
      </c>
      <c r="BI202" s="829">
        <f t="shared" si="176"/>
        <v>0</v>
      </c>
      <c r="BJ202" s="829">
        <f t="shared" si="177"/>
        <v>7.9246234634208221</v>
      </c>
      <c r="BK202" s="829">
        <f t="shared" si="178"/>
        <v>12.067002077351672</v>
      </c>
      <c r="BL202" s="810">
        <f t="shared" si="179"/>
        <v>4.5986500025343586</v>
      </c>
      <c r="BM202" s="810">
        <f t="shared" si="180"/>
        <v>21.627143791316836</v>
      </c>
      <c r="BN202" s="810">
        <f t="shared" si="181"/>
        <v>10.584697372557343</v>
      </c>
      <c r="BO202" s="810">
        <f t="shared" si="182"/>
        <v>0</v>
      </c>
      <c r="BP202" s="810">
        <f t="shared" si="183"/>
        <v>1.6432585853467923</v>
      </c>
      <c r="BQ202" s="830">
        <f t="shared" si="184"/>
        <v>4.8582631308903412</v>
      </c>
      <c r="BR202" s="830">
        <f t="shared" si="185"/>
        <v>4.750129757264288</v>
      </c>
      <c r="BS202" s="830">
        <f t="shared" si="186"/>
        <v>2.3095279733573535</v>
      </c>
      <c r="BT202" s="810">
        <f t="shared" si="187"/>
        <v>2.2817217480190322</v>
      </c>
      <c r="BU202" s="810">
        <f t="shared" si="188"/>
        <v>2.6709502311741105</v>
      </c>
      <c r="BV202" s="810">
        <f t="shared" si="189"/>
        <v>6.674557340918998</v>
      </c>
      <c r="BW202" s="830">
        <f t="shared" si="190"/>
        <v>3.1069008032440921</v>
      </c>
      <c r="BX202" s="860">
        <f t="shared" si="191"/>
        <v>216.38899016424958</v>
      </c>
      <c r="BY202" s="860">
        <f t="shared" ref="BY202:BY264" si="218">IF(BX202&lt;&gt;"", BX202 / $BX$5, "")</f>
        <v>1.4057622956165113E-2</v>
      </c>
      <c r="BZ202" s="805">
        <f t="shared" ca="1" si="215"/>
        <v>102.79465730605662</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17.991757773839886</v>
      </c>
      <c r="BE203" s="808">
        <f t="shared" si="172"/>
        <v>242.04877516995671</v>
      </c>
      <c r="BF203" s="808">
        <f t="shared" si="173"/>
        <v>2.3997813919211861</v>
      </c>
      <c r="BG203" s="829">
        <f t="shared" si="174"/>
        <v>21.047759464547646</v>
      </c>
      <c r="BH203" s="829">
        <f t="shared" si="175"/>
        <v>117.01753691633354</v>
      </c>
      <c r="BI203" s="829">
        <f t="shared" si="176"/>
        <v>0</v>
      </c>
      <c r="BJ203" s="829">
        <f t="shared" si="177"/>
        <v>11.928010358193589</v>
      </c>
      <c r="BK203" s="829">
        <f t="shared" si="178"/>
        <v>34.708435982841422</v>
      </c>
      <c r="BL203" s="810">
        <f t="shared" si="179"/>
        <v>19.039627628225688</v>
      </c>
      <c r="BM203" s="810">
        <f t="shared" si="180"/>
        <v>39.407171728545528</v>
      </c>
      <c r="BN203" s="810">
        <f t="shared" si="181"/>
        <v>61.06882493103361</v>
      </c>
      <c r="BO203" s="810">
        <f t="shared" si="182"/>
        <v>0</v>
      </c>
      <c r="BP203" s="810">
        <f t="shared" si="183"/>
        <v>4.5302378089442001</v>
      </c>
      <c r="BQ203" s="830">
        <f t="shared" si="184"/>
        <v>22.024171403611444</v>
      </c>
      <c r="BR203" s="830">
        <f t="shared" si="185"/>
        <v>23.635175832258724</v>
      </c>
      <c r="BS203" s="830">
        <f t="shared" si="186"/>
        <v>8.3643673900544275</v>
      </c>
      <c r="BT203" s="810">
        <f t="shared" si="187"/>
        <v>3.9524341788231165</v>
      </c>
      <c r="BU203" s="810">
        <f t="shared" si="188"/>
        <v>4.6266618586570933</v>
      </c>
      <c r="BV203" s="810">
        <f t="shared" si="189"/>
        <v>10.87989315670443</v>
      </c>
      <c r="BW203" s="830">
        <f t="shared" si="190"/>
        <v>7.0481921810658719</v>
      </c>
      <c r="BX203" s="860">
        <f t="shared" si="191"/>
        <v>651.7188151555581</v>
      </c>
      <c r="BY203" s="860">
        <f>IF(BX203&lt;&gt;"", BX203 / $BX$5, "")</f>
        <v>4.2338648421721442E-2</v>
      </c>
      <c r="BZ203" s="805">
        <f t="shared" ca="1" si="215"/>
        <v>105.30895682788027</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103.70804244513482</v>
      </c>
      <c r="BE205" s="808">
        <f t="shared" si="172"/>
        <v>1678.2919529623969</v>
      </c>
      <c r="BF205" s="808">
        <f t="shared" si="173"/>
        <v>23.46721949866043</v>
      </c>
      <c r="BG205" s="829">
        <f t="shared" si="174"/>
        <v>215.20217169865614</v>
      </c>
      <c r="BH205" s="829">
        <f t="shared" si="175"/>
        <v>1252.3612572246939</v>
      </c>
      <c r="BI205" s="829">
        <f t="shared" si="176"/>
        <v>0</v>
      </c>
      <c r="BJ205" s="829">
        <f t="shared" si="177"/>
        <v>160.56684224737509</v>
      </c>
      <c r="BK205" s="829">
        <f t="shared" si="178"/>
        <v>369.78284296206499</v>
      </c>
      <c r="BL205" s="810">
        <f t="shared" si="179"/>
        <v>231.03118477724126</v>
      </c>
      <c r="BM205" s="810">
        <f t="shared" si="180"/>
        <v>550.44386530001691</v>
      </c>
      <c r="BN205" s="810">
        <f t="shared" si="181"/>
        <v>919.09278306363865</v>
      </c>
      <c r="BO205" s="810">
        <f t="shared" si="182"/>
        <v>0</v>
      </c>
      <c r="BP205" s="810">
        <f t="shared" si="183"/>
        <v>70.118502254737464</v>
      </c>
      <c r="BQ205" s="830">
        <f t="shared" si="184"/>
        <v>338.29716093034807</v>
      </c>
      <c r="BR205" s="830">
        <f t="shared" si="185"/>
        <v>434.8048752081699</v>
      </c>
      <c r="BS205" s="830">
        <f t="shared" si="186"/>
        <v>261.959807050976</v>
      </c>
      <c r="BT205" s="810">
        <f t="shared" si="187"/>
        <v>71.115465688410879</v>
      </c>
      <c r="BU205" s="810">
        <f t="shared" si="188"/>
        <v>91.185816291146097</v>
      </c>
      <c r="BV205" s="810">
        <f t="shared" si="189"/>
        <v>216.43219343304233</v>
      </c>
      <c r="BW205" s="830">
        <f t="shared" si="190"/>
        <v>105.13528198705988</v>
      </c>
      <c r="BX205" s="860">
        <f t="shared" si="191"/>
        <v>7092.9972650237678</v>
      </c>
      <c r="BY205" s="860">
        <f t="shared" ref="BY205:BY268" si="219">IF(BX205&lt;&gt;"", BX205 / $BX$5, "")</f>
        <v>0.46079368966567713</v>
      </c>
      <c r="BZ205" s="805">
        <f t="shared" ca="1" si="215"/>
        <v>99.785201625976441</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61.995512540704915</v>
      </c>
      <c r="BE206" s="808">
        <f t="shared" si="172"/>
        <v>1053.7000857845026</v>
      </c>
      <c r="BF206" s="808">
        <f t="shared" si="173"/>
        <v>7.5311775181138856</v>
      </c>
      <c r="BG206" s="829">
        <f t="shared" si="174"/>
        <v>140.13853749120292</v>
      </c>
      <c r="BH206" s="829">
        <f t="shared" si="175"/>
        <v>694.25880117349516</v>
      </c>
      <c r="BI206" s="829">
        <f t="shared" si="176"/>
        <v>0</v>
      </c>
      <c r="BJ206" s="829">
        <f t="shared" si="177"/>
        <v>43.335408565426192</v>
      </c>
      <c r="BK206" s="829">
        <f t="shared" si="178"/>
        <v>200.97435368302956</v>
      </c>
      <c r="BL206" s="810">
        <f t="shared" si="179"/>
        <v>143.41864309446419</v>
      </c>
      <c r="BM206" s="810">
        <f t="shared" si="180"/>
        <v>282.11814076828284</v>
      </c>
      <c r="BN206" s="810">
        <f t="shared" si="181"/>
        <v>413.74203833384337</v>
      </c>
      <c r="BO206" s="810">
        <f t="shared" si="182"/>
        <v>0</v>
      </c>
      <c r="BP206" s="810">
        <f t="shared" si="183"/>
        <v>37.380144535948482</v>
      </c>
      <c r="BQ206" s="830">
        <f t="shared" si="184"/>
        <v>108.06923725380695</v>
      </c>
      <c r="BR206" s="830">
        <f t="shared" si="185"/>
        <v>183.51715053717766</v>
      </c>
      <c r="BS206" s="830">
        <f t="shared" si="186"/>
        <v>111.30782798737602</v>
      </c>
      <c r="BT206" s="810">
        <f t="shared" si="187"/>
        <v>21.113449607908944</v>
      </c>
      <c r="BU206" s="810">
        <f t="shared" si="188"/>
        <v>27.072130071601123</v>
      </c>
      <c r="BV206" s="810">
        <f t="shared" si="189"/>
        <v>62.410301813329092</v>
      </c>
      <c r="BW206" s="830">
        <f t="shared" si="190"/>
        <v>26.817629964102991</v>
      </c>
      <c r="BX206" s="860">
        <f t="shared" si="191"/>
        <v>3618.9005707243182</v>
      </c>
      <c r="BY206" s="860">
        <f t="shared" si="219"/>
        <v>0.23510040737506127</v>
      </c>
      <c r="BZ206" s="805">
        <f t="shared" ca="1" si="215"/>
        <v>97.91154319104615</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25.985560691926992</v>
      </c>
      <c r="BE207" s="808">
        <f t="shared" si="172"/>
        <v>549.09986940754141</v>
      </c>
      <c r="BF207" s="808">
        <f t="shared" si="173"/>
        <v>4.0928895522433226</v>
      </c>
      <c r="BG207" s="829">
        <f t="shared" si="174"/>
        <v>61.541396803219222</v>
      </c>
      <c r="BH207" s="829">
        <f t="shared" si="175"/>
        <v>329.21394436704657</v>
      </c>
      <c r="BI207" s="829">
        <f t="shared" si="176"/>
        <v>0</v>
      </c>
      <c r="BJ207" s="829">
        <f t="shared" si="177"/>
        <v>26.257150365171395</v>
      </c>
      <c r="BK207" s="829">
        <f t="shared" si="178"/>
        <v>138.66592087596914</v>
      </c>
      <c r="BL207" s="810">
        <f t="shared" si="179"/>
        <v>63.234615320665284</v>
      </c>
      <c r="BM207" s="810">
        <f t="shared" si="180"/>
        <v>139.72326844838688</v>
      </c>
      <c r="BN207" s="810">
        <f t="shared" si="181"/>
        <v>220.54044405237175</v>
      </c>
      <c r="BO207" s="810">
        <f t="shared" si="182"/>
        <v>0</v>
      </c>
      <c r="BP207" s="810">
        <f t="shared" si="183"/>
        <v>20.903242819779216</v>
      </c>
      <c r="BQ207" s="830">
        <f t="shared" si="184"/>
        <v>67.979656325141846</v>
      </c>
      <c r="BR207" s="830">
        <f t="shared" si="185"/>
        <v>87.782096586312932</v>
      </c>
      <c r="BS207" s="830">
        <f t="shared" si="186"/>
        <v>59.457373969724301</v>
      </c>
      <c r="BT207" s="810">
        <f t="shared" si="187"/>
        <v>12.798188225444459</v>
      </c>
      <c r="BU207" s="810">
        <f t="shared" si="188"/>
        <v>16.574580449782786</v>
      </c>
      <c r="BV207" s="810">
        <f t="shared" si="189"/>
        <v>28.153940502766353</v>
      </c>
      <c r="BW207" s="830">
        <f t="shared" si="190"/>
        <v>22.217172170209498</v>
      </c>
      <c r="BX207" s="860">
        <f t="shared" si="191"/>
        <v>1874.2213109337033</v>
      </c>
      <c r="BY207" s="860">
        <f t="shared" si="219"/>
        <v>0.12175802708592888</v>
      </c>
      <c r="BZ207" s="805">
        <f t="shared" ca="1" si="215"/>
        <v>100.74461526145204</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6.8992556866598358</v>
      </c>
      <c r="BE210" s="808">
        <f t="shared" si="172"/>
        <v>250.75081613945807</v>
      </c>
      <c r="BF210" s="808">
        <f t="shared" si="173"/>
        <v>2.6573064330792069</v>
      </c>
      <c r="BG210" s="829">
        <f t="shared" si="174"/>
        <v>40.14649364142025</v>
      </c>
      <c r="BH210" s="829">
        <f t="shared" si="175"/>
        <v>228.61118990562261</v>
      </c>
      <c r="BI210" s="829">
        <f t="shared" si="176"/>
        <v>0</v>
      </c>
      <c r="BJ210" s="829">
        <f t="shared" si="177"/>
        <v>33.089053339780477</v>
      </c>
      <c r="BK210" s="829">
        <f t="shared" si="178"/>
        <v>72.435302592632738</v>
      </c>
      <c r="BL210" s="810">
        <f t="shared" si="179"/>
        <v>64.088590365058806</v>
      </c>
      <c r="BM210" s="810">
        <f t="shared" si="180"/>
        <v>149.5321116365312</v>
      </c>
      <c r="BN210" s="810">
        <f t="shared" si="181"/>
        <v>246.13813512918631</v>
      </c>
      <c r="BO210" s="810">
        <f t="shared" si="182"/>
        <v>0</v>
      </c>
      <c r="BP210" s="810">
        <f t="shared" si="183"/>
        <v>23.317436213586042</v>
      </c>
      <c r="BQ210" s="830">
        <f t="shared" si="184"/>
        <v>167.96538280588757</v>
      </c>
      <c r="BR210" s="830">
        <f t="shared" si="185"/>
        <v>151.27016988515643</v>
      </c>
      <c r="BS210" s="830">
        <f t="shared" si="186"/>
        <v>102.39127647339191</v>
      </c>
      <c r="BT210" s="810">
        <f t="shared" si="187"/>
        <v>39.085697439569792</v>
      </c>
      <c r="BU210" s="810">
        <f t="shared" si="188"/>
        <v>67.356517056884613</v>
      </c>
      <c r="BV210" s="810">
        <f t="shared" si="189"/>
        <v>261.56944007946663</v>
      </c>
      <c r="BW210" s="830">
        <f t="shared" si="190"/>
        <v>49.649569766951899</v>
      </c>
      <c r="BX210" s="860">
        <f t="shared" si="191"/>
        <v>1956.9537445903243</v>
      </c>
      <c r="BY210" s="860">
        <f t="shared" si="219"/>
        <v>0.12713270607356097</v>
      </c>
      <c r="BZ210" s="805">
        <f t="shared" ca="1" si="215"/>
        <v>93.760421910761309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22.494285872063202</v>
      </c>
      <c r="BE211" s="808">
        <f t="shared" si="172"/>
        <v>589.66364862656997</v>
      </c>
      <c r="BF211" s="808">
        <f t="shared" si="173"/>
        <v>7.1119148295593453</v>
      </c>
      <c r="BG211" s="829">
        <f t="shared" si="174"/>
        <v>108.07753758970118</v>
      </c>
      <c r="BH211" s="829">
        <f t="shared" si="175"/>
        <v>631.72233663861493</v>
      </c>
      <c r="BI211" s="829">
        <f t="shared" si="176"/>
        <v>0</v>
      </c>
      <c r="BJ211" s="829">
        <f t="shared" si="177"/>
        <v>88.96320708891281</v>
      </c>
      <c r="BK211" s="829">
        <f t="shared" si="178"/>
        <v>168.90647698987814</v>
      </c>
      <c r="BL211" s="810">
        <f t="shared" si="179"/>
        <v>137.05632714849048</v>
      </c>
      <c r="BM211" s="810">
        <f t="shared" si="180"/>
        <v>342.64209783024285</v>
      </c>
      <c r="BN211" s="810">
        <f t="shared" si="181"/>
        <v>496.51755572701063</v>
      </c>
      <c r="BO211" s="810">
        <f t="shared" si="182"/>
        <v>0</v>
      </c>
      <c r="BP211" s="810">
        <f t="shared" si="183"/>
        <v>51.370147193078935</v>
      </c>
      <c r="BQ211" s="830">
        <f t="shared" si="184"/>
        <v>274.23271976755348</v>
      </c>
      <c r="BR211" s="830">
        <f t="shared" si="185"/>
        <v>259.62166061438876</v>
      </c>
      <c r="BS211" s="830">
        <f t="shared" si="186"/>
        <v>194.73505667076049</v>
      </c>
      <c r="BT211" s="810">
        <f t="shared" si="187"/>
        <v>62.1032350243756</v>
      </c>
      <c r="BU211" s="810">
        <f t="shared" si="188"/>
        <v>87.479296359032318</v>
      </c>
      <c r="BV211" s="810">
        <f t="shared" si="189"/>
        <v>239.66438910527802</v>
      </c>
      <c r="BW211" s="830">
        <f t="shared" si="190"/>
        <v>54.599276036364479</v>
      </c>
      <c r="BX211" s="860">
        <f t="shared" si="191"/>
        <v>3816.9611691118757</v>
      </c>
      <c r="BY211" s="860">
        <f t="shared" si="219"/>
        <v>0.24796733379535346</v>
      </c>
      <c r="BZ211" s="805">
        <f t="shared" ca="1" si="215"/>
        <v>93.594000863465595</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33.635833824830428</v>
      </c>
      <c r="BE212" s="808">
        <f t="shared" si="172"/>
        <v>692.22379942473628</v>
      </c>
      <c r="BF212" s="808">
        <f t="shared" si="173"/>
        <v>8.5841769446490286</v>
      </c>
      <c r="BG212" s="829">
        <f t="shared" si="174"/>
        <v>95.291623179038538</v>
      </c>
      <c r="BH212" s="829">
        <f t="shared" si="175"/>
        <v>576.51755727280408</v>
      </c>
      <c r="BI212" s="829">
        <f t="shared" si="176"/>
        <v>0</v>
      </c>
      <c r="BJ212" s="829">
        <f t="shared" si="177"/>
        <v>73.872883270314333</v>
      </c>
      <c r="BK212" s="829">
        <f t="shared" si="178"/>
        <v>174.18573406256667</v>
      </c>
      <c r="BL212" s="810">
        <f t="shared" si="179"/>
        <v>112.8776855604673</v>
      </c>
      <c r="BM212" s="810">
        <f t="shared" si="180"/>
        <v>267.95671475302771</v>
      </c>
      <c r="BN212" s="810">
        <f t="shared" si="181"/>
        <v>571.33305433487646</v>
      </c>
      <c r="BO212" s="810">
        <f t="shared" si="182"/>
        <v>0</v>
      </c>
      <c r="BP212" s="810">
        <f t="shared" si="183"/>
        <v>31.653920019796224</v>
      </c>
      <c r="BQ212" s="830">
        <f t="shared" si="184"/>
        <v>196.93507503592969</v>
      </c>
      <c r="BR212" s="830">
        <f t="shared" si="185"/>
        <v>258.04302086968164</v>
      </c>
      <c r="BS212" s="830">
        <f t="shared" si="186"/>
        <v>152.27204768134348</v>
      </c>
      <c r="BT212" s="810">
        <f t="shared" si="187"/>
        <v>43.169055206150716</v>
      </c>
      <c r="BU212" s="810">
        <f t="shared" si="188"/>
        <v>26.549322870295988</v>
      </c>
      <c r="BV212" s="810">
        <f t="shared" si="189"/>
        <v>66.230851176368006</v>
      </c>
      <c r="BW212" s="830">
        <f t="shared" si="190"/>
        <v>43.684094951166799</v>
      </c>
      <c r="BX212" s="860">
        <f t="shared" si="191"/>
        <v>3425.0164504380427</v>
      </c>
      <c r="BY212" s="860">
        <f t="shared" si="219"/>
        <v>0.22250480416020546</v>
      </c>
      <c r="BZ212" s="805">
        <f t="shared" ca="1" si="215"/>
        <v>100.56246697051417</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33.05040167731994</v>
      </c>
      <c r="BE213" s="808">
        <f t="shared" si="172"/>
        <v>611.70136014796208</v>
      </c>
      <c r="BF213" s="808">
        <f t="shared" si="173"/>
        <v>5.881722593277769</v>
      </c>
      <c r="BG213" s="829">
        <f t="shared" si="174"/>
        <v>79.137902712657592</v>
      </c>
      <c r="BH213" s="829">
        <f t="shared" si="175"/>
        <v>488.44079878120357</v>
      </c>
      <c r="BI213" s="829">
        <f t="shared" si="176"/>
        <v>0</v>
      </c>
      <c r="BJ213" s="829">
        <f t="shared" si="177"/>
        <v>73.483157002151813</v>
      </c>
      <c r="BK213" s="829">
        <f t="shared" si="178"/>
        <v>156.06103037018792</v>
      </c>
      <c r="BL213" s="810">
        <f t="shared" si="179"/>
        <v>72.065379064789553</v>
      </c>
      <c r="BM213" s="810">
        <f t="shared" si="180"/>
        <v>175.33552311309961</v>
      </c>
      <c r="BN213" s="810">
        <f t="shared" si="181"/>
        <v>297.18128757828259</v>
      </c>
      <c r="BO213" s="810">
        <f t="shared" si="182"/>
        <v>0</v>
      </c>
      <c r="BP213" s="810">
        <f t="shared" si="183"/>
        <v>22.719961463177899</v>
      </c>
      <c r="BQ213" s="830">
        <f t="shared" si="184"/>
        <v>114.75265979765983</v>
      </c>
      <c r="BR213" s="830">
        <f t="shared" si="185"/>
        <v>134.9115131532366</v>
      </c>
      <c r="BS213" s="830">
        <f t="shared" si="186"/>
        <v>74.153742162596714</v>
      </c>
      <c r="BT213" s="810">
        <f t="shared" si="187"/>
        <v>19.129342632329951</v>
      </c>
      <c r="BU213" s="810">
        <f t="shared" si="188"/>
        <v>12.999424458914259</v>
      </c>
      <c r="BV213" s="810">
        <f t="shared" si="189"/>
        <v>41.29531547976255</v>
      </c>
      <c r="BW213" s="830">
        <f t="shared" si="190"/>
        <v>30.044801706712619</v>
      </c>
      <c r="BX213" s="860">
        <f t="shared" si="191"/>
        <v>2442.345323895323</v>
      </c>
      <c r="BY213" s="860">
        <f t="shared" si="219"/>
        <v>0.15866597309785765</v>
      </c>
      <c r="BZ213" s="805">
        <f t="shared" ca="1" si="215"/>
        <v>104.23533801618873</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24.173660401181824</v>
      </c>
      <c r="BE214" s="808">
        <f t="shared" si="172"/>
        <v>457.93780229372345</v>
      </c>
      <c r="BF214" s="808">
        <f t="shared" si="173"/>
        <v>8.2766082238216381</v>
      </c>
      <c r="BG214" s="829">
        <f t="shared" si="174"/>
        <v>54.746982857602497</v>
      </c>
      <c r="BH214" s="829">
        <f t="shared" si="175"/>
        <v>287.3192733095571</v>
      </c>
      <c r="BI214" s="829">
        <f t="shared" si="176"/>
        <v>0</v>
      </c>
      <c r="BJ214" s="829">
        <f t="shared" si="177"/>
        <v>46.271050881354007</v>
      </c>
      <c r="BK214" s="829">
        <f t="shared" si="178"/>
        <v>97.523609852720611</v>
      </c>
      <c r="BL214" s="810">
        <f t="shared" si="179"/>
        <v>48.133863994226985</v>
      </c>
      <c r="BM214" s="810">
        <f t="shared" si="180"/>
        <v>102.07179866847025</v>
      </c>
      <c r="BN214" s="810">
        <f t="shared" si="181"/>
        <v>202.47968647748755</v>
      </c>
      <c r="BO214" s="810">
        <f t="shared" si="182"/>
        <v>0</v>
      </c>
      <c r="BP214" s="810">
        <f t="shared" si="183"/>
        <v>10.755363834869769</v>
      </c>
      <c r="BQ214" s="830">
        <f t="shared" si="184"/>
        <v>78.506985167877602</v>
      </c>
      <c r="BR214" s="830">
        <f t="shared" si="185"/>
        <v>67.635854051080656</v>
      </c>
      <c r="BS214" s="830">
        <f t="shared" si="186"/>
        <v>38.053768412326065</v>
      </c>
      <c r="BT214" s="810">
        <f t="shared" si="187"/>
        <v>5.9573947173072117</v>
      </c>
      <c r="BU214" s="810">
        <f t="shared" si="188"/>
        <v>8.1718209643751134</v>
      </c>
      <c r="BV214" s="810">
        <f t="shared" si="189"/>
        <v>17.506385778287534</v>
      </c>
      <c r="BW214" s="830">
        <f t="shared" si="190"/>
        <v>10.033721749490921</v>
      </c>
      <c r="BX214" s="860">
        <f t="shared" si="191"/>
        <v>1565.5556316357604</v>
      </c>
      <c r="BY214" s="860">
        <f t="shared" si="219"/>
        <v>0.10170568645720525</v>
      </c>
      <c r="BZ214" s="805">
        <f t="shared" ca="1" si="215"/>
        <v>107.72320047246254</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87.746562537944129</v>
      </c>
      <c r="BE215" s="808">
        <f t="shared" si="172"/>
        <v>935.72257336753592</v>
      </c>
      <c r="BF215" s="808">
        <f t="shared" si="173"/>
        <v>14.488270975612924</v>
      </c>
      <c r="BG215" s="829">
        <f t="shared" si="174"/>
        <v>74.599460019578771</v>
      </c>
      <c r="BH215" s="829">
        <f t="shared" si="175"/>
        <v>356.38884409219349</v>
      </c>
      <c r="BI215" s="829">
        <f t="shared" si="176"/>
        <v>0</v>
      </c>
      <c r="BJ215" s="829">
        <f t="shared" si="177"/>
        <v>71.320648417485856</v>
      </c>
      <c r="BK215" s="829">
        <f t="shared" si="178"/>
        <v>132.8878461320119</v>
      </c>
      <c r="BL215" s="810">
        <f t="shared" si="179"/>
        <v>51.778153866965397</v>
      </c>
      <c r="BM215" s="810">
        <f t="shared" si="180"/>
        <v>78.461753998625653</v>
      </c>
      <c r="BN215" s="810">
        <f t="shared" si="181"/>
        <v>166.35028075315316</v>
      </c>
      <c r="BO215" s="810">
        <f t="shared" si="182"/>
        <v>0</v>
      </c>
      <c r="BP215" s="810">
        <f t="shared" si="183"/>
        <v>11.18317127549075</v>
      </c>
      <c r="BQ215" s="830">
        <f t="shared" si="184"/>
        <v>62.607177425088928</v>
      </c>
      <c r="BR215" s="830">
        <f t="shared" si="185"/>
        <v>48.517781426454164</v>
      </c>
      <c r="BS215" s="830">
        <f t="shared" si="186"/>
        <v>26.394108599579834</v>
      </c>
      <c r="BT215" s="810">
        <f t="shared" si="187"/>
        <v>6.5552749802663728</v>
      </c>
      <c r="BU215" s="810">
        <f t="shared" si="188"/>
        <v>4.4436182904974029</v>
      </c>
      <c r="BV215" s="810">
        <f t="shared" si="189"/>
        <v>5.7336183808368775</v>
      </c>
      <c r="BW215" s="830">
        <f t="shared" si="190"/>
        <v>50.988535789312543</v>
      </c>
      <c r="BX215" s="860">
        <f t="shared" si="191"/>
        <v>2186.1676803286346</v>
      </c>
      <c r="BY215" s="860">
        <f t="shared" si="219"/>
        <v>0.14202349641581463</v>
      </c>
      <c r="BZ215" s="805">
        <f t="shared" ca="1" si="215"/>
        <v>107.94164998865084</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18090333.952409618</v>
      </c>
      <c r="BE217" s="808">
        <f t="shared" si="172"/>
        <v>261958805.57896599</v>
      </c>
      <c r="BF217" s="808">
        <f t="shared" si="173"/>
        <v>3604043.3074269057</v>
      </c>
      <c r="BG217" s="829">
        <f t="shared" si="174"/>
        <v>27960385.009043332</v>
      </c>
      <c r="BH217" s="829">
        <f t="shared" si="175"/>
        <v>161927876.49838114</v>
      </c>
      <c r="BI217" s="829">
        <f t="shared" si="176"/>
        <v>0</v>
      </c>
      <c r="BJ217" s="829">
        <f t="shared" si="177"/>
        <v>24759605.902410295</v>
      </c>
      <c r="BK217" s="829">
        <f t="shared" si="178"/>
        <v>50367238.75192716</v>
      </c>
      <c r="BL217" s="810">
        <f t="shared" si="179"/>
        <v>25223409.165711943</v>
      </c>
      <c r="BM217" s="810">
        <f t="shared" si="180"/>
        <v>57999204.041947529</v>
      </c>
      <c r="BN217" s="810">
        <f t="shared" si="181"/>
        <v>105420427.83611262</v>
      </c>
      <c r="BO217" s="810">
        <f t="shared" si="182"/>
        <v>0</v>
      </c>
      <c r="BP217" s="810">
        <f t="shared" si="183"/>
        <v>7003253.3721181406</v>
      </c>
      <c r="BQ217" s="830">
        <f t="shared" si="184"/>
        <v>43602466.651921168</v>
      </c>
      <c r="BR217" s="830">
        <f t="shared" si="185"/>
        <v>38664554.990304112</v>
      </c>
      <c r="BS217" s="830">
        <f t="shared" si="186"/>
        <v>24746082.973155785</v>
      </c>
      <c r="BT217" s="810">
        <f t="shared" si="187"/>
        <v>6213138.5320683355</v>
      </c>
      <c r="BU217" s="810">
        <f t="shared" si="188"/>
        <v>5983087.615354727</v>
      </c>
      <c r="BV217" s="810">
        <f t="shared" si="189"/>
        <v>16902484.991138764</v>
      </c>
      <c r="BW217" s="830">
        <f t="shared" si="190"/>
        <v>13395877.081720708</v>
      </c>
      <c r="BX217" s="860">
        <f t="shared" si="191"/>
        <v>893822276.25211835</v>
      </c>
      <c r="BY217" s="860">
        <f t="shared" si="219"/>
        <v>58066.80154954319</v>
      </c>
      <c r="BZ217" s="805">
        <f t="shared" ca="1" si="215"/>
        <v>105.2681660278606</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13491161.132336494</v>
      </c>
      <c r="BE219" s="808">
        <f t="shared" si="172"/>
        <v>200758127.26862898</v>
      </c>
      <c r="BF219" s="808">
        <f t="shared" si="173"/>
        <v>2726793.9798391066</v>
      </c>
      <c r="BG219" s="829">
        <f t="shared" si="174"/>
        <v>22084038.78561981</v>
      </c>
      <c r="BH219" s="829">
        <f t="shared" si="175"/>
        <v>128036974.05139133</v>
      </c>
      <c r="BI219" s="829">
        <f t="shared" si="176"/>
        <v>0</v>
      </c>
      <c r="BJ219" s="829">
        <f t="shared" si="177"/>
        <v>18985883.397707358</v>
      </c>
      <c r="BK219" s="829">
        <f t="shared" si="178"/>
        <v>39391564.055635951</v>
      </c>
      <c r="BL219" s="810">
        <f t="shared" si="179"/>
        <v>20406265.843698498</v>
      </c>
      <c r="BM219" s="810">
        <f t="shared" si="180"/>
        <v>47207362.21080672</v>
      </c>
      <c r="BN219" s="810">
        <f t="shared" si="181"/>
        <v>84867342.126186714</v>
      </c>
      <c r="BO219" s="810">
        <f t="shared" si="182"/>
        <v>0</v>
      </c>
      <c r="BP219" s="810">
        <f t="shared" si="183"/>
        <v>5759338.1541180974</v>
      </c>
      <c r="BQ219" s="830">
        <f t="shared" si="184"/>
        <v>34921472.152657151</v>
      </c>
      <c r="BR219" s="830">
        <f t="shared" si="185"/>
        <v>32157438.029203057</v>
      </c>
      <c r="BS219" s="830">
        <f t="shared" si="186"/>
        <v>20517521.577064663</v>
      </c>
      <c r="BT219" s="810">
        <f t="shared" si="187"/>
        <v>5253168.7562112352</v>
      </c>
      <c r="BU219" s="810">
        <f t="shared" si="188"/>
        <v>5218661.703837052</v>
      </c>
      <c r="BV219" s="810">
        <f t="shared" si="189"/>
        <v>14824782.495259155</v>
      </c>
      <c r="BW219" s="830">
        <f t="shared" si="190"/>
        <v>10583320.852996649</v>
      </c>
      <c r="BX219" s="860">
        <f t="shared" si="191"/>
        <v>707191216.57319808</v>
      </c>
      <c r="BY219" s="860">
        <f t="shared" si="219"/>
        <v>45942.390474449297</v>
      </c>
      <c r="BZ219" s="805">
        <f t="shared" ca="1" si="215"/>
        <v>104.53876457549636</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8566489.5667730905</v>
      </c>
      <c r="BE220" s="808">
        <f t="shared" si="172"/>
        <v>121470184.56968743</v>
      </c>
      <c r="BF220" s="808">
        <f t="shared" si="173"/>
        <v>1266683.6620787552</v>
      </c>
      <c r="BG220" s="829">
        <f t="shared" si="174"/>
        <v>13759004.231421249</v>
      </c>
      <c r="BH220" s="829">
        <f t="shared" si="175"/>
        <v>72401702.11570242</v>
      </c>
      <c r="BI220" s="829">
        <f t="shared" si="176"/>
        <v>0</v>
      </c>
      <c r="BJ220" s="829">
        <f t="shared" si="177"/>
        <v>7285196.0852692677</v>
      </c>
      <c r="BK220" s="829">
        <f t="shared" si="178"/>
        <v>20829849.628229961</v>
      </c>
      <c r="BL220" s="810">
        <f t="shared" si="179"/>
        <v>12265311.448274219</v>
      </c>
      <c r="BM220" s="810">
        <f t="shared" si="180"/>
        <v>27595023.35899391</v>
      </c>
      <c r="BN220" s="810">
        <f t="shared" si="181"/>
        <v>41021500.564957172</v>
      </c>
      <c r="BO220" s="810">
        <f t="shared" si="182"/>
        <v>0</v>
      </c>
      <c r="BP220" s="810">
        <f t="shared" si="183"/>
        <v>3395096.5785393352</v>
      </c>
      <c r="BQ220" s="830">
        <f t="shared" si="184"/>
        <v>14756562.120879129</v>
      </c>
      <c r="BR220" s="830">
        <f t="shared" si="185"/>
        <v>15878333.331471533</v>
      </c>
      <c r="BS220" s="830">
        <f t="shared" si="186"/>
        <v>10573034.76136918</v>
      </c>
      <c r="BT220" s="810">
        <f t="shared" si="187"/>
        <v>2252320.143470848</v>
      </c>
      <c r="BU220" s="810">
        <f t="shared" si="188"/>
        <v>2666593.1319492492</v>
      </c>
      <c r="BV220" s="810">
        <f t="shared" si="189"/>
        <v>6496528.523672102</v>
      </c>
      <c r="BW220" s="830">
        <f t="shared" si="190"/>
        <v>5348230.1810510466</v>
      </c>
      <c r="BX220" s="860">
        <f t="shared" si="191"/>
        <v>387827644.0037899</v>
      </c>
      <c r="BY220" s="860">
        <f t="shared" si="219"/>
        <v>25195.065549521853</v>
      </c>
      <c r="BZ220" s="805">
        <f t="shared" ca="1" si="215"/>
        <v>101.65446546214984</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4599172.9745386252</v>
      </c>
      <c r="BE222" s="808">
        <f t="shared" si="172"/>
        <v>61200679.928606912</v>
      </c>
      <c r="BF222" s="808">
        <f t="shared" si="173"/>
        <v>877249.3271735314</v>
      </c>
      <c r="BG222" s="829">
        <f t="shared" si="174"/>
        <v>5876346.2901041936</v>
      </c>
      <c r="BH222" s="829">
        <f t="shared" si="175"/>
        <v>33890901.95464351</v>
      </c>
      <c r="BI222" s="829">
        <f t="shared" si="176"/>
        <v>0</v>
      </c>
      <c r="BJ222" s="829">
        <f t="shared" si="177"/>
        <v>5773722.3569593783</v>
      </c>
      <c r="BK222" s="829">
        <f t="shared" si="178"/>
        <v>10975674.37709392</v>
      </c>
      <c r="BL222" s="810">
        <f t="shared" si="179"/>
        <v>4817143.3520275084</v>
      </c>
      <c r="BM222" s="810">
        <f t="shared" si="180"/>
        <v>10791841.743402969</v>
      </c>
      <c r="BN222" s="810">
        <f t="shared" si="181"/>
        <v>20553085.93172789</v>
      </c>
      <c r="BO222" s="810">
        <f t="shared" si="182"/>
        <v>0</v>
      </c>
      <c r="BP222" s="810">
        <f t="shared" si="183"/>
        <v>1243915.3124432361</v>
      </c>
      <c r="BQ222" s="830">
        <f t="shared" si="184"/>
        <v>8680994.2727316692</v>
      </c>
      <c r="BR222" s="830">
        <f t="shared" si="185"/>
        <v>6507116.749894619</v>
      </c>
      <c r="BS222" s="830">
        <f t="shared" si="186"/>
        <v>4228560.9376373822</v>
      </c>
      <c r="BT222" s="810">
        <f t="shared" si="187"/>
        <v>959969.64878798369</v>
      </c>
      <c r="BU222" s="810">
        <f t="shared" si="188"/>
        <v>764426.06335300195</v>
      </c>
      <c r="BV222" s="810">
        <f t="shared" si="189"/>
        <v>2077702.4887511379</v>
      </c>
      <c r="BW222" s="830">
        <f t="shared" si="190"/>
        <v>2812556.073101359</v>
      </c>
      <c r="BX222" s="860">
        <f t="shared" si="191"/>
        <v>186631059.78297883</v>
      </c>
      <c r="BY222" s="860">
        <f t="shared" si="219"/>
        <v>12124.411081854014</v>
      </c>
      <c r="BZ222" s="805">
        <f t="shared" ca="1" si="215"/>
        <v>108.12691509842078</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1103774.5605168277</v>
      </c>
      <c r="BE223" s="808">
        <f t="shared" si="172"/>
        <v>19795832.891442303</v>
      </c>
      <c r="BF223" s="808">
        <f t="shared" si="173"/>
        <v>657933.42630502558</v>
      </c>
      <c r="BG223" s="829">
        <f t="shared" si="174"/>
        <v>1598368.2139475688</v>
      </c>
      <c r="BH223" s="829">
        <f t="shared" si="175"/>
        <v>14791257.159958344</v>
      </c>
      <c r="BI223" s="829">
        <f t="shared" si="176"/>
        <v>0</v>
      </c>
      <c r="BJ223" s="829">
        <f t="shared" si="177"/>
        <v>6289118.5405343687</v>
      </c>
      <c r="BK223" s="829">
        <f t="shared" si="178"/>
        <v>5775452.6074546296</v>
      </c>
      <c r="BL223" s="810">
        <f t="shared" si="179"/>
        <v>1619799.7863210612</v>
      </c>
      <c r="BM223" s="810">
        <f t="shared" si="180"/>
        <v>3861616.0727822799</v>
      </c>
      <c r="BN223" s="810">
        <f t="shared" si="181"/>
        <v>14126986.778387353</v>
      </c>
      <c r="BO223" s="810">
        <f t="shared" si="182"/>
        <v>0</v>
      </c>
      <c r="BP223" s="810">
        <f t="shared" si="183"/>
        <v>464201.45592519926</v>
      </c>
      <c r="BQ223" s="830">
        <f t="shared" si="184"/>
        <v>9877998.6178693213</v>
      </c>
      <c r="BR223" s="830">
        <f t="shared" si="185"/>
        <v>4340777.7314564073</v>
      </c>
      <c r="BS223" s="830">
        <f t="shared" si="186"/>
        <v>2565372.1226454941</v>
      </c>
      <c r="BT223" s="810">
        <f t="shared" si="187"/>
        <v>956740.3386116646</v>
      </c>
      <c r="BU223" s="810">
        <f t="shared" si="188"/>
        <v>818855.86914058193</v>
      </c>
      <c r="BV223" s="810">
        <f t="shared" si="189"/>
        <v>3182827.9533881499</v>
      </c>
      <c r="BW223" s="830">
        <f t="shared" si="190"/>
        <v>1729342.2832770471</v>
      </c>
      <c r="BX223" s="860">
        <f t="shared" si="191"/>
        <v>93556256.409963623</v>
      </c>
      <c r="BY223" s="860">
        <f t="shared" si="219"/>
        <v>6077.8442415359987</v>
      </c>
      <c r="BZ223" s="805">
        <f t="shared" ca="1" si="215"/>
        <v>120.77518673329466</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1271618.8184148674</v>
      </c>
      <c r="BE224" s="808">
        <f t="shared" si="172"/>
        <v>17581018.163669877</v>
      </c>
      <c r="BF224" s="808">
        <f t="shared" si="173"/>
        <v>210200.52844079756</v>
      </c>
      <c r="BG224" s="829">
        <f t="shared" si="174"/>
        <v>1964829.1344317507</v>
      </c>
      <c r="BH224" s="829">
        <f t="shared" si="175"/>
        <v>10507669.807504853</v>
      </c>
      <c r="BI224" s="829">
        <f t="shared" si="176"/>
        <v>0</v>
      </c>
      <c r="BJ224" s="829">
        <f t="shared" si="177"/>
        <v>1339038.6063100682</v>
      </c>
      <c r="BK224" s="829">
        <f t="shared" si="178"/>
        <v>3251454.896345403</v>
      </c>
      <c r="BL224" s="810">
        <f t="shared" si="179"/>
        <v>1813291.5785947377</v>
      </c>
      <c r="BM224" s="810">
        <f t="shared" si="180"/>
        <v>4023463.9422197156</v>
      </c>
      <c r="BN224" s="810">
        <f t="shared" si="181"/>
        <v>7009701.3570256587</v>
      </c>
      <c r="BO224" s="810">
        <f t="shared" si="182"/>
        <v>0</v>
      </c>
      <c r="BP224" s="810">
        <f t="shared" si="183"/>
        <v>499319.4047938463</v>
      </c>
      <c r="BQ224" s="830">
        <f t="shared" si="184"/>
        <v>2476370.071502836</v>
      </c>
      <c r="BR224" s="830">
        <f t="shared" si="185"/>
        <v>2932431.9126595776</v>
      </c>
      <c r="BS224" s="830">
        <f t="shared" si="186"/>
        <v>1753570.5242950597</v>
      </c>
      <c r="BT224" s="810">
        <f t="shared" si="187"/>
        <v>490241.21007866575</v>
      </c>
      <c r="BU224" s="810">
        <f t="shared" si="188"/>
        <v>510274.51111942093</v>
      </c>
      <c r="BV224" s="810">
        <f t="shared" si="189"/>
        <v>1482704.7869244211</v>
      </c>
      <c r="BW224" s="830">
        <f t="shared" si="190"/>
        <v>892535.65923751285</v>
      </c>
      <c r="BX224" s="860">
        <f t="shared" si="191"/>
        <v>60009734.913569055</v>
      </c>
      <c r="BY224" s="860">
        <f t="shared" si="219"/>
        <v>3898.5080824770384</v>
      </c>
      <c r="BZ224" s="805">
        <f t="shared" ca="1" si="215"/>
        <v>101.95481532355882</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1232838.7278048776</v>
      </c>
      <c r="BE225" s="808">
        <f t="shared" si="172"/>
        <v>20808060.679470614</v>
      </c>
      <c r="BF225" s="808">
        <f t="shared" si="173"/>
        <v>271458.33642337442</v>
      </c>
      <c r="BG225" s="829">
        <f t="shared" si="174"/>
        <v>2616839.1922342973</v>
      </c>
      <c r="BH225" s="829">
        <f t="shared" si="175"/>
        <v>15262216.448259594</v>
      </c>
      <c r="BI225" s="829">
        <f t="shared" si="176"/>
        <v>0</v>
      </c>
      <c r="BJ225" s="829">
        <f t="shared" si="177"/>
        <v>1938557.5488987816</v>
      </c>
      <c r="BK225" s="829">
        <f t="shared" si="178"/>
        <v>4625338.9857956022</v>
      </c>
      <c r="BL225" s="810">
        <f t="shared" si="179"/>
        <v>2698746.1243146276</v>
      </c>
      <c r="BM225" s="810">
        <f t="shared" si="180"/>
        <v>6487986.1527784346</v>
      </c>
      <c r="BN225" s="810">
        <f t="shared" si="181"/>
        <v>11406478.714606265</v>
      </c>
      <c r="BO225" s="810">
        <f t="shared" si="182"/>
        <v>0</v>
      </c>
      <c r="BP225" s="810">
        <f t="shared" si="183"/>
        <v>814466.57851887168</v>
      </c>
      <c r="BQ225" s="830">
        <f t="shared" si="184"/>
        <v>4038187.1934135766</v>
      </c>
      <c r="BR225" s="830">
        <f t="shared" si="185"/>
        <v>5147438.7244760096</v>
      </c>
      <c r="BS225" s="830">
        <f t="shared" si="186"/>
        <v>3122286.4174343348</v>
      </c>
      <c r="BT225" s="810">
        <f t="shared" si="187"/>
        <v>920480.51434910216</v>
      </c>
      <c r="BU225" s="810">
        <f t="shared" si="188"/>
        <v>834042.63797640719</v>
      </c>
      <c r="BV225" s="810">
        <f t="shared" si="189"/>
        <v>2463134.0173376603</v>
      </c>
      <c r="BW225" s="830">
        <f t="shared" si="190"/>
        <v>1419954.448721369</v>
      </c>
      <c r="BX225" s="860">
        <f t="shared" si="191"/>
        <v>86108511.442813784</v>
      </c>
      <c r="BY225" s="860">
        <f t="shared" si="219"/>
        <v>5594.004511324224</v>
      </c>
      <c r="BZ225" s="805">
        <f t="shared" ca="1" si="215"/>
        <v>100.73435978454862</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460303.33084780513</v>
      </c>
      <c r="BE226" s="808">
        <f t="shared" si="172"/>
        <v>7039717.0704548676</v>
      </c>
      <c r="BF226" s="808">
        <f t="shared" si="173"/>
        <v>94348.755740846129</v>
      </c>
      <c r="BG226" s="829">
        <f t="shared" si="174"/>
        <v>775739.57332947559</v>
      </c>
      <c r="BH226" s="829">
        <f t="shared" si="175"/>
        <v>4555150.700590129</v>
      </c>
      <c r="BI226" s="829">
        <f t="shared" si="176"/>
        <v>0</v>
      </c>
      <c r="BJ226" s="829">
        <f t="shared" si="177"/>
        <v>610083.64829843852</v>
      </c>
      <c r="BK226" s="829">
        <f t="shared" si="178"/>
        <v>1394152.0901305061</v>
      </c>
      <c r="BL226" s="810">
        <f t="shared" si="179"/>
        <v>715910.95171737357</v>
      </c>
      <c r="BM226" s="810">
        <f t="shared" si="180"/>
        <v>1709150.0348158528</v>
      </c>
      <c r="BN226" s="810">
        <f t="shared" si="181"/>
        <v>3032393.5753387054</v>
      </c>
      <c r="BO226" s="810">
        <f t="shared" si="182"/>
        <v>0</v>
      </c>
      <c r="BP226" s="810">
        <f t="shared" si="183"/>
        <v>204386.359655854</v>
      </c>
      <c r="BQ226" s="830">
        <f t="shared" si="184"/>
        <v>1033141.5611584759</v>
      </c>
      <c r="BR226" s="830">
        <f t="shared" si="185"/>
        <v>1243537.4017374644</v>
      </c>
      <c r="BS226" s="830">
        <f t="shared" si="186"/>
        <v>751307.9693454603</v>
      </c>
      <c r="BT226" s="810">
        <f t="shared" si="187"/>
        <v>214303.71386213508</v>
      </c>
      <c r="BU226" s="810">
        <f t="shared" si="188"/>
        <v>185682.57334758464</v>
      </c>
      <c r="BV226" s="810">
        <f t="shared" si="189"/>
        <v>549089.84469490778</v>
      </c>
      <c r="BW226" s="830">
        <f t="shared" si="190"/>
        <v>402567.13234441564</v>
      </c>
      <c r="BX226" s="860">
        <f t="shared" si="191"/>
        <v>24970966.2874103</v>
      </c>
      <c r="BY226" s="860">
        <f t="shared" si="219"/>
        <v>1622.2286940434158</v>
      </c>
      <c r="BZ226" s="805">
        <f t="shared" ca="1" si="215"/>
        <v>103.6544874181528</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109376.69863395889</v>
      </c>
      <c r="BE227" s="808">
        <f t="shared" si="172"/>
        <v>2142999.5032506576</v>
      </c>
      <c r="BF227" s="808">
        <f t="shared" si="173"/>
        <v>39804.861366657213</v>
      </c>
      <c r="BG227" s="829">
        <f t="shared" si="174"/>
        <v>224557.17305679171</v>
      </c>
      <c r="BH227" s="829">
        <f t="shared" si="175"/>
        <v>2131634.6980259665</v>
      </c>
      <c r="BI227" s="829">
        <f t="shared" si="176"/>
        <v>0</v>
      </c>
      <c r="BJ227" s="829">
        <f t="shared" si="177"/>
        <v>182653.20092064829</v>
      </c>
      <c r="BK227" s="829">
        <f t="shared" si="178"/>
        <v>744864.3863231861</v>
      </c>
      <c r="BL227" s="810">
        <f t="shared" si="179"/>
        <v>244913.32324466357</v>
      </c>
      <c r="BM227" s="810">
        <f t="shared" si="180"/>
        <v>768796.57673024852</v>
      </c>
      <c r="BN227" s="810">
        <f t="shared" si="181"/>
        <v>2262923.9850432402</v>
      </c>
      <c r="BO227" s="810">
        <f t="shared" si="182"/>
        <v>0</v>
      </c>
      <c r="BP227" s="810">
        <f t="shared" si="183"/>
        <v>76991.881508632243</v>
      </c>
      <c r="BQ227" s="830">
        <f t="shared" si="184"/>
        <v>383591.64593928319</v>
      </c>
      <c r="BR227" s="830">
        <f t="shared" si="185"/>
        <v>823420.04327349004</v>
      </c>
      <c r="BS227" s="830">
        <f t="shared" si="186"/>
        <v>519061.64099119598</v>
      </c>
      <c r="BT227" s="810">
        <f t="shared" si="187"/>
        <v>151696.85634657997</v>
      </c>
      <c r="BU227" s="810">
        <f t="shared" si="188"/>
        <v>45293.881933765311</v>
      </c>
      <c r="BV227" s="810">
        <f t="shared" si="189"/>
        <v>233547.81467469485</v>
      </c>
      <c r="BW227" s="830">
        <f t="shared" si="190"/>
        <v>181897.73362718665</v>
      </c>
      <c r="BX227" s="816">
        <f t="shared" si="191"/>
        <v>11268025.904890846</v>
      </c>
      <c r="BY227" s="755">
        <f t="shared" si="219"/>
        <v>732.02273142927606</v>
      </c>
      <c r="BZ227" s="805">
        <f t="shared" ca="1" si="215"/>
        <v>110.19276514969565</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103089.42797809075</v>
      </c>
      <c r="BE228" s="808">
        <f t="shared" si="172"/>
        <v>1307341.9824718256</v>
      </c>
      <c r="BF228" s="808">
        <f t="shared" si="173"/>
        <v>32073.127511970648</v>
      </c>
      <c r="BG228" s="829">
        <f t="shared" si="174"/>
        <v>102928.12121667339</v>
      </c>
      <c r="BH228" s="829">
        <f t="shared" si="175"/>
        <v>910557.85581564612</v>
      </c>
      <c r="BI228" s="829">
        <f t="shared" si="176"/>
        <v>0</v>
      </c>
      <c r="BJ228" s="829">
        <f t="shared" si="177"/>
        <v>237545.49833633075</v>
      </c>
      <c r="BK228" s="829">
        <f t="shared" si="178"/>
        <v>282096.55203595839</v>
      </c>
      <c r="BL228" s="810">
        <f t="shared" si="179"/>
        <v>84607.362897375555</v>
      </c>
      <c r="BM228" s="810">
        <f t="shared" si="180"/>
        <v>247916.07402686027</v>
      </c>
      <c r="BN228" s="810">
        <f t="shared" si="181"/>
        <v>583208.41147498309</v>
      </c>
      <c r="BO228" s="810">
        <f t="shared" si="182"/>
        <v>0</v>
      </c>
      <c r="BP228" s="810">
        <f t="shared" si="183"/>
        <v>22439.183277209373</v>
      </c>
      <c r="BQ228" s="830">
        <f t="shared" si="184"/>
        <v>288883.56991971127</v>
      </c>
      <c r="BR228" s="830">
        <f t="shared" si="185"/>
        <v>117346.76843853945</v>
      </c>
      <c r="BS228" s="830">
        <f t="shared" si="186"/>
        <v>84004.092211508105</v>
      </c>
      <c r="BT228" s="810">
        <f t="shared" si="187"/>
        <v>13499.204886908592</v>
      </c>
      <c r="BU228" s="810">
        <f t="shared" si="188"/>
        <v>6337.4496041562006</v>
      </c>
      <c r="BV228" s="810">
        <f t="shared" si="189"/>
        <v>13322.544072759312</v>
      </c>
      <c r="BW228" s="830">
        <f t="shared" si="190"/>
        <v>72426.003929291037</v>
      </c>
      <c r="BX228" s="816">
        <f t="shared" si="191"/>
        <v>4509623.2301057978</v>
      </c>
      <c r="BY228" s="755">
        <f t="shared" si="219"/>
        <v>292.96584357213004</v>
      </c>
      <c r="BZ228" s="805">
        <f t="shared" ca="1" si="215"/>
        <v>121.68538714584236</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428767.21897289279</v>
      </c>
      <c r="BE229" s="808">
        <f t="shared" si="172"/>
        <v>6940660.6613684529</v>
      </c>
      <c r="BF229" s="808">
        <f t="shared" si="173"/>
        <v>108096.76903695523</v>
      </c>
      <c r="BG229" s="829">
        <f t="shared" si="174"/>
        <v>676642.63465661311</v>
      </c>
      <c r="BH229" s="829">
        <f t="shared" si="175"/>
        <v>4966967.1362265656</v>
      </c>
      <c r="BI229" s="829">
        <f t="shared" si="176"/>
        <v>0</v>
      </c>
      <c r="BJ229" s="829">
        <f t="shared" si="177"/>
        <v>775190.09152011026</v>
      </c>
      <c r="BK229" s="829">
        <f t="shared" si="178"/>
        <v>1593405.2773458755</v>
      </c>
      <c r="BL229" s="810">
        <f t="shared" si="179"/>
        <v>606707.91583626939</v>
      </c>
      <c r="BM229" s="810">
        <f t="shared" si="180"/>
        <v>1641814.7858231692</v>
      </c>
      <c r="BN229" s="810">
        <f t="shared" si="181"/>
        <v>3474832.4181586024</v>
      </c>
      <c r="BO229" s="810">
        <f t="shared" si="182"/>
        <v>0</v>
      </c>
      <c r="BP229" s="810">
        <f t="shared" si="183"/>
        <v>174608.42624247278</v>
      </c>
      <c r="BQ229" s="830">
        <f t="shared" si="184"/>
        <v>1377520.2504514731</v>
      </c>
      <c r="BR229" s="830">
        <f t="shared" si="185"/>
        <v>1011585.7935583021</v>
      </c>
      <c r="BS229" s="830">
        <f t="shared" si="186"/>
        <v>699124.85966316005</v>
      </c>
      <c r="BT229" s="810">
        <f t="shared" si="187"/>
        <v>150842.32156149254</v>
      </c>
      <c r="BU229" s="810">
        <f t="shared" si="188"/>
        <v>85381.762153774151</v>
      </c>
      <c r="BV229" s="810">
        <f t="shared" si="189"/>
        <v>227834.20219594202</v>
      </c>
      <c r="BW229" s="830">
        <f t="shared" si="190"/>
        <v>345607.07483137102</v>
      </c>
      <c r="BX229" s="816">
        <f t="shared" si="191"/>
        <v>25285589.599603493</v>
      </c>
      <c r="BY229" s="755">
        <f t="shared" si="219"/>
        <v>1642.6680698761445</v>
      </c>
      <c r="BZ229" s="805">
        <f t="shared" ca="1" si="215"/>
        <v>112.10649751832138</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214907.38271803633</v>
      </c>
      <c r="BE230" s="796">
        <f t="shared" si="172"/>
        <v>3672403.1340331002</v>
      </c>
      <c r="BF230" s="796">
        <f t="shared" si="173"/>
        <v>46195.162639791139</v>
      </c>
      <c r="BG230" s="797">
        <f t="shared" si="174"/>
        <v>365139.4488021424</v>
      </c>
      <c r="BH230" s="797">
        <f t="shared" si="175"/>
        <v>2509848.0452809911</v>
      </c>
      <c r="BI230" s="797">
        <f t="shared" si="176"/>
        <v>0</v>
      </c>
      <c r="BJ230" s="797">
        <f t="shared" si="177"/>
        <v>328498.97323705972</v>
      </c>
      <c r="BK230" s="797">
        <f t="shared" si="178"/>
        <v>894964.20050609135</v>
      </c>
      <c r="BL230" s="798">
        <f t="shared" si="179"/>
        <v>356986.92896320322</v>
      </c>
      <c r="BM230" s="798">
        <f t="shared" si="180"/>
        <v>871607.48503849644</v>
      </c>
      <c r="BN230" s="798">
        <f t="shared" si="181"/>
        <v>1949325.7970146809</v>
      </c>
      <c r="BO230" s="798">
        <f t="shared" si="182"/>
        <v>0</v>
      </c>
      <c r="BP230" s="798">
        <f t="shared" si="183"/>
        <v>107831.68216947888</v>
      </c>
      <c r="BQ230" s="799">
        <f t="shared" si="184"/>
        <v>689233.61323790194</v>
      </c>
      <c r="BR230" s="799">
        <f t="shared" si="185"/>
        <v>662572.61503166554</v>
      </c>
      <c r="BS230" s="799">
        <f t="shared" si="186"/>
        <v>449762.03249002015</v>
      </c>
      <c r="BT230" s="798">
        <f t="shared" si="187"/>
        <v>103046.2552788921</v>
      </c>
      <c r="BU230" s="798">
        <f t="shared" si="188"/>
        <v>66201.062826078676</v>
      </c>
      <c r="BV230" s="798">
        <f t="shared" si="189"/>
        <v>175794.04500757396</v>
      </c>
      <c r="BW230" s="799">
        <f t="shared" si="190"/>
        <v>190768.90444552826</v>
      </c>
      <c r="BX230" s="800">
        <f t="shared" si="191"/>
        <v>13655086.768720735</v>
      </c>
      <c r="BY230" s="801">
        <f t="shared" si="219"/>
        <v>887.09717200810337</v>
      </c>
      <c r="BZ230" s="802">
        <f t="shared" ca="1" si="215"/>
        <v>108.44794875109412</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189054.16183916497</v>
      </c>
      <c r="BE232" s="808">
        <f t="shared" si="172"/>
        <v>2526262.2137305113</v>
      </c>
      <c r="BF232" s="808">
        <f t="shared" si="173"/>
        <v>33165.266793166666</v>
      </c>
      <c r="BG232" s="809">
        <f t="shared" si="174"/>
        <v>276465.62822980515</v>
      </c>
      <c r="BH232" s="809">
        <f t="shared" si="175"/>
        <v>1326038.7642286266</v>
      </c>
      <c r="BI232" s="809">
        <f t="shared" si="176"/>
        <v>0</v>
      </c>
      <c r="BJ232" s="809">
        <f t="shared" si="177"/>
        <v>211430.76211303912</v>
      </c>
      <c r="BK232" s="809">
        <f t="shared" si="178"/>
        <v>418188.61345580535</v>
      </c>
      <c r="BL232" s="810">
        <f t="shared" si="179"/>
        <v>216281.52651748614</v>
      </c>
      <c r="BM232" s="810">
        <f t="shared" si="180"/>
        <v>534686.35989232617</v>
      </c>
      <c r="BN232" s="810">
        <f t="shared" si="181"/>
        <v>895778.49410664313</v>
      </c>
      <c r="BO232" s="810">
        <f t="shared" si="182"/>
        <v>0</v>
      </c>
      <c r="BP232" s="810">
        <f t="shared" si="183"/>
        <v>62512.05075921362</v>
      </c>
      <c r="BQ232" s="811">
        <f t="shared" si="184"/>
        <v>390129.56424194161</v>
      </c>
      <c r="BR232" s="811">
        <f t="shared" si="185"/>
        <v>360561.31734057108</v>
      </c>
      <c r="BS232" s="811">
        <f t="shared" si="186"/>
        <v>236460.76166009807</v>
      </c>
      <c r="BT232" s="810">
        <f t="shared" si="187"/>
        <v>67679.623010943149</v>
      </c>
      <c r="BU232" s="810">
        <f t="shared" si="188"/>
        <v>66348.868967204442</v>
      </c>
      <c r="BV232" s="810">
        <f t="shared" si="189"/>
        <v>178612.80718140482</v>
      </c>
      <c r="BW232" s="811">
        <f t="shared" si="190"/>
        <v>133985.79312832022</v>
      </c>
      <c r="BX232" s="812">
        <f t="shared" si="191"/>
        <v>8123642.5771962721</v>
      </c>
      <c r="BY232" s="813">
        <f t="shared" si="219"/>
        <v>527.74914423415009</v>
      </c>
      <c r="BZ232" s="814">
        <f t="shared" ca="1" si="215"/>
        <v>101.9301946426307</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21349.176588914306</v>
      </c>
      <c r="BE233" s="819">
        <f t="shared" si="172"/>
        <v>276466.38078881905</v>
      </c>
      <c r="BF233" s="819">
        <f t="shared" si="173"/>
        <v>3185.3935173561063</v>
      </c>
      <c r="BG233" s="820">
        <f t="shared" si="174"/>
        <v>33573.424137407535</v>
      </c>
      <c r="BH233" s="820">
        <f t="shared" si="175"/>
        <v>184243.02716336586</v>
      </c>
      <c r="BI233" s="820">
        <f t="shared" si="176"/>
        <v>0</v>
      </c>
      <c r="BJ233" s="820">
        <f t="shared" si="177"/>
        <v>24050.052078963276</v>
      </c>
      <c r="BK233" s="820">
        <f t="shared" si="178"/>
        <v>53140.260982455198</v>
      </c>
      <c r="BL233" s="821">
        <f t="shared" si="179"/>
        <v>30187.206846238561</v>
      </c>
      <c r="BM233" s="821">
        <f t="shared" si="180"/>
        <v>70780.582031310158</v>
      </c>
      <c r="BN233" s="821">
        <f t="shared" si="181"/>
        <v>136965.98625752554</v>
      </c>
      <c r="BO233" s="821">
        <f t="shared" si="182"/>
        <v>0</v>
      </c>
      <c r="BP233" s="821">
        <f t="shared" si="183"/>
        <v>8408.7343237716432</v>
      </c>
      <c r="BQ233" s="822">
        <f t="shared" si="184"/>
        <v>45633.355366879972</v>
      </c>
      <c r="BR233" s="822">
        <f t="shared" si="185"/>
        <v>52643.17735685053</v>
      </c>
      <c r="BS233" s="822">
        <f t="shared" si="186"/>
        <v>34765.189915955132</v>
      </c>
      <c r="BT233" s="821">
        <f t="shared" si="187"/>
        <v>9914.7240466635849</v>
      </c>
      <c r="BU233" s="821">
        <f t="shared" si="188"/>
        <v>10172.331478716767</v>
      </c>
      <c r="BV233" s="821">
        <f t="shared" si="189"/>
        <v>25680.21679469218</v>
      </c>
      <c r="BW233" s="822">
        <f t="shared" si="190"/>
        <v>12198.095143898187</v>
      </c>
      <c r="BX233" s="823">
        <f t="shared" si="191"/>
        <v>1033357.3148197838</v>
      </c>
      <c r="BY233" s="842">
        <f t="shared" si="219"/>
        <v>67.131638720183446</v>
      </c>
      <c r="BZ233" s="825">
        <f t="shared" ca="1" si="215"/>
        <v>101.78064738868528</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4223.7099773820846</v>
      </c>
      <c r="BE234" s="808">
        <f t="shared" si="172"/>
        <v>42127.102431867403</v>
      </c>
      <c r="BF234" s="808">
        <f t="shared" si="173"/>
        <v>407.63417501028596</v>
      </c>
      <c r="BG234" s="829">
        <f t="shared" si="174"/>
        <v>5397.6039735141994</v>
      </c>
      <c r="BH234" s="829">
        <f t="shared" si="175"/>
        <v>23453.186281168426</v>
      </c>
      <c r="BI234" s="829">
        <f t="shared" si="176"/>
        <v>0</v>
      </c>
      <c r="BJ234" s="829">
        <f t="shared" si="177"/>
        <v>3018.2984751268687</v>
      </c>
      <c r="BK234" s="829">
        <f t="shared" si="178"/>
        <v>8520.9719484852612</v>
      </c>
      <c r="BL234" s="810">
        <f t="shared" si="179"/>
        <v>5040.508568256043</v>
      </c>
      <c r="BM234" s="810">
        <f t="shared" si="180"/>
        <v>10906.672957100069</v>
      </c>
      <c r="BN234" s="810">
        <f t="shared" si="181"/>
        <v>14099.91551701332</v>
      </c>
      <c r="BO234" s="810">
        <f t="shared" si="182"/>
        <v>0</v>
      </c>
      <c r="BP234" s="810">
        <f t="shared" si="183"/>
        <v>1366.7194970047985</v>
      </c>
      <c r="BQ234" s="830">
        <f t="shared" si="184"/>
        <v>4373.8668104830322</v>
      </c>
      <c r="BR234" s="830">
        <f t="shared" si="185"/>
        <v>4233.0192929553214</v>
      </c>
      <c r="BS234" s="830">
        <f t="shared" si="186"/>
        <v>3475.0175582033485</v>
      </c>
      <c r="BT234" s="810">
        <f t="shared" si="187"/>
        <v>623.91515794410532</v>
      </c>
      <c r="BU234" s="810">
        <f t="shared" si="188"/>
        <v>760.33911497168265</v>
      </c>
      <c r="BV234" s="810">
        <f t="shared" si="189"/>
        <v>3171.9115097939193</v>
      </c>
      <c r="BW234" s="830">
        <f t="shared" si="190"/>
        <v>1844.7410362251703</v>
      </c>
      <c r="BX234" s="816">
        <f t="shared" si="191"/>
        <v>137045.13428250531</v>
      </c>
      <c r="BY234" s="755">
        <f t="shared" si="219"/>
        <v>8.903081548918685</v>
      </c>
      <c r="BZ234" s="805">
        <f t="shared" ca="1" si="215"/>
        <v>97.672786313481566</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264.00831667883921</v>
      </c>
      <c r="BE235" s="808">
        <f t="shared" si="172"/>
        <v>4279.0308345998928</v>
      </c>
      <c r="BF235" s="808">
        <f t="shared" si="173"/>
        <v>47.915696307337171</v>
      </c>
      <c r="BG235" s="829">
        <f t="shared" si="174"/>
        <v>591.82609051239251</v>
      </c>
      <c r="BH235" s="829">
        <f t="shared" si="175"/>
        <v>4225.9343079323462</v>
      </c>
      <c r="BI235" s="829">
        <f t="shared" si="176"/>
        <v>0</v>
      </c>
      <c r="BJ235" s="829">
        <f t="shared" si="177"/>
        <v>1043.1333474533478</v>
      </c>
      <c r="BK235" s="829">
        <f t="shared" si="178"/>
        <v>948.62129359371988</v>
      </c>
      <c r="BL235" s="810">
        <f t="shared" si="179"/>
        <v>1160.9814069946769</v>
      </c>
      <c r="BM235" s="810">
        <f t="shared" si="180"/>
        <v>2629.3246061795448</v>
      </c>
      <c r="BN235" s="810">
        <f t="shared" si="181"/>
        <v>5988.1669984781765</v>
      </c>
      <c r="BO235" s="810">
        <f t="shared" si="182"/>
        <v>0</v>
      </c>
      <c r="BP235" s="810">
        <f t="shared" si="183"/>
        <v>273.75202656277077</v>
      </c>
      <c r="BQ235" s="830">
        <f t="shared" si="184"/>
        <v>1565.6064674043398</v>
      </c>
      <c r="BR235" s="830">
        <f t="shared" si="185"/>
        <v>5406.4259604302752</v>
      </c>
      <c r="BS235" s="830">
        <f t="shared" si="186"/>
        <v>2549.4822334703517</v>
      </c>
      <c r="BT235" s="810">
        <f t="shared" si="187"/>
        <v>625.03392625415984</v>
      </c>
      <c r="BU235" s="810">
        <f t="shared" si="188"/>
        <v>728.06066589819238</v>
      </c>
      <c r="BV235" s="810">
        <f t="shared" si="189"/>
        <v>2565.5142121172694</v>
      </c>
      <c r="BW235" s="830">
        <f t="shared" si="190"/>
        <v>281.54020187779986</v>
      </c>
      <c r="BX235" s="816">
        <f t="shared" si="191"/>
        <v>35174.358592745433</v>
      </c>
      <c r="BY235" s="755">
        <f t="shared" si="219"/>
        <v>2.2850879356035492</v>
      </c>
      <c r="BZ235" s="805">
        <f t="shared" ca="1" si="215"/>
        <v>93.651821337685632</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3884.9690476240594</v>
      </c>
      <c r="BE236" s="808">
        <f t="shared" si="172"/>
        <v>74733.099411383024</v>
      </c>
      <c r="BF236" s="808">
        <f t="shared" si="173"/>
        <v>1256.0146594276357</v>
      </c>
      <c r="BG236" s="829">
        <f t="shared" si="174"/>
        <v>6816.2079277169896</v>
      </c>
      <c r="BH236" s="829">
        <f t="shared" si="175"/>
        <v>37486.285590179672</v>
      </c>
      <c r="BI236" s="829">
        <f t="shared" si="176"/>
        <v>0</v>
      </c>
      <c r="BJ236" s="829">
        <f t="shared" si="177"/>
        <v>7896.3521757537228</v>
      </c>
      <c r="BK236" s="829">
        <f t="shared" si="178"/>
        <v>15567.096325188164</v>
      </c>
      <c r="BL236" s="810">
        <f t="shared" si="179"/>
        <v>7129.5700253689265</v>
      </c>
      <c r="BM236" s="810">
        <f t="shared" si="180"/>
        <v>19917.399023193262</v>
      </c>
      <c r="BN236" s="810">
        <f t="shared" si="181"/>
        <v>37456.755126076634</v>
      </c>
      <c r="BO236" s="810">
        <f t="shared" si="182"/>
        <v>0</v>
      </c>
      <c r="BP236" s="810">
        <f t="shared" si="183"/>
        <v>2259.674096724425</v>
      </c>
      <c r="BQ236" s="830">
        <f t="shared" si="184"/>
        <v>10676.8477454735</v>
      </c>
      <c r="BR236" s="830">
        <f t="shared" si="185"/>
        <v>15218.052938676903</v>
      </c>
      <c r="BS236" s="830">
        <f t="shared" si="186"/>
        <v>10994.003865995675</v>
      </c>
      <c r="BT236" s="810">
        <f t="shared" si="187"/>
        <v>2678.0852502281155</v>
      </c>
      <c r="BU236" s="810">
        <f t="shared" si="188"/>
        <v>2012.0212894490032</v>
      </c>
      <c r="BV236" s="810">
        <f t="shared" si="189"/>
        <v>5409.2227454804197</v>
      </c>
      <c r="BW236" s="830">
        <f t="shared" si="190"/>
        <v>6890.6526815495381</v>
      </c>
      <c r="BX236" s="816">
        <f t="shared" si="191"/>
        <v>268282.30992548965</v>
      </c>
      <c r="BY236" s="755">
        <f t="shared" si="219"/>
        <v>17.428851421132311</v>
      </c>
      <c r="BZ236" s="805">
        <f t="shared" ca="1" si="215"/>
        <v>103.22194592248914</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24519.356132683359</v>
      </c>
      <c r="BE237" s="808">
        <f t="shared" si="172"/>
        <v>331383.71583559678</v>
      </c>
      <c r="BF237" s="808">
        <f t="shared" si="173"/>
        <v>7959.0325021883382</v>
      </c>
      <c r="BG237" s="829">
        <f t="shared" si="174"/>
        <v>40352.168246520268</v>
      </c>
      <c r="BH237" s="829">
        <f t="shared" si="175"/>
        <v>205353.73293528898</v>
      </c>
      <c r="BI237" s="829">
        <f t="shared" si="176"/>
        <v>0</v>
      </c>
      <c r="BJ237" s="829">
        <f t="shared" si="177"/>
        <v>71042.961358107772</v>
      </c>
      <c r="BK237" s="829">
        <f t="shared" si="178"/>
        <v>73685.832863503252</v>
      </c>
      <c r="BL237" s="810">
        <f t="shared" si="179"/>
        <v>37586.723455789281</v>
      </c>
      <c r="BM237" s="810">
        <f t="shared" si="180"/>
        <v>80716.16935442081</v>
      </c>
      <c r="BN237" s="810">
        <f t="shared" si="181"/>
        <v>197038.19862988943</v>
      </c>
      <c r="BO237" s="810">
        <f t="shared" si="182"/>
        <v>0</v>
      </c>
      <c r="BP237" s="810">
        <f t="shared" si="183"/>
        <v>12473.383715394682</v>
      </c>
      <c r="BQ237" s="830">
        <f t="shared" si="184"/>
        <v>148240.88297754814</v>
      </c>
      <c r="BR237" s="830">
        <f t="shared" si="185"/>
        <v>77459.676727046462</v>
      </c>
      <c r="BS237" s="830">
        <f t="shared" si="186"/>
        <v>53958.546691863521</v>
      </c>
      <c r="BT237" s="810">
        <f t="shared" si="187"/>
        <v>22329.725462747119</v>
      </c>
      <c r="BU237" s="810">
        <f t="shared" si="188"/>
        <v>16762.105341029968</v>
      </c>
      <c r="BV237" s="810">
        <f t="shared" si="189"/>
        <v>60756.697475441761</v>
      </c>
      <c r="BW237" s="830">
        <f t="shared" si="190"/>
        <v>27914.854546791794</v>
      </c>
      <c r="BX237" s="816">
        <f t="shared" si="191"/>
        <v>1489533.7642518517</v>
      </c>
      <c r="BY237" s="755">
        <f t="shared" si="219"/>
        <v>96.766956684977046</v>
      </c>
      <c r="BZ237" s="805">
        <f t="shared" ca="1" si="215"/>
        <v>103.15350097189413</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20767.544319866782</v>
      </c>
      <c r="BE238" s="808">
        <f t="shared" si="172"/>
        <v>220188.22924016012</v>
      </c>
      <c r="BF238" s="808">
        <f t="shared" si="173"/>
        <v>2287.1587112621546</v>
      </c>
      <c r="BG238" s="829">
        <f t="shared" si="174"/>
        <v>24910.88746573629</v>
      </c>
      <c r="BH238" s="829">
        <f t="shared" si="175"/>
        <v>96884.075211865362</v>
      </c>
      <c r="BI238" s="829">
        <f t="shared" si="176"/>
        <v>0</v>
      </c>
      <c r="BJ238" s="829">
        <f t="shared" si="177"/>
        <v>8943.6884385743979</v>
      </c>
      <c r="BK238" s="829">
        <f t="shared" si="178"/>
        <v>22667.311720901027</v>
      </c>
      <c r="BL238" s="810">
        <f t="shared" si="179"/>
        <v>13967.237197498784</v>
      </c>
      <c r="BM238" s="810">
        <f t="shared" si="180"/>
        <v>54066.795238744562</v>
      </c>
      <c r="BN238" s="810">
        <f t="shared" si="181"/>
        <v>71630.233578950108</v>
      </c>
      <c r="BO238" s="810">
        <f t="shared" si="182"/>
        <v>0</v>
      </c>
      <c r="BP238" s="810">
        <f t="shared" si="183"/>
        <v>4359.1785159288129</v>
      </c>
      <c r="BQ238" s="830">
        <f t="shared" si="184"/>
        <v>17761.834994552919</v>
      </c>
      <c r="BR238" s="830">
        <f t="shared" si="185"/>
        <v>22139.289680063364</v>
      </c>
      <c r="BS238" s="830">
        <f t="shared" si="186"/>
        <v>13236.530388282701</v>
      </c>
      <c r="BT238" s="810">
        <f t="shared" si="187"/>
        <v>4420.922672615874</v>
      </c>
      <c r="BU238" s="810">
        <f t="shared" si="188"/>
        <v>7446.3016185470669</v>
      </c>
      <c r="BV238" s="810">
        <f t="shared" si="189"/>
        <v>13512.919615039276</v>
      </c>
      <c r="BW238" s="830">
        <f t="shared" si="190"/>
        <v>10908.641105520235</v>
      </c>
      <c r="BX238" s="816">
        <f t="shared" si="191"/>
        <v>630098.77971410973</v>
      </c>
      <c r="BY238" s="755">
        <f t="shared" si="219"/>
        <v>40.934111590600253</v>
      </c>
      <c r="BZ238" s="805">
        <f t="shared" ca="1" si="215"/>
        <v>99.452664056461032</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5522.1058436933372</v>
      </c>
      <c r="BE239" s="808">
        <f t="shared" si="172"/>
        <v>57886.799915064221</v>
      </c>
      <c r="BF239" s="808">
        <f t="shared" si="173"/>
        <v>618.04812125179797</v>
      </c>
      <c r="BG239" s="829">
        <f t="shared" si="174"/>
        <v>6000.7436607241198</v>
      </c>
      <c r="BH239" s="829">
        <f t="shared" si="175"/>
        <v>25005.555509435813</v>
      </c>
      <c r="BI239" s="829">
        <f t="shared" si="176"/>
        <v>0</v>
      </c>
      <c r="BJ239" s="829">
        <f t="shared" si="177"/>
        <v>2403.8734117297245</v>
      </c>
      <c r="BK239" s="829">
        <f t="shared" si="178"/>
        <v>4931.6389986299637</v>
      </c>
      <c r="BL239" s="810">
        <f t="shared" si="179"/>
        <v>5380.3004145852437</v>
      </c>
      <c r="BM239" s="810">
        <f t="shared" si="180"/>
        <v>14112.740689661154</v>
      </c>
      <c r="BN239" s="810">
        <f t="shared" si="181"/>
        <v>12936.960784633724</v>
      </c>
      <c r="BO239" s="810">
        <f t="shared" si="182"/>
        <v>0</v>
      </c>
      <c r="BP239" s="810">
        <f t="shared" si="183"/>
        <v>696.69683929160249</v>
      </c>
      <c r="BQ239" s="830">
        <f t="shared" si="184"/>
        <v>6315.6996156806745</v>
      </c>
      <c r="BR239" s="830">
        <f t="shared" si="185"/>
        <v>4844.8084799969611</v>
      </c>
      <c r="BS239" s="830">
        <f t="shared" si="186"/>
        <v>2715.2216649188517</v>
      </c>
      <c r="BT239" s="810">
        <f t="shared" si="187"/>
        <v>598.44243416343591</v>
      </c>
      <c r="BU239" s="810">
        <f t="shared" si="188"/>
        <v>1956.1157689288641</v>
      </c>
      <c r="BV239" s="810">
        <f t="shared" si="189"/>
        <v>3043.7215483825266</v>
      </c>
      <c r="BW239" s="830">
        <f t="shared" si="190"/>
        <v>1477.3832684802144</v>
      </c>
      <c r="BX239" s="816">
        <f t="shared" si="191"/>
        <v>156446.85696925223</v>
      </c>
      <c r="BY239" s="755">
        <f t="shared" si="219"/>
        <v>10.163506591908805</v>
      </c>
      <c r="BZ239" s="805">
        <f t="shared" ca="1" si="215"/>
        <v>98.180153953333331</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37108.350809387106</v>
      </c>
      <c r="BE240" s="808">
        <f t="shared" si="172"/>
        <v>461563.87457557331</v>
      </c>
      <c r="BF240" s="808">
        <f t="shared" si="173"/>
        <v>4191.3895373100713</v>
      </c>
      <c r="BG240" s="829">
        <f t="shared" si="174"/>
        <v>53793.266063741998</v>
      </c>
      <c r="BH240" s="829">
        <f t="shared" si="175"/>
        <v>237789.90817158142</v>
      </c>
      <c r="BI240" s="829">
        <f t="shared" si="176"/>
        <v>0</v>
      </c>
      <c r="BJ240" s="829">
        <f t="shared" si="177"/>
        <v>26661.75958564995</v>
      </c>
      <c r="BK240" s="829">
        <f t="shared" si="178"/>
        <v>74890.048759889818</v>
      </c>
      <c r="BL240" s="810">
        <f t="shared" si="179"/>
        <v>39230.323160338885</v>
      </c>
      <c r="BM240" s="810">
        <f t="shared" si="180"/>
        <v>91252.402433117706</v>
      </c>
      <c r="BN240" s="810">
        <f t="shared" si="181"/>
        <v>135830.01549317449</v>
      </c>
      <c r="BO240" s="810">
        <f t="shared" si="182"/>
        <v>0</v>
      </c>
      <c r="BP240" s="810">
        <f t="shared" si="183"/>
        <v>10656.752121317721</v>
      </c>
      <c r="BQ240" s="830">
        <f t="shared" si="184"/>
        <v>48220.51492044457</v>
      </c>
      <c r="BR240" s="830">
        <f t="shared" si="185"/>
        <v>60551.256407910012</v>
      </c>
      <c r="BS240" s="830">
        <f t="shared" si="186"/>
        <v>40242.630159498643</v>
      </c>
      <c r="BT240" s="810">
        <f t="shared" si="187"/>
        <v>8998.969639070805</v>
      </c>
      <c r="BU240" s="810">
        <f t="shared" si="188"/>
        <v>7184.645430201741</v>
      </c>
      <c r="BV240" s="810">
        <f t="shared" si="189"/>
        <v>13530.376263114791</v>
      </c>
      <c r="BW240" s="830">
        <f t="shared" si="190"/>
        <v>21791.86407481163</v>
      </c>
      <c r="BX240" s="816">
        <f t="shared" si="191"/>
        <v>1373488.3476061346</v>
      </c>
      <c r="BY240" s="755">
        <f t="shared" si="219"/>
        <v>89.228113272665141</v>
      </c>
      <c r="BZ240" s="805">
        <f t="shared" ca="1" si="215"/>
        <v>99.370764248600679</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5178.3467426028001</v>
      </c>
      <c r="BE241" s="808">
        <f t="shared" si="172"/>
        <v>80544.700785690206</v>
      </c>
      <c r="BF241" s="808">
        <f t="shared" si="173"/>
        <v>1238.103311578576</v>
      </c>
      <c r="BG241" s="829">
        <f t="shared" si="174"/>
        <v>9946.6264632665625</v>
      </c>
      <c r="BH241" s="829">
        <f t="shared" si="175"/>
        <v>59470.416455365455</v>
      </c>
      <c r="BI241" s="829">
        <f t="shared" si="176"/>
        <v>0</v>
      </c>
      <c r="BJ241" s="829">
        <f t="shared" si="177"/>
        <v>6566.9868584577107</v>
      </c>
      <c r="BK241" s="829">
        <f t="shared" si="178"/>
        <v>17515.192776228443</v>
      </c>
      <c r="BL241" s="810">
        <f t="shared" si="179"/>
        <v>9430.7676536124727</v>
      </c>
      <c r="BM241" s="810">
        <f t="shared" si="180"/>
        <v>23156.824374478809</v>
      </c>
      <c r="BN241" s="810">
        <f t="shared" si="181"/>
        <v>43379.145236227487</v>
      </c>
      <c r="BO241" s="810">
        <f t="shared" si="182"/>
        <v>0</v>
      </c>
      <c r="BP241" s="810">
        <f t="shared" si="183"/>
        <v>2867.5494679486642</v>
      </c>
      <c r="BQ241" s="830">
        <f t="shared" si="184"/>
        <v>13952.427522110756</v>
      </c>
      <c r="BR241" s="830">
        <f t="shared" si="185"/>
        <v>18027.609520327671</v>
      </c>
      <c r="BS241" s="830">
        <f t="shared" si="186"/>
        <v>12574.454030601262</v>
      </c>
      <c r="BT241" s="810">
        <f t="shared" si="187"/>
        <v>3112.0807126117807</v>
      </c>
      <c r="BU241" s="810">
        <f t="shared" si="188"/>
        <v>3384.6812857454734</v>
      </c>
      <c r="BV241" s="810">
        <f t="shared" si="189"/>
        <v>10813.173909486179</v>
      </c>
      <c r="BW241" s="830">
        <f t="shared" si="190"/>
        <v>3730.1385626643646</v>
      </c>
      <c r="BX241" s="816">
        <f t="shared" si="191"/>
        <v>324889.22566900466</v>
      </c>
      <c r="BY241" s="755">
        <f t="shared" si="219"/>
        <v>21.106296736763767</v>
      </c>
      <c r="BZ241" s="805">
        <f t="shared" ca="1" si="215"/>
        <v>102.10179126532861</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25845.205892336478</v>
      </c>
      <c r="BE242" s="808">
        <f t="shared" si="172"/>
        <v>471747.77035297401</v>
      </c>
      <c r="BF242" s="808">
        <f t="shared" si="173"/>
        <v>4801.9421142682213</v>
      </c>
      <c r="BG242" s="829">
        <f t="shared" si="174"/>
        <v>42078.717102210649</v>
      </c>
      <c r="BH242" s="829">
        <f t="shared" si="175"/>
        <v>198674.38610102708</v>
      </c>
      <c r="BI242" s="829">
        <f t="shared" si="176"/>
        <v>0</v>
      </c>
      <c r="BJ242" s="829">
        <f t="shared" si="177"/>
        <v>18190.030600621169</v>
      </c>
      <c r="BK242" s="829">
        <f t="shared" si="178"/>
        <v>73192.03564056028</v>
      </c>
      <c r="BL242" s="810">
        <f t="shared" si="179"/>
        <v>29883.395578891268</v>
      </c>
      <c r="BM242" s="810">
        <f t="shared" si="180"/>
        <v>84072.912022695964</v>
      </c>
      <c r="BN242" s="810">
        <f t="shared" si="181"/>
        <v>97422.995950607641</v>
      </c>
      <c r="BO242" s="810">
        <f t="shared" si="182"/>
        <v>0</v>
      </c>
      <c r="BP242" s="810">
        <f t="shared" si="183"/>
        <v>8467.9014320099086</v>
      </c>
      <c r="BQ242" s="830">
        <f t="shared" si="184"/>
        <v>35626.139420716638</v>
      </c>
      <c r="BR242" s="830">
        <f t="shared" si="185"/>
        <v>45290.994350303961</v>
      </c>
      <c r="BS242" s="830">
        <f t="shared" si="186"/>
        <v>24590.533787987508</v>
      </c>
      <c r="BT242" s="810">
        <f t="shared" si="187"/>
        <v>5381.6785559635473</v>
      </c>
      <c r="BU242" s="810">
        <f t="shared" si="188"/>
        <v>8303.0722597845725</v>
      </c>
      <c r="BV242" s="810">
        <f t="shared" si="189"/>
        <v>18731.1477052146</v>
      </c>
      <c r="BW242" s="830">
        <f t="shared" si="190"/>
        <v>10414.283500040439</v>
      </c>
      <c r="BX242" s="816">
        <f t="shared" si="191"/>
        <v>1202715.1423682137</v>
      </c>
      <c r="BY242" s="755">
        <f t="shared" si="219"/>
        <v>78.133901277737522</v>
      </c>
      <c r="BZ242" s="805">
        <f t="shared" ca="1" si="215"/>
        <v>104.11623284291498</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8490.8904419663177</v>
      </c>
      <c r="BE243" s="808">
        <f t="shared" si="172"/>
        <v>38131.051651494075</v>
      </c>
      <c r="BF243" s="808">
        <f t="shared" si="173"/>
        <v>656.04064140315666</v>
      </c>
      <c r="BG243" s="829">
        <f t="shared" si="174"/>
        <v>3424.192084884789</v>
      </c>
      <c r="BH243" s="829">
        <f t="shared" si="175"/>
        <v>14627.73834513556</v>
      </c>
      <c r="BI243" s="829">
        <f t="shared" si="176"/>
        <v>0</v>
      </c>
      <c r="BJ243" s="829">
        <f t="shared" si="177"/>
        <v>2161.3127927572118</v>
      </c>
      <c r="BK243" s="829">
        <f t="shared" si="178"/>
        <v>4141.7366652151004</v>
      </c>
      <c r="BL243" s="810">
        <f t="shared" si="179"/>
        <v>541.50512251155976</v>
      </c>
      <c r="BM243" s="810">
        <f t="shared" si="180"/>
        <v>169.03820370676786</v>
      </c>
      <c r="BN243" s="810">
        <f t="shared" si="181"/>
        <v>4911.8322507673911</v>
      </c>
      <c r="BO243" s="810">
        <f t="shared" si="182"/>
        <v>0</v>
      </c>
      <c r="BP243" s="810">
        <f t="shared" si="183"/>
        <v>343.59370830622197</v>
      </c>
      <c r="BQ243" s="830">
        <f t="shared" si="184"/>
        <v>3118.718387279866</v>
      </c>
      <c r="BR243" s="830">
        <f t="shared" si="185"/>
        <v>2756.9615152552783</v>
      </c>
      <c r="BS243" s="830">
        <f t="shared" si="186"/>
        <v>1377.753289092884</v>
      </c>
      <c r="BT243" s="810">
        <f t="shared" si="187"/>
        <v>692.21277419903845</v>
      </c>
      <c r="BU243" s="810">
        <f t="shared" si="188"/>
        <v>3.405539415522663</v>
      </c>
      <c r="BV243" s="810">
        <f t="shared" si="189"/>
        <v>53.216998189013459</v>
      </c>
      <c r="BW243" s="830">
        <f t="shared" si="190"/>
        <v>0</v>
      </c>
      <c r="BX243" s="816">
        <f t="shared" si="191"/>
        <v>85601.200411579732</v>
      </c>
      <c r="BY243" s="755">
        <f t="shared" si="219"/>
        <v>5.5610472559981634</v>
      </c>
      <c r="BZ243" s="805">
        <f t="shared" ca="1" si="215"/>
        <v>98.34379384982725</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15433.992809080206</v>
      </c>
      <c r="BE244" s="808">
        <f t="shared" si="172"/>
        <v>235604.37876101368</v>
      </c>
      <c r="BF244" s="808">
        <f t="shared" si="173"/>
        <v>4159.9010715906998</v>
      </c>
      <c r="BG244" s="829">
        <f t="shared" si="174"/>
        <v>27104.761874686312</v>
      </c>
      <c r="BH244" s="829">
        <f t="shared" si="175"/>
        <v>127138.05044770883</v>
      </c>
      <c r="BI244" s="829">
        <f t="shared" si="176"/>
        <v>0</v>
      </c>
      <c r="BJ244" s="829">
        <f t="shared" si="177"/>
        <v>23537.874670535264</v>
      </c>
      <c r="BK244" s="829">
        <f t="shared" si="178"/>
        <v>32556.606506844048</v>
      </c>
      <c r="BL244" s="810">
        <f t="shared" si="179"/>
        <v>18114.249293363006</v>
      </c>
      <c r="BM244" s="810">
        <f t="shared" si="180"/>
        <v>39610.125790528538</v>
      </c>
      <c r="BN244" s="810">
        <f t="shared" si="181"/>
        <v>70643.558689517682</v>
      </c>
      <c r="BO244" s="810">
        <f t="shared" si="182"/>
        <v>0</v>
      </c>
      <c r="BP244" s="810">
        <f t="shared" si="183"/>
        <v>5233.0118454011536</v>
      </c>
      <c r="BQ244" s="830">
        <f t="shared" si="184"/>
        <v>27054.757974084238</v>
      </c>
      <c r="BR244" s="830">
        <f t="shared" si="185"/>
        <v>20436.251295482172</v>
      </c>
      <c r="BS244" s="830">
        <f t="shared" si="186"/>
        <v>17329.304907371217</v>
      </c>
      <c r="BT244" s="810">
        <f t="shared" si="187"/>
        <v>2943.1380681381361</v>
      </c>
      <c r="BU244" s="810">
        <f t="shared" si="188"/>
        <v>3293.5096639123749</v>
      </c>
      <c r="BV244" s="810">
        <f t="shared" si="189"/>
        <v>9804.876690508685</v>
      </c>
      <c r="BW244" s="830">
        <f t="shared" si="190"/>
        <v>21087.292924867757</v>
      </c>
      <c r="BX244" s="816">
        <f t="shared" si="191"/>
        <v>701085.64328463387</v>
      </c>
      <c r="BY244" s="755">
        <f t="shared" si="219"/>
        <v>45.545744382812572</v>
      </c>
      <c r="BZ244" s="805">
        <f t="shared" ca="1" si="215"/>
        <v>105.44090257164819</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16466.504916949027</v>
      </c>
      <c r="BE245" s="808">
        <f t="shared" si="172"/>
        <v>231606.07914626965</v>
      </c>
      <c r="BF245" s="808">
        <f t="shared" si="173"/>
        <v>2356.6927342122667</v>
      </c>
      <c r="BG245" s="829">
        <f t="shared" si="174"/>
        <v>22475.203138882571</v>
      </c>
      <c r="BH245" s="829">
        <f t="shared" si="175"/>
        <v>111686.46770857181</v>
      </c>
      <c r="BI245" s="829">
        <f t="shared" si="176"/>
        <v>0</v>
      </c>
      <c r="BJ245" s="829">
        <f t="shared" si="177"/>
        <v>15914.43831930855</v>
      </c>
      <c r="BK245" s="829">
        <f t="shared" si="178"/>
        <v>36431.258974311342</v>
      </c>
      <c r="BL245" s="810">
        <f t="shared" si="179"/>
        <v>18628.757794037534</v>
      </c>
      <c r="BM245" s="810">
        <f t="shared" si="180"/>
        <v>43295.373167189195</v>
      </c>
      <c r="BN245" s="810">
        <f t="shared" si="181"/>
        <v>67474.729593780896</v>
      </c>
      <c r="BO245" s="810">
        <f t="shared" si="182"/>
        <v>0</v>
      </c>
      <c r="BP245" s="810">
        <f t="shared" si="183"/>
        <v>5105.1031695512484</v>
      </c>
      <c r="BQ245" s="830">
        <f t="shared" si="184"/>
        <v>27588.912039282266</v>
      </c>
      <c r="BR245" s="830">
        <f t="shared" si="185"/>
        <v>31553.793815271874</v>
      </c>
      <c r="BS245" s="830">
        <f t="shared" si="186"/>
        <v>18652.093166856728</v>
      </c>
      <c r="BT245" s="810">
        <f t="shared" si="187"/>
        <v>5360.6943103433632</v>
      </c>
      <c r="BU245" s="810">
        <f t="shared" si="188"/>
        <v>4342.279510603179</v>
      </c>
      <c r="BV245" s="810">
        <f t="shared" si="189"/>
        <v>11539.811713944004</v>
      </c>
      <c r="BW245" s="830">
        <f t="shared" si="190"/>
        <v>15446.306081593086</v>
      </c>
      <c r="BX245" s="816">
        <f t="shared" si="191"/>
        <v>685924.49930095847</v>
      </c>
      <c r="BY245" s="755">
        <f t="shared" si="219"/>
        <v>44.560806814848206</v>
      </c>
      <c r="BZ245" s="805">
        <f t="shared" ca="1" si="215"/>
        <v>102.02063143811783</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11972.821726368735</v>
      </c>
      <c r="BE246" s="808">
        <f t="shared" si="172"/>
        <v>121614.3243721561</v>
      </c>
      <c r="BF246" s="808">
        <f t="shared" si="173"/>
        <v>3428.0359039851446</v>
      </c>
      <c r="BG246" s="829">
        <f t="shared" si="174"/>
        <v>12078.791230693976</v>
      </c>
      <c r="BH246" s="829">
        <f t="shared" si="175"/>
        <v>55307.832375640435</v>
      </c>
      <c r="BI246" s="829">
        <f t="shared" si="176"/>
        <v>0</v>
      </c>
      <c r="BJ246" s="829">
        <f t="shared" si="177"/>
        <v>9080.0059405846368</v>
      </c>
      <c r="BK246" s="829">
        <f t="shared" si="178"/>
        <v>23623.303222340583</v>
      </c>
      <c r="BL246" s="810">
        <f t="shared" si="179"/>
        <v>10789.435607485055</v>
      </c>
      <c r="BM246" s="810">
        <f t="shared" si="180"/>
        <v>23063.842610489679</v>
      </c>
      <c r="BN246" s="810">
        <f t="shared" si="181"/>
        <v>50678.282383725942</v>
      </c>
      <c r="BO246" s="810">
        <f t="shared" si="182"/>
        <v>0</v>
      </c>
      <c r="BP246" s="810">
        <f t="shared" si="183"/>
        <v>2866.6008882146307</v>
      </c>
      <c r="BQ246" s="830">
        <f t="shared" si="184"/>
        <v>23055.392714285837</v>
      </c>
      <c r="BR246" s="830">
        <f t="shared" si="185"/>
        <v>10209.428015824749</v>
      </c>
      <c r="BS246" s="830">
        <f t="shared" si="186"/>
        <v>9235.414965136777</v>
      </c>
      <c r="BT246" s="810">
        <f t="shared" si="187"/>
        <v>1763.3371264646721</v>
      </c>
      <c r="BU246" s="810">
        <f t="shared" si="188"/>
        <v>3666.1266248533448</v>
      </c>
      <c r="BV246" s="810">
        <f t="shared" si="189"/>
        <v>8359.5867893312279</v>
      </c>
      <c r="BW246" s="830">
        <f t="shared" si="190"/>
        <v>1483.0916413734267</v>
      </c>
      <c r="BX246" s="816">
        <f t="shared" si="191"/>
        <v>382275.654138955</v>
      </c>
      <c r="BY246" s="755">
        <f t="shared" si="219"/>
        <v>24.834382780416746</v>
      </c>
      <c r="BZ246" s="805">
        <f t="shared" ca="1" si="215"/>
        <v>105.78084402125046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90.266757710696112</v>
      </c>
      <c r="BE248" s="808">
        <f t="shared" si="172"/>
        <v>1529.7082993661422</v>
      </c>
      <c r="BF248" s="808">
        <f t="shared" si="173"/>
        <v>21.634949200937257</v>
      </c>
      <c r="BG248" s="829">
        <f t="shared" si="174"/>
        <v>196.15660810208962</v>
      </c>
      <c r="BH248" s="829">
        <f t="shared" si="175"/>
        <v>1092.900650242703</v>
      </c>
      <c r="BI248" s="829">
        <f t="shared" si="176"/>
        <v>0</v>
      </c>
      <c r="BJ248" s="829">
        <f t="shared" si="177"/>
        <v>192.21805968424761</v>
      </c>
      <c r="BK248" s="829">
        <f t="shared" si="178"/>
        <v>342.68968046949368</v>
      </c>
      <c r="BL248" s="810">
        <f t="shared" si="179"/>
        <v>210.68065703733592</v>
      </c>
      <c r="BM248" s="810">
        <f t="shared" si="180"/>
        <v>480.62844995635123</v>
      </c>
      <c r="BN248" s="810">
        <f t="shared" si="181"/>
        <v>858.32860274470181</v>
      </c>
      <c r="BO248" s="810">
        <f t="shared" si="182"/>
        <v>0</v>
      </c>
      <c r="BP248" s="810">
        <f t="shared" si="183"/>
        <v>63.828681988839548</v>
      </c>
      <c r="BQ248" s="830">
        <f t="shared" si="184"/>
        <v>401.62249967565816</v>
      </c>
      <c r="BR248" s="830">
        <f t="shared" si="185"/>
        <v>412.84100525319047</v>
      </c>
      <c r="BS248" s="830">
        <f t="shared" si="186"/>
        <v>263.8592511835609</v>
      </c>
      <c r="BT248" s="810">
        <f t="shared" si="187"/>
        <v>72.828684730635501</v>
      </c>
      <c r="BU248" s="810">
        <f t="shared" si="188"/>
        <v>85.656464427508794</v>
      </c>
      <c r="BV248" s="810">
        <f t="shared" si="189"/>
        <v>255.28050774131307</v>
      </c>
      <c r="BW248" s="830">
        <f t="shared" si="190"/>
        <v>103.71997640796332</v>
      </c>
      <c r="BX248" s="816">
        <f t="shared" si="191"/>
        <v>6674.8497859233685</v>
      </c>
      <c r="BY248" s="755">
        <f t="shared" si="219"/>
        <v>0.43362890832997913</v>
      </c>
      <c r="BZ248" s="805">
        <f t="shared" ca="1" si="215"/>
        <v>100.11853975244863</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142.49300234009297</v>
      </c>
      <c r="BE249" s="808">
        <f t="shared" si="172"/>
        <v>2249.9447571764376</v>
      </c>
      <c r="BF249" s="808">
        <f t="shared" si="173"/>
        <v>27.669338985082767</v>
      </c>
      <c r="BG249" s="829">
        <f t="shared" si="174"/>
        <v>287.96161038219952</v>
      </c>
      <c r="BH249" s="829">
        <f t="shared" si="175"/>
        <v>1545.3222694733611</v>
      </c>
      <c r="BI249" s="829">
        <f t="shared" si="176"/>
        <v>0</v>
      </c>
      <c r="BJ249" s="829">
        <f t="shared" si="177"/>
        <v>228.21733029645685</v>
      </c>
      <c r="BK249" s="829">
        <f t="shared" si="178"/>
        <v>482.42446871064055</v>
      </c>
      <c r="BL249" s="810">
        <f t="shared" si="179"/>
        <v>307.65959808747067</v>
      </c>
      <c r="BM249" s="810">
        <f t="shared" si="180"/>
        <v>675.47424582081555</v>
      </c>
      <c r="BN249" s="810">
        <f t="shared" si="181"/>
        <v>1025.6394368730153</v>
      </c>
      <c r="BO249" s="810">
        <f t="shared" si="182"/>
        <v>0</v>
      </c>
      <c r="BP249" s="810">
        <f t="shared" si="183"/>
        <v>91.595305401859378</v>
      </c>
      <c r="BQ249" s="830">
        <f t="shared" si="184"/>
        <v>466.73926851970089</v>
      </c>
      <c r="BR249" s="830">
        <f t="shared" si="185"/>
        <v>479.67346320504919</v>
      </c>
      <c r="BS249" s="830">
        <f t="shared" si="186"/>
        <v>307.8408948069785</v>
      </c>
      <c r="BT249" s="810">
        <f t="shared" si="187"/>
        <v>86.346623126178969</v>
      </c>
      <c r="BU249" s="810">
        <f t="shared" si="188"/>
        <v>105.27195116261649</v>
      </c>
      <c r="BV249" s="810">
        <f t="shared" si="189"/>
        <v>312.7090070222485</v>
      </c>
      <c r="BW249" s="830">
        <f t="shared" si="190"/>
        <v>133.46152028971073</v>
      </c>
      <c r="BX249" s="816">
        <f t="shared" si="191"/>
        <v>8956.4440916799176</v>
      </c>
      <c r="BY249" s="755">
        <f t="shared" si="219"/>
        <v>0.58185175675176493</v>
      </c>
      <c r="BZ249" s="805">
        <f t="shared" ca="1" si="215"/>
        <v>98.965125997112068</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22.027323452349073</v>
      </c>
      <c r="BE250" s="808">
        <f t="shared" si="172"/>
        <v>387.40419911346834</v>
      </c>
      <c r="BF250" s="808">
        <f t="shared" si="173"/>
        <v>5.3538908556668021</v>
      </c>
      <c r="BG250" s="829">
        <f t="shared" si="174"/>
        <v>50.248934170029393</v>
      </c>
      <c r="BH250" s="829">
        <f t="shared" si="175"/>
        <v>287.29199244940168</v>
      </c>
      <c r="BI250" s="829">
        <f t="shared" si="176"/>
        <v>0</v>
      </c>
      <c r="BJ250" s="829">
        <f t="shared" si="177"/>
        <v>43.022870627879151</v>
      </c>
      <c r="BK250" s="829">
        <f t="shared" si="178"/>
        <v>84.955897387037709</v>
      </c>
      <c r="BL250" s="810">
        <f t="shared" si="179"/>
        <v>56.820546685429754</v>
      </c>
      <c r="BM250" s="810">
        <f t="shared" si="180"/>
        <v>135.51854968011614</v>
      </c>
      <c r="BN250" s="810">
        <f t="shared" si="181"/>
        <v>234.15456123392454</v>
      </c>
      <c r="BO250" s="810">
        <f t="shared" si="182"/>
        <v>0</v>
      </c>
      <c r="BP250" s="810">
        <f t="shared" si="183"/>
        <v>17.810101621249053</v>
      </c>
      <c r="BQ250" s="830">
        <f t="shared" si="184"/>
        <v>86.566457318061111</v>
      </c>
      <c r="BR250" s="830">
        <f t="shared" si="185"/>
        <v>133.31906553784484</v>
      </c>
      <c r="BS250" s="830">
        <f t="shared" si="186"/>
        <v>67.894365943435915</v>
      </c>
      <c r="BT250" s="810">
        <f t="shared" si="187"/>
        <v>22.106223841928514</v>
      </c>
      <c r="BU250" s="810">
        <f t="shared" si="188"/>
        <v>23.906168569209239</v>
      </c>
      <c r="BV250" s="810">
        <f t="shared" si="189"/>
        <v>75.117255621136863</v>
      </c>
      <c r="BW250" s="830">
        <f t="shared" si="190"/>
        <v>36.400171475922122</v>
      </c>
      <c r="BX250" s="816">
        <f t="shared" si="191"/>
        <v>1769.9185755840904</v>
      </c>
      <c r="BY250" s="755">
        <f t="shared" si="219"/>
        <v>0.1149820421999669</v>
      </c>
      <c r="BZ250" s="805">
        <f t="shared" ca="1" si="215"/>
        <v>98.595515589235575</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136.68211988550641</v>
      </c>
      <c r="BE251" s="808">
        <f t="shared" si="172"/>
        <v>2447.9606265462212</v>
      </c>
      <c r="BF251" s="808">
        <f t="shared" si="173"/>
        <v>27.832319963835154</v>
      </c>
      <c r="BG251" s="829">
        <f t="shared" si="174"/>
        <v>312.00824172065359</v>
      </c>
      <c r="BH251" s="829">
        <f t="shared" si="175"/>
        <v>1641.8699731893969</v>
      </c>
      <c r="BI251" s="829">
        <f t="shared" si="176"/>
        <v>0</v>
      </c>
      <c r="BJ251" s="829">
        <f t="shared" si="177"/>
        <v>217.058397929964</v>
      </c>
      <c r="BK251" s="829">
        <f t="shared" si="178"/>
        <v>495.18705794697087</v>
      </c>
      <c r="BL251" s="810">
        <f t="shared" si="179"/>
        <v>325.90040057102851</v>
      </c>
      <c r="BM251" s="810">
        <f t="shared" si="180"/>
        <v>673.85369245768709</v>
      </c>
      <c r="BN251" s="810">
        <f t="shared" si="181"/>
        <v>1146.7107969142182</v>
      </c>
      <c r="BO251" s="810">
        <f t="shared" si="182"/>
        <v>0</v>
      </c>
      <c r="BP251" s="810">
        <f t="shared" si="183"/>
        <v>91.921620166075712</v>
      </c>
      <c r="BQ251" s="830">
        <f t="shared" si="184"/>
        <v>459.64868675815376</v>
      </c>
      <c r="BR251" s="830">
        <f t="shared" si="185"/>
        <v>495.88924332828321</v>
      </c>
      <c r="BS251" s="830">
        <f t="shared" si="186"/>
        <v>327.93366363459444</v>
      </c>
      <c r="BT251" s="810">
        <f t="shared" si="187"/>
        <v>84.567782938813323</v>
      </c>
      <c r="BU251" s="810">
        <f t="shared" si="188"/>
        <v>106.99860551457434</v>
      </c>
      <c r="BV251" s="810">
        <f t="shared" si="189"/>
        <v>314.43267315456387</v>
      </c>
      <c r="BW251" s="830">
        <f t="shared" si="190"/>
        <v>123.54882088335118</v>
      </c>
      <c r="BX251" s="816">
        <f t="shared" si="191"/>
        <v>9430.004723503891</v>
      </c>
      <c r="BY251" s="755">
        <f t="shared" si="219"/>
        <v>0.61261643107281827</v>
      </c>
      <c r="BZ251" s="805">
        <f t="shared" ca="1" si="215"/>
        <v>99.919814936223872</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73.877777370676242</v>
      </c>
      <c r="BE252" s="808">
        <f t="shared" si="172"/>
        <v>1230.3768037642942</v>
      </c>
      <c r="BF252" s="808">
        <f t="shared" si="173"/>
        <v>15.016583367773553</v>
      </c>
      <c r="BG252" s="829">
        <f t="shared" si="174"/>
        <v>144.43876778392141</v>
      </c>
      <c r="BH252" s="829">
        <f t="shared" si="175"/>
        <v>820.9362708780842</v>
      </c>
      <c r="BI252" s="829">
        <f t="shared" si="176"/>
        <v>0</v>
      </c>
      <c r="BJ252" s="829">
        <f t="shared" si="177"/>
        <v>129.60628345633901</v>
      </c>
      <c r="BK252" s="829">
        <f t="shared" si="178"/>
        <v>256.28294637766584</v>
      </c>
      <c r="BL252" s="810">
        <f t="shared" si="179"/>
        <v>156.8494494351657</v>
      </c>
      <c r="BM252" s="810">
        <f t="shared" si="180"/>
        <v>363.79182552806878</v>
      </c>
      <c r="BN252" s="810">
        <f t="shared" si="181"/>
        <v>582.37628683637502</v>
      </c>
      <c r="BO252" s="810">
        <f t="shared" si="182"/>
        <v>0</v>
      </c>
      <c r="BP252" s="810">
        <f t="shared" si="183"/>
        <v>44.469617261284952</v>
      </c>
      <c r="BQ252" s="830">
        <f t="shared" si="184"/>
        <v>288.10003807016921</v>
      </c>
      <c r="BR252" s="830">
        <f t="shared" si="185"/>
        <v>307.69159314405528</v>
      </c>
      <c r="BS252" s="830">
        <f t="shared" si="186"/>
        <v>183.44660089417559</v>
      </c>
      <c r="BT252" s="810">
        <f t="shared" si="187"/>
        <v>49.987561868242068</v>
      </c>
      <c r="BU252" s="810">
        <f t="shared" si="188"/>
        <v>58.792189242761971</v>
      </c>
      <c r="BV252" s="810">
        <f t="shared" si="189"/>
        <v>179.50079034505106</v>
      </c>
      <c r="BW252" s="830">
        <f t="shared" si="190"/>
        <v>78.431337243029304</v>
      </c>
      <c r="BX252" s="816">
        <f t="shared" si="191"/>
        <v>4963.9727228671336</v>
      </c>
      <c r="BY252" s="755">
        <f t="shared" si="219"/>
        <v>0.32248247403801295</v>
      </c>
      <c r="BZ252" s="805">
        <f t="shared" ca="1" si="215"/>
        <v>100.26818039909089</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48.367498124520019</v>
      </c>
      <c r="BE253" s="808">
        <f t="shared" si="172"/>
        <v>988.92527098076562</v>
      </c>
      <c r="BF253" s="808">
        <f t="shared" si="173"/>
        <v>13.355288230608449</v>
      </c>
      <c r="BG253" s="829">
        <f t="shared" si="174"/>
        <v>144.02085124676731</v>
      </c>
      <c r="BH253" s="829">
        <f t="shared" si="175"/>
        <v>818.56098861271062</v>
      </c>
      <c r="BI253" s="829">
        <f t="shared" si="176"/>
        <v>0</v>
      </c>
      <c r="BJ253" s="829">
        <f t="shared" si="177"/>
        <v>118.15049096276822</v>
      </c>
      <c r="BK253" s="829">
        <f t="shared" si="178"/>
        <v>254.14911742397945</v>
      </c>
      <c r="BL253" s="810">
        <f t="shared" si="179"/>
        <v>178.33054431055857</v>
      </c>
      <c r="BM253" s="810">
        <f t="shared" si="180"/>
        <v>413.29406733320639</v>
      </c>
      <c r="BN253" s="810">
        <f t="shared" si="181"/>
        <v>731.7226158118807</v>
      </c>
      <c r="BO253" s="810">
        <f t="shared" si="182"/>
        <v>0</v>
      </c>
      <c r="BP253" s="810">
        <f t="shared" si="183"/>
        <v>55.896010768551022</v>
      </c>
      <c r="BQ253" s="830">
        <f t="shared" si="184"/>
        <v>293.90507400135641</v>
      </c>
      <c r="BR253" s="830">
        <f t="shared" si="185"/>
        <v>364.97713467162345</v>
      </c>
      <c r="BS253" s="830">
        <f t="shared" si="186"/>
        <v>247.28999477207736</v>
      </c>
      <c r="BT253" s="810">
        <f t="shared" si="187"/>
        <v>81.415853096649982</v>
      </c>
      <c r="BU253" s="810">
        <f t="shared" si="188"/>
        <v>96.095905321430635</v>
      </c>
      <c r="BV253" s="810">
        <f t="shared" si="189"/>
        <v>308.63993137521987</v>
      </c>
      <c r="BW253" s="830">
        <f t="shared" si="190"/>
        <v>107.72927107310225</v>
      </c>
      <c r="BX253" s="816">
        <f t="shared" si="191"/>
        <v>5264.8259081177766</v>
      </c>
      <c r="BY253" s="755">
        <f t="shared" si="219"/>
        <v>0.34202727916051301</v>
      </c>
      <c r="BZ253" s="805">
        <f t="shared" ca="1" si="215"/>
        <v>96.43476082221936</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49.240886108380096</v>
      </c>
      <c r="BE254" s="808">
        <f t="shared" si="172"/>
        <v>722.53370329223765</v>
      </c>
      <c r="BF254" s="808">
        <f t="shared" si="173"/>
        <v>10.030669815096836</v>
      </c>
      <c r="BG254" s="829">
        <f t="shared" si="174"/>
        <v>87.812755850866424</v>
      </c>
      <c r="BH254" s="829">
        <f t="shared" si="175"/>
        <v>440.3295982385751</v>
      </c>
      <c r="BI254" s="829">
        <f t="shared" si="176"/>
        <v>0</v>
      </c>
      <c r="BJ254" s="829">
        <f t="shared" si="177"/>
        <v>85.369669976852862</v>
      </c>
      <c r="BK254" s="829">
        <f t="shared" si="178"/>
        <v>156.61090385651278</v>
      </c>
      <c r="BL254" s="810">
        <f t="shared" si="179"/>
        <v>81.683540101422622</v>
      </c>
      <c r="BM254" s="810">
        <f t="shared" si="180"/>
        <v>199.52637836195018</v>
      </c>
      <c r="BN254" s="810">
        <f t="shared" si="181"/>
        <v>337.06508079979147</v>
      </c>
      <c r="BO254" s="810">
        <f t="shared" si="182"/>
        <v>0</v>
      </c>
      <c r="BP254" s="810">
        <f t="shared" si="183"/>
        <v>27.769587478997494</v>
      </c>
      <c r="BQ254" s="830">
        <f t="shared" si="184"/>
        <v>196.53714165019454</v>
      </c>
      <c r="BR254" s="830">
        <f t="shared" si="185"/>
        <v>143.69162543807411</v>
      </c>
      <c r="BS254" s="830">
        <f t="shared" si="186"/>
        <v>113.61010663365434</v>
      </c>
      <c r="BT254" s="810">
        <f t="shared" si="187"/>
        <v>33.939169981732924</v>
      </c>
      <c r="BU254" s="810">
        <f t="shared" si="188"/>
        <v>38.914832228461407</v>
      </c>
      <c r="BV254" s="810">
        <f t="shared" si="189"/>
        <v>117.90950816462281</v>
      </c>
      <c r="BW254" s="830">
        <f t="shared" si="190"/>
        <v>82.051185332163698</v>
      </c>
      <c r="BX254" s="816">
        <f t="shared" si="191"/>
        <v>2924.6263433095869</v>
      </c>
      <c r="BY254" s="755">
        <f t="shared" si="219"/>
        <v>0.189997163860819</v>
      </c>
      <c r="BZ254" s="805">
        <f t="shared" ca="1" si="215"/>
        <v>99.530513469784978</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58.96466644457854</v>
      </c>
      <c r="BE255" s="808">
        <f t="shared" si="172"/>
        <v>806.1787656131728</v>
      </c>
      <c r="BF255" s="808">
        <f t="shared" si="173"/>
        <v>13.572438047011012</v>
      </c>
      <c r="BG255" s="829">
        <f t="shared" si="174"/>
        <v>83.194607947582838</v>
      </c>
      <c r="BH255" s="829">
        <f t="shared" si="175"/>
        <v>473.07075737695158</v>
      </c>
      <c r="BI255" s="829">
        <f t="shared" si="176"/>
        <v>0</v>
      </c>
      <c r="BJ255" s="829">
        <f t="shared" si="177"/>
        <v>108.25410183613069</v>
      </c>
      <c r="BK255" s="829">
        <f t="shared" si="178"/>
        <v>168.72113725271748</v>
      </c>
      <c r="BL255" s="810">
        <f t="shared" si="179"/>
        <v>81.403512906418698</v>
      </c>
      <c r="BM255" s="810">
        <f t="shared" si="180"/>
        <v>173.13257687142845</v>
      </c>
      <c r="BN255" s="810">
        <f t="shared" si="181"/>
        <v>367.79627118149193</v>
      </c>
      <c r="BO255" s="810">
        <f t="shared" si="182"/>
        <v>0</v>
      </c>
      <c r="BP255" s="810">
        <f t="shared" si="183"/>
        <v>28.049109569901656</v>
      </c>
      <c r="BQ255" s="830">
        <f t="shared" si="184"/>
        <v>239.81603987289904</v>
      </c>
      <c r="BR255" s="830">
        <f t="shared" si="185"/>
        <v>170.18601243499998</v>
      </c>
      <c r="BS255" s="830">
        <f t="shared" si="186"/>
        <v>109.60552568322798</v>
      </c>
      <c r="BT255" s="810">
        <f t="shared" si="187"/>
        <v>37.700480235588543</v>
      </c>
      <c r="BU255" s="810">
        <f t="shared" si="188"/>
        <v>32.598393668208445</v>
      </c>
      <c r="BV255" s="810">
        <f t="shared" si="189"/>
        <v>132.35128118526796</v>
      </c>
      <c r="BW255" s="830">
        <f t="shared" si="190"/>
        <v>94.095229041652999</v>
      </c>
      <c r="BX255" s="816">
        <f t="shared" si="191"/>
        <v>3178.6909071692307</v>
      </c>
      <c r="BY255" s="755">
        <f t="shared" si="219"/>
        <v>0.20650236517697854</v>
      </c>
      <c r="BZ255" s="805">
        <f t="shared" ca="1" si="215"/>
        <v>103.11619589859473</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160.84724341173489</v>
      </c>
      <c r="BE256" s="808">
        <f t="shared" si="172"/>
        <v>2818.1174667321056</v>
      </c>
      <c r="BF256" s="808">
        <f t="shared" si="173"/>
        <v>37.095083504761767</v>
      </c>
      <c r="BG256" s="829">
        <f t="shared" si="174"/>
        <v>360.32458688175279</v>
      </c>
      <c r="BH256" s="829">
        <f t="shared" si="175"/>
        <v>2067.7352816357438</v>
      </c>
      <c r="BI256" s="829">
        <f t="shared" si="176"/>
        <v>0</v>
      </c>
      <c r="BJ256" s="829">
        <f t="shared" si="177"/>
        <v>281.25510605189697</v>
      </c>
      <c r="BK256" s="829">
        <f t="shared" si="178"/>
        <v>639.02674256455305</v>
      </c>
      <c r="BL256" s="810">
        <f t="shared" si="179"/>
        <v>391.57085075188252</v>
      </c>
      <c r="BM256" s="810">
        <f t="shared" si="180"/>
        <v>903.36720276072504</v>
      </c>
      <c r="BN256" s="810">
        <f t="shared" si="181"/>
        <v>1540.5204942629132</v>
      </c>
      <c r="BO256" s="810">
        <f t="shared" si="182"/>
        <v>0</v>
      </c>
      <c r="BP256" s="810">
        <f t="shared" si="183"/>
        <v>122.16776596259301</v>
      </c>
      <c r="BQ256" s="830">
        <f t="shared" si="184"/>
        <v>696.57884678946004</v>
      </c>
      <c r="BR256" s="830">
        <f t="shared" si="185"/>
        <v>733.04813361519803</v>
      </c>
      <c r="BS256" s="830">
        <f t="shared" si="186"/>
        <v>472.91006039157304</v>
      </c>
      <c r="BT256" s="810">
        <f t="shared" si="187"/>
        <v>140.23529512638572</v>
      </c>
      <c r="BU256" s="810">
        <f t="shared" si="188"/>
        <v>164.93583006341956</v>
      </c>
      <c r="BV256" s="810">
        <f t="shared" si="189"/>
        <v>503.57219613565775</v>
      </c>
      <c r="BW256" s="830">
        <f t="shared" si="190"/>
        <v>184.70685543437989</v>
      </c>
      <c r="BX256" s="816">
        <f t="shared" si="191"/>
        <v>12218.015042076737</v>
      </c>
      <c r="BY256" s="755">
        <f t="shared" si="219"/>
        <v>0.79373839031226767</v>
      </c>
      <c r="BZ256" s="805">
        <f t="shared" ca="1" si="215"/>
        <v>99.525930113620291</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66.813547602892072</v>
      </c>
      <c r="BE257" s="808">
        <f t="shared" si="172"/>
        <v>850.92701127920884</v>
      </c>
      <c r="BF257" s="808">
        <f t="shared" si="173"/>
        <v>15.227033176754457</v>
      </c>
      <c r="BG257" s="829">
        <f t="shared" si="174"/>
        <v>102.08209342848235</v>
      </c>
      <c r="BH257" s="829">
        <f t="shared" si="175"/>
        <v>704.62795996488967</v>
      </c>
      <c r="BI257" s="829">
        <f t="shared" si="176"/>
        <v>0</v>
      </c>
      <c r="BJ257" s="829">
        <f t="shared" si="177"/>
        <v>131.75780560524578</v>
      </c>
      <c r="BK257" s="829">
        <f t="shared" si="178"/>
        <v>224.92388272623123</v>
      </c>
      <c r="BL257" s="810">
        <f t="shared" si="179"/>
        <v>110.88439306769963</v>
      </c>
      <c r="BM257" s="810">
        <f t="shared" si="180"/>
        <v>267.43986501326259</v>
      </c>
      <c r="BN257" s="810">
        <f t="shared" si="181"/>
        <v>527.59216619815868</v>
      </c>
      <c r="BO257" s="810">
        <f t="shared" si="182"/>
        <v>0</v>
      </c>
      <c r="BP257" s="810">
        <f t="shared" si="183"/>
        <v>35.466449347381506</v>
      </c>
      <c r="BQ257" s="830">
        <f t="shared" si="184"/>
        <v>282.26133529988283</v>
      </c>
      <c r="BR257" s="830">
        <f t="shared" si="185"/>
        <v>238.40848522870772</v>
      </c>
      <c r="BS257" s="830">
        <f t="shared" si="186"/>
        <v>163.86189629880337</v>
      </c>
      <c r="BT257" s="810">
        <f t="shared" si="187"/>
        <v>55.569333727950763</v>
      </c>
      <c r="BU257" s="810">
        <f t="shared" si="188"/>
        <v>32.447753826060655</v>
      </c>
      <c r="BV257" s="810">
        <f t="shared" si="189"/>
        <v>163.56423424914135</v>
      </c>
      <c r="BW257" s="830">
        <f t="shared" si="190"/>
        <v>117.56533365642714</v>
      </c>
      <c r="BX257" s="816">
        <f t="shared" si="191"/>
        <v>4091.420579697181</v>
      </c>
      <c r="BY257" s="755">
        <f t="shared" si="219"/>
        <v>0.26579747805477694</v>
      </c>
      <c r="BZ257" s="805">
        <f t="shared" ca="1" si="215"/>
        <v>102.60182100882767</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93.108404514491383</v>
      </c>
      <c r="BE258" s="808">
        <f t="shared" si="172"/>
        <v>1461.7182059173829</v>
      </c>
      <c r="BF258" s="808">
        <f t="shared" si="173"/>
        <v>20.907862306785756</v>
      </c>
      <c r="BG258" s="829">
        <f t="shared" si="174"/>
        <v>182.79537475949306</v>
      </c>
      <c r="BH258" s="829">
        <f t="shared" si="175"/>
        <v>1105.2726036179429</v>
      </c>
      <c r="BI258" s="829">
        <f t="shared" si="176"/>
        <v>0</v>
      </c>
      <c r="BJ258" s="829">
        <f t="shared" si="177"/>
        <v>197.52787104041914</v>
      </c>
      <c r="BK258" s="829">
        <f t="shared" si="178"/>
        <v>365.73532411126121</v>
      </c>
      <c r="BL258" s="810">
        <f t="shared" si="179"/>
        <v>191.56200552271471</v>
      </c>
      <c r="BM258" s="810">
        <f t="shared" si="180"/>
        <v>467.5458604921867</v>
      </c>
      <c r="BN258" s="810">
        <f t="shared" si="181"/>
        <v>880.97609260173544</v>
      </c>
      <c r="BO258" s="810">
        <f t="shared" si="182"/>
        <v>0</v>
      </c>
      <c r="BP258" s="810">
        <f t="shared" si="183"/>
        <v>60.594182541471689</v>
      </c>
      <c r="BQ258" s="830">
        <f t="shared" si="184"/>
        <v>436.52992429007361</v>
      </c>
      <c r="BR258" s="830">
        <f t="shared" si="185"/>
        <v>433.02114980650998</v>
      </c>
      <c r="BS258" s="830">
        <f t="shared" si="186"/>
        <v>267.39310531258457</v>
      </c>
      <c r="BT258" s="810">
        <f t="shared" si="187"/>
        <v>84.130625452864152</v>
      </c>
      <c r="BU258" s="810">
        <f t="shared" si="188"/>
        <v>83.829159048798459</v>
      </c>
      <c r="BV258" s="810">
        <f t="shared" si="189"/>
        <v>277.09044437572015</v>
      </c>
      <c r="BW258" s="830">
        <f t="shared" si="190"/>
        <v>121.23020690781985</v>
      </c>
      <c r="BX258" s="816">
        <f t="shared" si="191"/>
        <v>6730.9684026202558</v>
      </c>
      <c r="BY258" s="755">
        <f t="shared" si="219"/>
        <v>0.4372746314961512</v>
      </c>
      <c r="BZ258" s="805">
        <f t="shared" ca="1" si="215"/>
        <v>101.186801958665</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162.30972114769028</v>
      </c>
      <c r="BE259" s="808">
        <f t="shared" si="172"/>
        <v>2690.1077779804323</v>
      </c>
      <c r="BF259" s="808">
        <f t="shared" si="173"/>
        <v>37.552806376892363</v>
      </c>
      <c r="BG259" s="829">
        <f t="shared" si="174"/>
        <v>324.22085165186172</v>
      </c>
      <c r="BH259" s="829">
        <f t="shared" si="175"/>
        <v>1962.4669052631866</v>
      </c>
      <c r="BI259" s="829">
        <f t="shared" si="176"/>
        <v>0</v>
      </c>
      <c r="BJ259" s="829">
        <f t="shared" si="177"/>
        <v>327.69629738199296</v>
      </c>
      <c r="BK259" s="829">
        <f t="shared" si="178"/>
        <v>631.4252680338966</v>
      </c>
      <c r="BL259" s="810">
        <f t="shared" si="179"/>
        <v>346.26774362141487</v>
      </c>
      <c r="BM259" s="810">
        <f t="shared" si="180"/>
        <v>836.8300510664111</v>
      </c>
      <c r="BN259" s="810">
        <f t="shared" si="181"/>
        <v>1539.1492836320087</v>
      </c>
      <c r="BO259" s="810">
        <f t="shared" si="182"/>
        <v>0</v>
      </c>
      <c r="BP259" s="810">
        <f t="shared" si="183"/>
        <v>110.24942658136472</v>
      </c>
      <c r="BQ259" s="830">
        <f t="shared" si="184"/>
        <v>742.49026511939655</v>
      </c>
      <c r="BR259" s="830">
        <f t="shared" si="185"/>
        <v>714.2666797339034</v>
      </c>
      <c r="BS259" s="830">
        <f t="shared" si="186"/>
        <v>461.20761054962514</v>
      </c>
      <c r="BT259" s="810">
        <f t="shared" si="187"/>
        <v>136.51626636835036</v>
      </c>
      <c r="BU259" s="810">
        <f t="shared" si="188"/>
        <v>153.19916950681193</v>
      </c>
      <c r="BV259" s="810">
        <f t="shared" si="189"/>
        <v>475.54107534198937</v>
      </c>
      <c r="BW259" s="830">
        <f t="shared" si="190"/>
        <v>196.40572095606203</v>
      </c>
      <c r="BX259" s="816">
        <f t="shared" si="191"/>
        <v>11847.902920313289</v>
      </c>
      <c r="BY259" s="755">
        <f t="shared" si="219"/>
        <v>0.76969420647783338</v>
      </c>
      <c r="BZ259" s="805">
        <f t="shared" ca="1" si="215"/>
        <v>101.46870439271403</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115.5731307064279</v>
      </c>
      <c r="BE260" s="808">
        <f t="shared" si="172"/>
        <v>1870.7908864285153</v>
      </c>
      <c r="BF260" s="808">
        <f t="shared" si="173"/>
        <v>25.151095566332948</v>
      </c>
      <c r="BG260" s="829">
        <f t="shared" si="174"/>
        <v>239.40188005170407</v>
      </c>
      <c r="BH260" s="829">
        <f t="shared" si="175"/>
        <v>1422.5830058844717</v>
      </c>
      <c r="BI260" s="829">
        <f t="shared" si="176"/>
        <v>0</v>
      </c>
      <c r="BJ260" s="829">
        <f t="shared" si="177"/>
        <v>223.54533710944966</v>
      </c>
      <c r="BK260" s="829">
        <f t="shared" si="178"/>
        <v>430.79353510055131</v>
      </c>
      <c r="BL260" s="810">
        <f t="shared" si="179"/>
        <v>252.79520536407384</v>
      </c>
      <c r="BM260" s="810">
        <f t="shared" si="180"/>
        <v>591.30246088053104</v>
      </c>
      <c r="BN260" s="810">
        <f t="shared" si="181"/>
        <v>1032.5720319557583</v>
      </c>
      <c r="BO260" s="810">
        <f t="shared" si="182"/>
        <v>0</v>
      </c>
      <c r="BP260" s="810">
        <f t="shared" si="183"/>
        <v>72.614834952593313</v>
      </c>
      <c r="BQ260" s="830">
        <f t="shared" si="184"/>
        <v>484.78075335607724</v>
      </c>
      <c r="BR260" s="830">
        <f t="shared" si="185"/>
        <v>467.16710352471915</v>
      </c>
      <c r="BS260" s="830">
        <f t="shared" si="186"/>
        <v>303.00529871707585</v>
      </c>
      <c r="BT260" s="810">
        <f t="shared" si="187"/>
        <v>86.470952337496499</v>
      </c>
      <c r="BU260" s="810">
        <f t="shared" si="188"/>
        <v>104.14125844181241</v>
      </c>
      <c r="BV260" s="810">
        <f t="shared" si="189"/>
        <v>302.97215036677602</v>
      </c>
      <c r="BW260" s="830">
        <f t="shared" si="190"/>
        <v>125.602637125407</v>
      </c>
      <c r="BX260" s="816">
        <f t="shared" si="191"/>
        <v>8151.2635578697736</v>
      </c>
      <c r="BY260" s="755">
        <f t="shared" si="219"/>
        <v>0.52954353003766474</v>
      </c>
      <c r="BZ260" s="805">
        <f t="shared" ca="1" si="215"/>
        <v>101.20801847886187</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140.58298688279768</v>
      </c>
      <c r="BE261" s="808">
        <f t="shared" si="172"/>
        <v>2370.2167666128685</v>
      </c>
      <c r="BF261" s="808">
        <f t="shared" si="173"/>
        <v>31.642704557809878</v>
      </c>
      <c r="BG261" s="829">
        <f t="shared" si="174"/>
        <v>298.02559537576622</v>
      </c>
      <c r="BH261" s="829">
        <f t="shared" si="175"/>
        <v>1700.1866631457888</v>
      </c>
      <c r="BI261" s="829">
        <f t="shared" si="176"/>
        <v>0</v>
      </c>
      <c r="BJ261" s="829">
        <f t="shared" si="177"/>
        <v>274.23303352384204</v>
      </c>
      <c r="BK261" s="829">
        <f t="shared" si="178"/>
        <v>530.60931780300018</v>
      </c>
      <c r="BL261" s="810">
        <f t="shared" si="179"/>
        <v>314.03625926546118</v>
      </c>
      <c r="BM261" s="810">
        <f t="shared" si="180"/>
        <v>732.16400644745499</v>
      </c>
      <c r="BN261" s="810">
        <f t="shared" si="181"/>
        <v>1276.638591704359</v>
      </c>
      <c r="BO261" s="810">
        <f t="shared" si="182"/>
        <v>0</v>
      </c>
      <c r="BP261" s="810">
        <f t="shared" si="183"/>
        <v>93.83725385590877</v>
      </c>
      <c r="BQ261" s="830">
        <f t="shared" si="184"/>
        <v>594.676952071561</v>
      </c>
      <c r="BR261" s="830">
        <f t="shared" si="185"/>
        <v>576.21036225298508</v>
      </c>
      <c r="BS261" s="830">
        <f t="shared" si="186"/>
        <v>368.34324499422968</v>
      </c>
      <c r="BT261" s="810">
        <f t="shared" si="187"/>
        <v>103.90299096215597</v>
      </c>
      <c r="BU261" s="810">
        <f t="shared" si="188"/>
        <v>123.81128088925983</v>
      </c>
      <c r="BV261" s="810">
        <f t="shared" si="189"/>
        <v>372.38114224758476</v>
      </c>
      <c r="BW261" s="830">
        <f t="shared" si="190"/>
        <v>154.43346906264449</v>
      </c>
      <c r="BX261" s="816">
        <f t="shared" si="191"/>
        <v>10055.932621655478</v>
      </c>
      <c r="BY261" s="755">
        <f t="shared" si="219"/>
        <v>0.65327958303485212</v>
      </c>
      <c r="BZ261" s="805">
        <f t="shared" ca="1" si="215"/>
        <v>101.03458368894516</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189.60747648378225</v>
      </c>
      <c r="BE262" s="808">
        <f t="shared" si="172"/>
        <v>3166.3247942300331</v>
      </c>
      <c r="BF262" s="808">
        <f t="shared" si="173"/>
        <v>42.167176302571548</v>
      </c>
      <c r="BG262" s="829">
        <f t="shared" si="174"/>
        <v>396.12317238633875</v>
      </c>
      <c r="BH262" s="829">
        <f t="shared" si="175"/>
        <v>2271.5213882094649</v>
      </c>
      <c r="BI262" s="829">
        <f t="shared" si="176"/>
        <v>0</v>
      </c>
      <c r="BJ262" s="829">
        <f t="shared" si="177"/>
        <v>351.74394264155563</v>
      </c>
      <c r="BK262" s="829">
        <f t="shared" si="178"/>
        <v>718.63805981170219</v>
      </c>
      <c r="BL262" s="810">
        <f t="shared" si="179"/>
        <v>423.80980257821091</v>
      </c>
      <c r="BM262" s="810">
        <f t="shared" si="180"/>
        <v>967.58026897402419</v>
      </c>
      <c r="BN262" s="810">
        <f t="shared" si="181"/>
        <v>1716.6746707603654</v>
      </c>
      <c r="BO262" s="810">
        <f t="shared" si="182"/>
        <v>0</v>
      </c>
      <c r="BP262" s="810">
        <f t="shared" si="183"/>
        <v>130.51941118351411</v>
      </c>
      <c r="BQ262" s="830">
        <f t="shared" si="184"/>
        <v>793.51714108153089</v>
      </c>
      <c r="BR262" s="830">
        <f t="shared" si="185"/>
        <v>790.75590704888486</v>
      </c>
      <c r="BS262" s="830">
        <f t="shared" si="186"/>
        <v>506.12457917647941</v>
      </c>
      <c r="BT262" s="810">
        <f t="shared" si="187"/>
        <v>147.35860711273276</v>
      </c>
      <c r="BU262" s="810">
        <f t="shared" si="188"/>
        <v>177.48422594868794</v>
      </c>
      <c r="BV262" s="810">
        <f t="shared" si="189"/>
        <v>530.56313419193873</v>
      </c>
      <c r="BW262" s="830">
        <f t="shared" si="190"/>
        <v>205.10336828326379</v>
      </c>
      <c r="BX262" s="816">
        <f t="shared" si="191"/>
        <v>13525.617126405081</v>
      </c>
      <c r="BY262" s="755">
        <f t="shared" si="219"/>
        <v>0.8786862292214046</v>
      </c>
      <c r="BZ262" s="805">
        <f t="shared" ca="1" si="215"/>
        <v>100.53276818704045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135.36547517700043</v>
      </c>
      <c r="BE263" s="808">
        <f t="shared" ref="BE263:BE326" si="228">IF(OR(L263="",L263="*"),"",BE$5*L263)</f>
        <v>1960.9736784060833</v>
      </c>
      <c r="BF263" s="808">
        <f t="shared" ref="BF263:BF326" si="229">IF(OR(N263="",N263="*"),"",BF$5*N263)</f>
        <v>27.637643849372321</v>
      </c>
      <c r="BG263" s="829">
        <f t="shared" ref="BG263:BG326" si="230">IF(OR(P263="",P263="*"),"",BG$5*P263)</f>
        <v>230.16279935108963</v>
      </c>
      <c r="BH263" s="829">
        <f t="shared" ref="BH263:BH326" si="231">IF(OR(R263="",R263="*"),"",BH$5*R263)</f>
        <v>1267.041762326626</v>
      </c>
      <c r="BI263" s="829">
        <f t="shared" ref="BI263:BI326" si="232">IF(OR(T263="",T263="*"),"",BI$5*T263)</f>
        <v>0</v>
      </c>
      <c r="BJ263" s="829">
        <f t="shared" ref="BJ263:BJ326" si="233">IF(OR(V263="",V263="*"),"",BJ$5*V263)</f>
        <v>214.74473006729511</v>
      </c>
      <c r="BK263" s="829">
        <f t="shared" ref="BK263:BK326" si="234">IF(OR(X263="",X263="*"),"",BK$5*X263)</f>
        <v>393.95572674420242</v>
      </c>
      <c r="BL263" s="810">
        <f t="shared" ref="BL263:BL326" si="235">IF(OR(Z263="",Z263="*"),"",BL$5*Z263)</f>
        <v>235.08540581757609</v>
      </c>
      <c r="BM263" s="810">
        <f t="shared" ref="BM263:BM326" si="236">IF(OR(AB263="",AB263="*"),"",BM$5*AB263)</f>
        <v>512.49692265167323</v>
      </c>
      <c r="BN263" s="810">
        <f t="shared" ref="BN263:BN326" si="237">IF(OR(AD263="",AD263="*"),"",BN$5*AD263)</f>
        <v>873.29530854977202</v>
      </c>
      <c r="BO263" s="810">
        <f t="shared" ref="BO263:BO326" si="238">IF(OR(AF263="",AF263="*"),"",BO$5*AF263)</f>
        <v>0</v>
      </c>
      <c r="BP263" s="810">
        <f t="shared" ref="BP263:BP326" si="239">IF(OR(AH263="",AH263="*"),"",BP$5*AH263)</f>
        <v>67.68536940033708</v>
      </c>
      <c r="BQ263" s="830">
        <f t="shared" ref="BQ263:BQ326" si="240">IF(OR(AJ263="",AJ263="*"),"",BQ$5*AJ263)</f>
        <v>465.42126703221629</v>
      </c>
      <c r="BR263" s="830">
        <f t="shared" ref="BR263:BR326" si="241">IF(OR(AL263="",AL263="*"),"",BR$5*AL263)</f>
        <v>382.51677791366893</v>
      </c>
      <c r="BS263" s="830">
        <f t="shared" ref="BS263:BS326" si="242">IF(OR(AN263="",AN263="*"),"",BS$5*AN263)</f>
        <v>265.20725320963385</v>
      </c>
      <c r="BT263" s="810">
        <f t="shared" ref="BT263:BT326" si="243">IF(OR(AP263="",AP263="*"),"",BT$5*AP263)</f>
        <v>80.146406671716178</v>
      </c>
      <c r="BU263" s="810">
        <f t="shared" ref="BU263:BU326" si="244">IF(OR(AR263="",AR263="*"),"",BU$5*AR263)</f>
        <v>94.263103301393457</v>
      </c>
      <c r="BV263" s="810">
        <f t="shared" ref="BV263:BV326" si="245">IF(OR(AT263="",AT263="*"),"",BV$5*AT263)</f>
        <v>285.3671780770681</v>
      </c>
      <c r="BW263" s="830">
        <f t="shared" ref="BW263:BW326" si="246">IF(OR(AV263="",AV263="*"),"",BW$5*AV263)</f>
        <v>146.93189734300176</v>
      </c>
      <c r="BX263" s="816">
        <f t="shared" ref="BX263:BX326" si="247">IF(SUM(BB263:BW263)=0,"",SUM(BB263:BW263))</f>
        <v>7638.298705889727</v>
      </c>
      <c r="BY263" s="755">
        <f t="shared" si="219"/>
        <v>0.49621897654061764</v>
      </c>
      <c r="BZ263" s="805">
        <f t="shared" ca="1" si="215"/>
        <v>100.71060387197792</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165.2549906384339</v>
      </c>
      <c r="BE264" s="808">
        <f t="shared" si="228"/>
        <v>2689.4311127471551</v>
      </c>
      <c r="BF264" s="808">
        <f t="shared" si="229"/>
        <v>35.30055953306308</v>
      </c>
      <c r="BG264" s="829">
        <f t="shared" si="230"/>
        <v>336.96966067626533</v>
      </c>
      <c r="BH264" s="829">
        <f t="shared" si="231"/>
        <v>1911.3040906102676</v>
      </c>
      <c r="BI264" s="829">
        <f t="shared" si="232"/>
        <v>0</v>
      </c>
      <c r="BJ264" s="829">
        <f t="shared" si="233"/>
        <v>290.92984085743876</v>
      </c>
      <c r="BK264" s="829">
        <f t="shared" si="234"/>
        <v>594.50682078514342</v>
      </c>
      <c r="BL264" s="810">
        <f t="shared" si="235"/>
        <v>366.96969150264073</v>
      </c>
      <c r="BM264" s="810">
        <f t="shared" si="236"/>
        <v>834.11983485812823</v>
      </c>
      <c r="BN264" s="810">
        <f t="shared" si="237"/>
        <v>1451.7625810138863</v>
      </c>
      <c r="BO264" s="810">
        <f t="shared" si="238"/>
        <v>0</v>
      </c>
      <c r="BP264" s="810">
        <f t="shared" si="239"/>
        <v>113.7948952395314</v>
      </c>
      <c r="BQ264" s="830">
        <f t="shared" si="240"/>
        <v>667.78245133977691</v>
      </c>
      <c r="BR264" s="830">
        <f t="shared" si="241"/>
        <v>664.56535034083709</v>
      </c>
      <c r="BS264" s="830">
        <f t="shared" si="242"/>
        <v>423.74275209413872</v>
      </c>
      <c r="BT264" s="810">
        <f t="shared" si="243"/>
        <v>128.93153040490714</v>
      </c>
      <c r="BU264" s="810">
        <f t="shared" si="244"/>
        <v>152.36244709642935</v>
      </c>
      <c r="BV264" s="810">
        <f t="shared" si="245"/>
        <v>455.25474774321867</v>
      </c>
      <c r="BW264" s="830">
        <f t="shared" si="246"/>
        <v>179.84724182474295</v>
      </c>
      <c r="BX264" s="816">
        <f t="shared" si="247"/>
        <v>11462.830599306006</v>
      </c>
      <c r="BY264" s="755">
        <f t="shared" si="219"/>
        <v>0.74467813936893434</v>
      </c>
      <c r="BZ264" s="805">
        <f t="shared" ref="BZ264:BZ327" ca="1" si="271">IFERROR(IF(DA264&gt;0,BY264/DA264*100,""),"")</f>
        <v>99.934588074492865</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48.500907356891396</v>
      </c>
      <c r="BE265" s="808">
        <f t="shared" si="228"/>
        <v>813.10383691935203</v>
      </c>
      <c r="BF265" s="808">
        <f t="shared" si="229"/>
        <v>13.043081034398659</v>
      </c>
      <c r="BG265" s="829">
        <f t="shared" si="230"/>
        <v>111.50082520396749</v>
      </c>
      <c r="BH265" s="829">
        <f t="shared" si="231"/>
        <v>668.42752614139181</v>
      </c>
      <c r="BI265" s="829">
        <f t="shared" si="232"/>
        <v>0</v>
      </c>
      <c r="BJ265" s="829">
        <f t="shared" si="233"/>
        <v>107.33615392420907</v>
      </c>
      <c r="BK265" s="829">
        <f t="shared" si="234"/>
        <v>221.68011839876218</v>
      </c>
      <c r="BL265" s="810">
        <f t="shared" si="235"/>
        <v>130.01093798056635</v>
      </c>
      <c r="BM265" s="810">
        <f t="shared" si="236"/>
        <v>337.77961284721425</v>
      </c>
      <c r="BN265" s="810">
        <f t="shared" si="237"/>
        <v>648.78427220449191</v>
      </c>
      <c r="BO265" s="810">
        <f t="shared" si="238"/>
        <v>0</v>
      </c>
      <c r="BP265" s="810">
        <f t="shared" si="239"/>
        <v>43.887046704809286</v>
      </c>
      <c r="BQ265" s="830">
        <f t="shared" si="240"/>
        <v>300.92338111695847</v>
      </c>
      <c r="BR265" s="830">
        <f t="shared" si="241"/>
        <v>336.76046940295333</v>
      </c>
      <c r="BS265" s="830">
        <f t="shared" si="242"/>
        <v>212.04651555301226</v>
      </c>
      <c r="BT265" s="810">
        <f t="shared" si="243"/>
        <v>68.997059789758495</v>
      </c>
      <c r="BU265" s="810">
        <f t="shared" si="244"/>
        <v>71.537931565380049</v>
      </c>
      <c r="BV265" s="810">
        <f t="shared" si="245"/>
        <v>239.85969524227434</v>
      </c>
      <c r="BW265" s="830">
        <f t="shared" si="246"/>
        <v>91.67981656555105</v>
      </c>
      <c r="BX265" s="816">
        <f t="shared" si="247"/>
        <v>4465.8591879519417</v>
      </c>
      <c r="BY265" s="755">
        <f t="shared" si="219"/>
        <v>0.290122730328847</v>
      </c>
      <c r="BZ265" s="805">
        <f t="shared" ca="1" si="271"/>
        <v>98.371437054015942</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0.52007738841745232</v>
      </c>
      <c r="BE267" s="808">
        <f t="shared" si="228"/>
        <v>9.1601286153512991</v>
      </c>
      <c r="BF267" s="808">
        <f t="shared" si="229"/>
        <v>0.28136103413757962</v>
      </c>
      <c r="BG267" s="829">
        <f t="shared" si="230"/>
        <v>2.3102251894987544</v>
      </c>
      <c r="BH267" s="829">
        <f t="shared" si="231"/>
        <v>14.190454044554793</v>
      </c>
      <c r="BI267" s="829">
        <f t="shared" si="232"/>
        <v>0</v>
      </c>
      <c r="BJ267" s="829">
        <f t="shared" si="233"/>
        <v>2.1376822558360078</v>
      </c>
      <c r="BK267" s="829">
        <f t="shared" si="234"/>
        <v>4.4300288609314684</v>
      </c>
      <c r="BL267" s="810">
        <f t="shared" si="235"/>
        <v>6.0886208600839566</v>
      </c>
      <c r="BM267" s="810">
        <f t="shared" si="236"/>
        <v>9.4300791730602818</v>
      </c>
      <c r="BN267" s="810">
        <f t="shared" si="237"/>
        <v>38.060417934889415</v>
      </c>
      <c r="BO267" s="810">
        <f t="shared" si="238"/>
        <v>0</v>
      </c>
      <c r="BP267" s="810">
        <f t="shared" si="239"/>
        <v>1.9475898111291019</v>
      </c>
      <c r="BQ267" s="830">
        <f t="shared" si="240"/>
        <v>14.004924276958814</v>
      </c>
      <c r="BR267" s="830">
        <f t="shared" si="241"/>
        <v>8.9336478089830056</v>
      </c>
      <c r="BS267" s="830">
        <f t="shared" si="242"/>
        <v>13.29569149822116</v>
      </c>
      <c r="BT267" s="810">
        <f t="shared" si="243"/>
        <v>7.5256228518296497</v>
      </c>
      <c r="BU267" s="810">
        <f t="shared" si="244"/>
        <v>8.8511586950496444</v>
      </c>
      <c r="BV267" s="810">
        <f t="shared" si="245"/>
        <v>30.407787636201753</v>
      </c>
      <c r="BW267" s="830">
        <f t="shared" si="246"/>
        <v>3.3093588041931943</v>
      </c>
      <c r="BX267" s="816">
        <f t="shared" si="247"/>
        <v>174.88485673932732</v>
      </c>
      <c r="BY267" s="755">
        <f t="shared" si="219"/>
        <v>1.1361323766603476E-2</v>
      </c>
      <c r="BZ267" s="805">
        <f t="shared" ca="1" si="271"/>
        <v>88.890069796199228</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0.27476100700985662</v>
      </c>
      <c r="BE268" s="808">
        <f t="shared" si="228"/>
        <v>7.6950410112472971</v>
      </c>
      <c r="BF268" s="808">
        <f t="shared" si="229"/>
        <v>0.10222355215619643</v>
      </c>
      <c r="BG268" s="829">
        <f t="shared" si="230"/>
        <v>1.1519746626177361</v>
      </c>
      <c r="BH268" s="829">
        <f t="shared" si="231"/>
        <v>6.5473958147454949</v>
      </c>
      <c r="BI268" s="829">
        <f t="shared" si="232"/>
        <v>0</v>
      </c>
      <c r="BJ268" s="829">
        <f t="shared" si="233"/>
        <v>0.986314589453681</v>
      </c>
      <c r="BK268" s="829">
        <f t="shared" si="234"/>
        <v>1.8346918787465718</v>
      </c>
      <c r="BL268" s="810">
        <f t="shared" si="235"/>
        <v>1.7621144382957246</v>
      </c>
      <c r="BM268" s="810">
        <f t="shared" si="236"/>
        <v>4.0463368583087007</v>
      </c>
      <c r="BN268" s="810">
        <f t="shared" si="237"/>
        <v>6.7691824794792792</v>
      </c>
      <c r="BO268" s="810">
        <f t="shared" si="238"/>
        <v>0</v>
      </c>
      <c r="BP268" s="810">
        <f t="shared" si="239"/>
        <v>0.50819925672882316</v>
      </c>
      <c r="BQ268" s="830">
        <f t="shared" si="240"/>
        <v>4.5695404177580832</v>
      </c>
      <c r="BR268" s="830">
        <f t="shared" si="241"/>
        <v>4.7755584773996675</v>
      </c>
      <c r="BS268" s="830">
        <f t="shared" si="242"/>
        <v>3.0021114699907856</v>
      </c>
      <c r="BT268" s="810">
        <f t="shared" si="243"/>
        <v>2.2533955384821933</v>
      </c>
      <c r="BU268" s="810">
        <f t="shared" si="244"/>
        <v>2.6448150566956206</v>
      </c>
      <c r="BV268" s="810">
        <f t="shared" si="245"/>
        <v>11.881387364229916</v>
      </c>
      <c r="BW268" s="830">
        <f t="shared" si="246"/>
        <v>0.90145820416234435</v>
      </c>
      <c r="BX268" s="816">
        <f t="shared" si="247"/>
        <v>61.706502077507977</v>
      </c>
      <c r="BY268" s="755">
        <f t="shared" si="219"/>
        <v>4.0087378728972892E-3</v>
      </c>
      <c r="BZ268" s="805">
        <f t="shared" ca="1" si="271"/>
        <v>90.188354527528006</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12.964986450659881</v>
      </c>
      <c r="BE269" s="808">
        <f t="shared" si="228"/>
        <v>373.33289070218859</v>
      </c>
      <c r="BF269" s="808">
        <f t="shared" si="229"/>
        <v>4.460539438474572</v>
      </c>
      <c r="BG269" s="829">
        <f t="shared" si="230"/>
        <v>51.434466328707323</v>
      </c>
      <c r="BH269" s="829">
        <f t="shared" si="231"/>
        <v>339.68137450903896</v>
      </c>
      <c r="BI269" s="829">
        <f t="shared" si="232"/>
        <v>0</v>
      </c>
      <c r="BJ269" s="829">
        <f t="shared" si="233"/>
        <v>26.515772630657811</v>
      </c>
      <c r="BK269" s="829">
        <f t="shared" si="234"/>
        <v>106.27962516508379</v>
      </c>
      <c r="BL269" s="810">
        <f t="shared" si="235"/>
        <v>67.786084743358771</v>
      </c>
      <c r="BM269" s="810">
        <f t="shared" si="236"/>
        <v>157.45260745206215</v>
      </c>
      <c r="BN269" s="810">
        <f t="shared" si="237"/>
        <v>350.56760940875716</v>
      </c>
      <c r="BO269" s="810">
        <f t="shared" si="238"/>
        <v>0</v>
      </c>
      <c r="BP269" s="810">
        <f t="shared" si="239"/>
        <v>18.969215028573579</v>
      </c>
      <c r="BQ269" s="830">
        <f t="shared" si="240"/>
        <v>88.338102092978517</v>
      </c>
      <c r="BR269" s="830">
        <f t="shared" si="241"/>
        <v>145.76334545743518</v>
      </c>
      <c r="BS269" s="830">
        <f t="shared" si="242"/>
        <v>92.489711465558827</v>
      </c>
      <c r="BT269" s="810">
        <f t="shared" si="243"/>
        <v>30.949003116869555</v>
      </c>
      <c r="BU269" s="810">
        <f t="shared" si="244"/>
        <v>20.83100053842648</v>
      </c>
      <c r="BV269" s="810">
        <f t="shared" si="245"/>
        <v>96.741626694334357</v>
      </c>
      <c r="BW269" s="830">
        <f t="shared" si="246"/>
        <v>18.282696863419503</v>
      </c>
      <c r="BX269" s="816">
        <f t="shared" si="247"/>
        <v>2002.8406580865851</v>
      </c>
      <c r="BY269" s="755">
        <f t="shared" ref="BY269:BY332" si="273">IF(BX269&lt;&gt;"", BX269 / $BX$5, "")</f>
        <v>0.1301137307923462</v>
      </c>
      <c r="BZ269" s="805">
        <f t="shared" ca="1" si="271"/>
        <v>100.50909178556692</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1.4924521550639418</v>
      </c>
      <c r="BE270" s="808">
        <f t="shared" si="228"/>
        <v>55.480420044971552</v>
      </c>
      <c r="BF270" s="808">
        <f t="shared" si="229"/>
        <v>0.80383499774105149</v>
      </c>
      <c r="BG270" s="829">
        <f t="shared" si="230"/>
        <v>10.14982296104229</v>
      </c>
      <c r="BH270" s="829">
        <f t="shared" si="231"/>
        <v>101.66339326934542</v>
      </c>
      <c r="BI270" s="829">
        <f t="shared" si="232"/>
        <v>0</v>
      </c>
      <c r="BJ270" s="829">
        <f t="shared" si="233"/>
        <v>15.914895319472647</v>
      </c>
      <c r="BK270" s="829">
        <f t="shared" si="234"/>
        <v>31.73765722149281</v>
      </c>
      <c r="BL270" s="810">
        <f t="shared" si="235"/>
        <v>26.548397863684372</v>
      </c>
      <c r="BM270" s="810">
        <f t="shared" si="236"/>
        <v>75.648008570014724</v>
      </c>
      <c r="BN270" s="810">
        <f t="shared" si="237"/>
        <v>230.77879543779588</v>
      </c>
      <c r="BO270" s="810">
        <f t="shared" si="238"/>
        <v>0</v>
      </c>
      <c r="BP270" s="810">
        <f t="shared" si="239"/>
        <v>8.3558340202724715</v>
      </c>
      <c r="BQ270" s="830">
        <f t="shared" si="240"/>
        <v>108.11744979547922</v>
      </c>
      <c r="BR270" s="830">
        <f t="shared" si="241"/>
        <v>139.73962869141221</v>
      </c>
      <c r="BS270" s="830">
        <f t="shared" si="242"/>
        <v>77.716950719774104</v>
      </c>
      <c r="BT270" s="810">
        <f t="shared" si="243"/>
        <v>39.658775471573456</v>
      </c>
      <c r="BU270" s="810">
        <f t="shared" si="244"/>
        <v>34.786072526201472</v>
      </c>
      <c r="BV270" s="810">
        <f t="shared" si="245"/>
        <v>132.90800966235892</v>
      </c>
      <c r="BW270" s="830">
        <f t="shared" si="246"/>
        <v>17.11452009509016</v>
      </c>
      <c r="BX270" s="816">
        <f t="shared" si="247"/>
        <v>1108.6149188227869</v>
      </c>
      <c r="BY270" s="755">
        <f t="shared" si="273"/>
        <v>7.2020718431935749E-2</v>
      </c>
      <c r="BZ270" s="805">
        <f t="shared" ca="1" si="271"/>
        <v>93.552916133678423</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41.909717086454044</v>
      </c>
      <c r="BE272" s="808">
        <f t="shared" si="228"/>
        <v>632.77567851385743</v>
      </c>
      <c r="BF272" s="808">
        <f t="shared" si="229"/>
        <v>8.6769522590962413</v>
      </c>
      <c r="BG272" s="829">
        <f t="shared" si="230"/>
        <v>66.55146923011398</v>
      </c>
      <c r="BH272" s="829">
        <f t="shared" si="231"/>
        <v>357.73114562078007</v>
      </c>
      <c r="BI272" s="829">
        <f t="shared" si="232"/>
        <v>0</v>
      </c>
      <c r="BJ272" s="829">
        <f t="shared" si="233"/>
        <v>64.028585541752165</v>
      </c>
      <c r="BK272" s="829">
        <f t="shared" si="234"/>
        <v>104.13284105062651</v>
      </c>
      <c r="BL272" s="810">
        <f t="shared" si="235"/>
        <v>62.784087182563539</v>
      </c>
      <c r="BM272" s="810">
        <f t="shared" si="236"/>
        <v>144.47584104167825</v>
      </c>
      <c r="BN272" s="810">
        <f t="shared" si="237"/>
        <v>229.08467541495889</v>
      </c>
      <c r="BO272" s="810">
        <f t="shared" si="238"/>
        <v>0</v>
      </c>
      <c r="BP272" s="810">
        <f t="shared" si="239"/>
        <v>17.871772841587642</v>
      </c>
      <c r="BQ272" s="830">
        <f t="shared" si="240"/>
        <v>129.74334627665644</v>
      </c>
      <c r="BR272" s="830">
        <f t="shared" si="241"/>
        <v>93.585778742371517</v>
      </c>
      <c r="BS272" s="830">
        <f t="shared" si="242"/>
        <v>61.866025329620143</v>
      </c>
      <c r="BT272" s="810">
        <f t="shared" si="243"/>
        <v>20.231767342096816</v>
      </c>
      <c r="BU272" s="810">
        <f t="shared" si="244"/>
        <v>21.297391725282797</v>
      </c>
      <c r="BV272" s="810">
        <f t="shared" si="245"/>
        <v>72.549966943813629</v>
      </c>
      <c r="BW272" s="830">
        <f t="shared" si="246"/>
        <v>52.733138111122699</v>
      </c>
      <c r="BX272" s="816">
        <f t="shared" si="247"/>
        <v>2182.0301802544327</v>
      </c>
      <c r="BY272" s="755">
        <f t="shared" si="273"/>
        <v>0.14175470540209398</v>
      </c>
      <c r="BZ272" s="805">
        <f t="shared" ca="1" si="271"/>
        <v>102.64719251339596</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106.92028201831786</v>
      </c>
      <c r="BE273" s="808">
        <f t="shared" si="228"/>
        <v>1829.7599202865911</v>
      </c>
      <c r="BF273" s="808">
        <f t="shared" si="229"/>
        <v>24.073692299918964</v>
      </c>
      <c r="BG273" s="829">
        <f t="shared" si="230"/>
        <v>239.25402312881988</v>
      </c>
      <c r="BH273" s="829">
        <f t="shared" si="231"/>
        <v>1329.7424765571011</v>
      </c>
      <c r="BI273" s="829">
        <f t="shared" si="232"/>
        <v>0</v>
      </c>
      <c r="BJ273" s="829">
        <f t="shared" si="233"/>
        <v>196.84346900496334</v>
      </c>
      <c r="BK273" s="829">
        <f t="shared" si="234"/>
        <v>418.44134141332279</v>
      </c>
      <c r="BL273" s="810">
        <f t="shared" si="235"/>
        <v>251.4986410889841</v>
      </c>
      <c r="BM273" s="810">
        <f t="shared" si="236"/>
        <v>577.62441799483474</v>
      </c>
      <c r="BN273" s="810">
        <f t="shared" si="237"/>
        <v>965.7412236470235</v>
      </c>
      <c r="BO273" s="810">
        <f t="shared" si="238"/>
        <v>0</v>
      </c>
      <c r="BP273" s="810">
        <f t="shared" si="239"/>
        <v>77.874007869126004</v>
      </c>
      <c r="BQ273" s="830">
        <f t="shared" si="240"/>
        <v>429.96387920194439</v>
      </c>
      <c r="BR273" s="830">
        <f t="shared" si="241"/>
        <v>418.28238636455148</v>
      </c>
      <c r="BS273" s="830">
        <f t="shared" si="242"/>
        <v>277.57814624616424</v>
      </c>
      <c r="BT273" s="810">
        <f t="shared" si="243"/>
        <v>74.28273494751032</v>
      </c>
      <c r="BU273" s="810">
        <f t="shared" si="244"/>
        <v>94.543323298794718</v>
      </c>
      <c r="BV273" s="810">
        <f t="shared" si="245"/>
        <v>265.99556179292563</v>
      </c>
      <c r="BW273" s="830">
        <f t="shared" si="246"/>
        <v>117.24139398490389</v>
      </c>
      <c r="BX273" s="816">
        <f t="shared" si="247"/>
        <v>7695.6609211457971</v>
      </c>
      <c r="BY273" s="755">
        <f t="shared" si="273"/>
        <v>0.49994548958265428</v>
      </c>
      <c r="BZ273" s="805">
        <f t="shared" ca="1" si="271"/>
        <v>100.28510089153937</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35.84211397817689</v>
      </c>
      <c r="BE274" s="808">
        <f t="shared" si="228"/>
        <v>704.3658552082901</v>
      </c>
      <c r="BF274" s="808">
        <f t="shared" si="229"/>
        <v>9.3095030439584132</v>
      </c>
      <c r="BG274" s="829">
        <f t="shared" si="230"/>
        <v>98.845104820273491</v>
      </c>
      <c r="BH274" s="829">
        <f t="shared" si="231"/>
        <v>612.69977790409087</v>
      </c>
      <c r="BI274" s="829">
        <f t="shared" si="232"/>
        <v>0</v>
      </c>
      <c r="BJ274" s="829">
        <f t="shared" si="233"/>
        <v>84.409137758757979</v>
      </c>
      <c r="BK274" s="829">
        <f t="shared" si="234"/>
        <v>190.65599168830929</v>
      </c>
      <c r="BL274" s="810">
        <f t="shared" si="235"/>
        <v>117.57985055268576</v>
      </c>
      <c r="BM274" s="810">
        <f t="shared" si="236"/>
        <v>283.03728163258063</v>
      </c>
      <c r="BN274" s="810">
        <f t="shared" si="237"/>
        <v>561.09178735293813</v>
      </c>
      <c r="BO274" s="810">
        <f t="shared" si="238"/>
        <v>0</v>
      </c>
      <c r="BP274" s="810">
        <f t="shared" si="239"/>
        <v>38.41519362770849</v>
      </c>
      <c r="BQ274" s="830">
        <f t="shared" si="240"/>
        <v>225.63229376619066</v>
      </c>
      <c r="BR274" s="830">
        <f t="shared" si="241"/>
        <v>294.80827079141307</v>
      </c>
      <c r="BS274" s="830">
        <f t="shared" si="242"/>
        <v>176.82077726480159</v>
      </c>
      <c r="BT274" s="810">
        <f t="shared" si="243"/>
        <v>57.24386801677597</v>
      </c>
      <c r="BU274" s="810">
        <f t="shared" si="244"/>
        <v>68.364518605335206</v>
      </c>
      <c r="BV274" s="810">
        <f t="shared" si="245"/>
        <v>213.27179409327718</v>
      </c>
      <c r="BW274" s="830">
        <f t="shared" si="246"/>
        <v>45.102766313564366</v>
      </c>
      <c r="BX274" s="816">
        <f t="shared" si="247"/>
        <v>3817.4958864191281</v>
      </c>
      <c r="BY274" s="755">
        <f t="shared" si="273"/>
        <v>0.24800207148828221</v>
      </c>
      <c r="BZ274" s="805">
        <f t="shared" ca="1" si="271"/>
        <v>98.573425384115581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23.327886917050769</v>
      </c>
      <c r="BE275" s="808">
        <f t="shared" si="228"/>
        <v>371.09854599125424</v>
      </c>
      <c r="BF275" s="808">
        <f t="shared" si="229"/>
        <v>4.9398523970262405</v>
      </c>
      <c r="BG275" s="829">
        <f t="shared" si="230"/>
        <v>47.349402820791305</v>
      </c>
      <c r="BH275" s="829">
        <f t="shared" si="231"/>
        <v>268.82659991802296</v>
      </c>
      <c r="BI275" s="829">
        <f t="shared" si="232"/>
        <v>0</v>
      </c>
      <c r="BJ275" s="829">
        <f t="shared" si="233"/>
        <v>41.718807694525708</v>
      </c>
      <c r="BK275" s="829">
        <f t="shared" si="234"/>
        <v>88.76982584773981</v>
      </c>
      <c r="BL275" s="810">
        <f t="shared" si="235"/>
        <v>54.13742117576561</v>
      </c>
      <c r="BM275" s="810">
        <f t="shared" si="236"/>
        <v>110.86245933090501</v>
      </c>
      <c r="BN275" s="810">
        <f t="shared" si="237"/>
        <v>224.08231358507544</v>
      </c>
      <c r="BO275" s="810">
        <f t="shared" si="238"/>
        <v>0</v>
      </c>
      <c r="BP275" s="810">
        <f t="shared" si="239"/>
        <v>16.839025661577562</v>
      </c>
      <c r="BQ275" s="830">
        <f t="shared" si="240"/>
        <v>109.66048075520669</v>
      </c>
      <c r="BR275" s="830">
        <f t="shared" si="241"/>
        <v>113.32356410166116</v>
      </c>
      <c r="BS275" s="830">
        <f t="shared" si="242"/>
        <v>71.735051159412819</v>
      </c>
      <c r="BT275" s="810">
        <f t="shared" si="243"/>
        <v>24.241629693616545</v>
      </c>
      <c r="BU275" s="810">
        <f t="shared" si="244"/>
        <v>22.794766370586864</v>
      </c>
      <c r="BV275" s="810">
        <f t="shared" si="245"/>
        <v>80.182677169982341</v>
      </c>
      <c r="BW275" s="830">
        <f t="shared" si="246"/>
        <v>23.922701590408554</v>
      </c>
      <c r="BX275" s="816">
        <f t="shared" si="247"/>
        <v>1697.8130121806093</v>
      </c>
      <c r="BY275" s="755">
        <f t="shared" si="273"/>
        <v>0.11029773352696741</v>
      </c>
      <c r="BZ275" s="805">
        <f t="shared" ca="1" si="271"/>
        <v>98.668965038146595</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158.4968923267993</v>
      </c>
      <c r="BE277" s="808">
        <f t="shared" si="228"/>
        <v>2864.5704629985344</v>
      </c>
      <c r="BF277" s="808">
        <f t="shared" si="229"/>
        <v>39.116853393585174</v>
      </c>
      <c r="BG277" s="829">
        <f t="shared" si="230"/>
        <v>364.19117142370715</v>
      </c>
      <c r="BH277" s="829">
        <f t="shared" si="231"/>
        <v>2145.8453948980941</v>
      </c>
      <c r="BI277" s="829">
        <f t="shared" si="232"/>
        <v>0</v>
      </c>
      <c r="BJ277" s="829">
        <f t="shared" si="233"/>
        <v>342.3712879514992</v>
      </c>
      <c r="BK277" s="829">
        <f t="shared" si="234"/>
        <v>681.8922696454739</v>
      </c>
      <c r="BL277" s="810">
        <f t="shared" si="235"/>
        <v>394.39795746158131</v>
      </c>
      <c r="BM277" s="810">
        <f t="shared" si="236"/>
        <v>924.43026235688774</v>
      </c>
      <c r="BN277" s="810">
        <f t="shared" si="237"/>
        <v>1677.294187293081</v>
      </c>
      <c r="BO277" s="810">
        <f t="shared" si="238"/>
        <v>0</v>
      </c>
      <c r="BP277" s="810">
        <f t="shared" si="239"/>
        <v>125.59841235914833</v>
      </c>
      <c r="BQ277" s="830">
        <f t="shared" si="240"/>
        <v>790.78512745819307</v>
      </c>
      <c r="BR277" s="830">
        <f t="shared" si="241"/>
        <v>777.22213625174379</v>
      </c>
      <c r="BS277" s="830">
        <f t="shared" si="242"/>
        <v>494.219081807289</v>
      </c>
      <c r="BT277" s="810">
        <f t="shared" si="243"/>
        <v>147.01003873182739</v>
      </c>
      <c r="BU277" s="810">
        <f t="shared" si="244"/>
        <v>172.90385237209244</v>
      </c>
      <c r="BV277" s="810">
        <f t="shared" si="245"/>
        <v>527.53909092453762</v>
      </c>
      <c r="BW277" s="830">
        <f t="shared" si="246"/>
        <v>202.22183448787143</v>
      </c>
      <c r="BX277" s="816">
        <f t="shared" si="247"/>
        <v>12830.106314141944</v>
      </c>
      <c r="BY277" s="755">
        <f t="shared" si="273"/>
        <v>0.83350265147417291</v>
      </c>
      <c r="BZ277" s="805">
        <f t="shared" ca="1" si="271"/>
        <v>100.82707821125648</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155.53853602539158</v>
      </c>
      <c r="BE279" s="808">
        <f t="shared" si="228"/>
        <v>2624.7226271994004</v>
      </c>
      <c r="BF279" s="808">
        <f t="shared" si="229"/>
        <v>33.33250686942386</v>
      </c>
      <c r="BG279" s="829">
        <f t="shared" si="230"/>
        <v>328.69123090310831</v>
      </c>
      <c r="BH279" s="829">
        <f t="shared" si="231"/>
        <v>1769.5686832119525</v>
      </c>
      <c r="BI279" s="829">
        <f t="shared" si="232"/>
        <v>0</v>
      </c>
      <c r="BJ279" s="829">
        <f t="shared" si="233"/>
        <v>258.99004297707933</v>
      </c>
      <c r="BK279" s="829">
        <f t="shared" si="234"/>
        <v>552.43055038380146</v>
      </c>
      <c r="BL279" s="810">
        <f t="shared" si="235"/>
        <v>338.69024346977716</v>
      </c>
      <c r="BM279" s="810">
        <f t="shared" si="236"/>
        <v>736.14253864034981</v>
      </c>
      <c r="BN279" s="810">
        <f t="shared" si="237"/>
        <v>1185.5008630773198</v>
      </c>
      <c r="BO279" s="810">
        <f t="shared" si="238"/>
        <v>0</v>
      </c>
      <c r="BP279" s="810">
        <f t="shared" si="239"/>
        <v>96.597369911025922</v>
      </c>
      <c r="BQ279" s="830">
        <f t="shared" si="240"/>
        <v>523.04912057536194</v>
      </c>
      <c r="BR279" s="830">
        <f t="shared" si="241"/>
        <v>507.13154939404296</v>
      </c>
      <c r="BS279" s="830">
        <f t="shared" si="242"/>
        <v>329.72933190783908</v>
      </c>
      <c r="BT279" s="810">
        <f t="shared" si="243"/>
        <v>86.184255098203678</v>
      </c>
      <c r="BU279" s="810">
        <f t="shared" si="244"/>
        <v>115.15712146261674</v>
      </c>
      <c r="BV279" s="810">
        <f t="shared" si="245"/>
        <v>316.24216817738733</v>
      </c>
      <c r="BW279" s="830">
        <f t="shared" si="246"/>
        <v>128.40103800020034</v>
      </c>
      <c r="BX279" s="816">
        <f t="shared" si="247"/>
        <v>10086.099777284284</v>
      </c>
      <c r="BY279" s="755">
        <f t="shared" si="273"/>
        <v>0.65523938006134497</v>
      </c>
      <c r="BZ279" s="805">
        <f t="shared" ca="1" si="271"/>
        <v>100.64221325499669</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93.166325337872806</v>
      </c>
      <c r="BE280" s="808">
        <f t="shared" si="228"/>
        <v>1455.9206166278718</v>
      </c>
      <c r="BF280" s="808">
        <f t="shared" si="229"/>
        <v>17.53682332169727</v>
      </c>
      <c r="BG280" s="829">
        <f t="shared" si="230"/>
        <v>164.78617356314777</v>
      </c>
      <c r="BH280" s="829">
        <f t="shared" si="231"/>
        <v>861.50233711661792</v>
      </c>
      <c r="BI280" s="829">
        <f t="shared" si="232"/>
        <v>0</v>
      </c>
      <c r="BJ280" s="829">
        <f t="shared" si="233"/>
        <v>130.61402204204427</v>
      </c>
      <c r="BK280" s="829">
        <f t="shared" si="234"/>
        <v>272.45007012463202</v>
      </c>
      <c r="BL280" s="810">
        <f t="shared" si="235"/>
        <v>159.06726783405958</v>
      </c>
      <c r="BM280" s="810">
        <f t="shared" si="236"/>
        <v>332.77969398897426</v>
      </c>
      <c r="BN280" s="810">
        <f t="shared" si="237"/>
        <v>543.98032498614623</v>
      </c>
      <c r="BO280" s="810">
        <f t="shared" si="238"/>
        <v>0</v>
      </c>
      <c r="BP280" s="810">
        <f t="shared" si="239"/>
        <v>43.841663805960735</v>
      </c>
      <c r="BQ280" s="830">
        <f t="shared" si="240"/>
        <v>249.19848349164221</v>
      </c>
      <c r="BR280" s="830">
        <f t="shared" si="241"/>
        <v>231.10409630491094</v>
      </c>
      <c r="BS280" s="830">
        <f t="shared" si="242"/>
        <v>152.69873718857355</v>
      </c>
      <c r="BT280" s="810">
        <f t="shared" si="243"/>
        <v>39.153740649775486</v>
      </c>
      <c r="BU280" s="810">
        <f t="shared" si="244"/>
        <v>48.887512255324033</v>
      </c>
      <c r="BV280" s="810">
        <f t="shared" si="245"/>
        <v>133.01380225773877</v>
      </c>
      <c r="BW280" s="830">
        <f t="shared" si="246"/>
        <v>66.250162350934673</v>
      </c>
      <c r="BX280" s="816">
        <f t="shared" si="247"/>
        <v>4995.9518532479233</v>
      </c>
      <c r="BY280" s="755">
        <f t="shared" si="273"/>
        <v>0.32455998526914331</v>
      </c>
      <c r="BZ280" s="805">
        <f t="shared" ca="1" si="271"/>
        <v>101.52371306417697</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87.855286683669448</v>
      </c>
      <c r="BE281" s="808">
        <f t="shared" si="228"/>
        <v>1219.0815040532927</v>
      </c>
      <c r="BF281" s="808">
        <f t="shared" si="229"/>
        <v>15.269583228417929</v>
      </c>
      <c r="BG281" s="829">
        <f t="shared" si="230"/>
        <v>137.33864372552034</v>
      </c>
      <c r="BH281" s="829">
        <f t="shared" si="231"/>
        <v>622.88316803493649</v>
      </c>
      <c r="BI281" s="829">
        <f t="shared" si="232"/>
        <v>0</v>
      </c>
      <c r="BJ281" s="829">
        <f t="shared" si="233"/>
        <v>98.989867300036153</v>
      </c>
      <c r="BK281" s="829">
        <f t="shared" si="234"/>
        <v>190.96889592994438</v>
      </c>
      <c r="BL281" s="810">
        <f t="shared" si="235"/>
        <v>112.96541721708763</v>
      </c>
      <c r="BM281" s="810">
        <f t="shared" si="236"/>
        <v>217.42157735796457</v>
      </c>
      <c r="BN281" s="810">
        <f t="shared" si="237"/>
        <v>332.44300586464902</v>
      </c>
      <c r="BO281" s="810">
        <f t="shared" si="238"/>
        <v>0</v>
      </c>
      <c r="BP281" s="810">
        <f t="shared" si="239"/>
        <v>29.277874776980276</v>
      </c>
      <c r="BQ281" s="830">
        <f t="shared" si="240"/>
        <v>148.72177828734698</v>
      </c>
      <c r="BR281" s="830">
        <f t="shared" si="241"/>
        <v>116.78094827546708</v>
      </c>
      <c r="BS281" s="830">
        <f t="shared" si="242"/>
        <v>74.697099165323706</v>
      </c>
      <c r="BT281" s="810">
        <f t="shared" si="243"/>
        <v>19.083929277698207</v>
      </c>
      <c r="BU281" s="810">
        <f t="shared" si="244"/>
        <v>23.068182871368737</v>
      </c>
      <c r="BV281" s="810">
        <f t="shared" si="245"/>
        <v>58.93579823344016</v>
      </c>
      <c r="BW281" s="830">
        <f t="shared" si="246"/>
        <v>43.796985476100112</v>
      </c>
      <c r="BX281" s="816">
        <f t="shared" si="247"/>
        <v>3549.579545759243</v>
      </c>
      <c r="BY281" s="755">
        <f t="shared" si="273"/>
        <v>0.23059699511201476</v>
      </c>
      <c r="BZ281" s="805">
        <f t="shared" ca="1" si="271"/>
        <v>101.96773938320823</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101.97744471324863</v>
      </c>
      <c r="BE282" s="808">
        <f t="shared" si="228"/>
        <v>1476.575930028597</v>
      </c>
      <c r="BF282" s="808">
        <f t="shared" si="229"/>
        <v>18.580082352582753</v>
      </c>
      <c r="BG282" s="829">
        <f t="shared" si="230"/>
        <v>168.59082837544977</v>
      </c>
      <c r="BH282" s="829">
        <f t="shared" si="231"/>
        <v>806.51650873736935</v>
      </c>
      <c r="BI282" s="829">
        <f t="shared" si="232"/>
        <v>0</v>
      </c>
      <c r="BJ282" s="829">
        <f t="shared" si="233"/>
        <v>130.49878607350212</v>
      </c>
      <c r="BK282" s="829">
        <f t="shared" si="234"/>
        <v>243.47582664604769</v>
      </c>
      <c r="BL282" s="810">
        <f t="shared" si="235"/>
        <v>154.77939185899709</v>
      </c>
      <c r="BM282" s="810">
        <f t="shared" si="236"/>
        <v>297.40494684868207</v>
      </c>
      <c r="BN282" s="810">
        <f t="shared" si="237"/>
        <v>458.65760342125873</v>
      </c>
      <c r="BO282" s="810">
        <f t="shared" si="238"/>
        <v>0</v>
      </c>
      <c r="BP282" s="810">
        <f t="shared" si="239"/>
        <v>39.771244478624602</v>
      </c>
      <c r="BQ282" s="830">
        <f t="shared" si="240"/>
        <v>219.59595817637964</v>
      </c>
      <c r="BR282" s="830">
        <f t="shared" si="241"/>
        <v>158.49532668091999</v>
      </c>
      <c r="BS282" s="830">
        <f t="shared" si="242"/>
        <v>102.91585318632383</v>
      </c>
      <c r="BT282" s="810">
        <f t="shared" si="243"/>
        <v>29.567001253476018</v>
      </c>
      <c r="BU282" s="810">
        <f t="shared" si="244"/>
        <v>34.774825337895088</v>
      </c>
      <c r="BV282" s="810">
        <f t="shared" si="245"/>
        <v>102.56182963279694</v>
      </c>
      <c r="BW282" s="830">
        <f t="shared" si="246"/>
        <v>58.871577779758773</v>
      </c>
      <c r="BX282" s="816">
        <f t="shared" si="247"/>
        <v>4603.61096558191</v>
      </c>
      <c r="BY282" s="755">
        <f t="shared" si="273"/>
        <v>0.29907171867614563</v>
      </c>
      <c r="BZ282" s="805">
        <f t="shared" ca="1" si="271"/>
        <v>101.85966251643219</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16.47486060819406</v>
      </c>
      <c r="BE283" s="808">
        <f t="shared" si="228"/>
        <v>335.40897021553997</v>
      </c>
      <c r="BF283" s="808">
        <f t="shared" si="229"/>
        <v>4.8055594743123544</v>
      </c>
      <c r="BG283" s="829">
        <f t="shared" si="230"/>
        <v>45.840550093732091</v>
      </c>
      <c r="BH283" s="829">
        <f t="shared" si="231"/>
        <v>319.23816970381159</v>
      </c>
      <c r="BI283" s="829">
        <f t="shared" si="232"/>
        <v>0</v>
      </c>
      <c r="BJ283" s="829">
        <f t="shared" si="233"/>
        <v>52.977466234711642</v>
      </c>
      <c r="BK283" s="829">
        <f t="shared" si="234"/>
        <v>108.02069079714242</v>
      </c>
      <c r="BL283" s="810">
        <f t="shared" si="235"/>
        <v>55.184041333714539</v>
      </c>
      <c r="BM283" s="810">
        <f t="shared" si="236"/>
        <v>132.54106352628034</v>
      </c>
      <c r="BN283" s="810">
        <f t="shared" si="237"/>
        <v>294.55054599254919</v>
      </c>
      <c r="BO283" s="810">
        <f t="shared" si="238"/>
        <v>0</v>
      </c>
      <c r="BP283" s="810">
        <f t="shared" si="239"/>
        <v>18.378205002588409</v>
      </c>
      <c r="BQ283" s="830">
        <f t="shared" si="240"/>
        <v>132.14818996876764</v>
      </c>
      <c r="BR283" s="830">
        <f t="shared" si="241"/>
        <v>141.20146020672681</v>
      </c>
      <c r="BS283" s="830">
        <f t="shared" si="242"/>
        <v>84.733360477625581</v>
      </c>
      <c r="BT283" s="810">
        <f t="shared" si="243"/>
        <v>25.817614509965697</v>
      </c>
      <c r="BU283" s="810">
        <f t="shared" si="244"/>
        <v>29.359363491397392</v>
      </c>
      <c r="BV283" s="810">
        <f t="shared" si="245"/>
        <v>96.721766405196192</v>
      </c>
      <c r="BW283" s="830">
        <f t="shared" si="246"/>
        <v>33.709351111210054</v>
      </c>
      <c r="BX283" s="816">
        <f t="shared" si="247"/>
        <v>1927.1112291534657</v>
      </c>
      <c r="BY283" s="755">
        <f t="shared" si="273"/>
        <v>0.12519399916543011</v>
      </c>
      <c r="BZ283" s="805">
        <f t="shared" ca="1" si="271"/>
        <v>102.43356636932492</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133.51164159676054</v>
      </c>
      <c r="BE284" s="808">
        <f t="shared" si="228"/>
        <v>2162.5148414699884</v>
      </c>
      <c r="BF284" s="808">
        <f t="shared" si="229"/>
        <v>25.933297591901002</v>
      </c>
      <c r="BG284" s="829">
        <f t="shared" si="230"/>
        <v>261.08060610444716</v>
      </c>
      <c r="BH284" s="829">
        <f t="shared" si="231"/>
        <v>1303.9088481728563</v>
      </c>
      <c r="BI284" s="829">
        <f t="shared" si="232"/>
        <v>0</v>
      </c>
      <c r="BJ284" s="829">
        <f t="shared" si="233"/>
        <v>182.24297339781606</v>
      </c>
      <c r="BK284" s="829">
        <f t="shared" si="234"/>
        <v>390.56898646848606</v>
      </c>
      <c r="BL284" s="810">
        <f t="shared" si="235"/>
        <v>257.84789181374737</v>
      </c>
      <c r="BM284" s="810">
        <f t="shared" si="236"/>
        <v>526.99828907780932</v>
      </c>
      <c r="BN284" s="810">
        <f t="shared" si="237"/>
        <v>736.87826006961006</v>
      </c>
      <c r="BO284" s="810">
        <f t="shared" si="238"/>
        <v>0</v>
      </c>
      <c r="BP284" s="810">
        <f t="shared" si="239"/>
        <v>67.230989187488944</v>
      </c>
      <c r="BQ284" s="830">
        <f t="shared" si="240"/>
        <v>318.36438419034573</v>
      </c>
      <c r="BR284" s="830">
        <f t="shared" si="241"/>
        <v>288.62516752790089</v>
      </c>
      <c r="BS284" s="830">
        <f t="shared" si="242"/>
        <v>195.55196984497709</v>
      </c>
      <c r="BT284" s="810">
        <f t="shared" si="243"/>
        <v>45.017162124034144</v>
      </c>
      <c r="BU284" s="810">
        <f t="shared" si="244"/>
        <v>70.307533475670439</v>
      </c>
      <c r="BV284" s="810">
        <f t="shared" si="245"/>
        <v>161.0572681373838</v>
      </c>
      <c r="BW284" s="830">
        <f t="shared" si="246"/>
        <v>72.491756719545677</v>
      </c>
      <c r="BX284" s="816">
        <f t="shared" si="247"/>
        <v>7200.1318669707698</v>
      </c>
      <c r="BY284" s="755">
        <f t="shared" si="273"/>
        <v>0.46775364561623917</v>
      </c>
      <c r="BZ284" s="805">
        <f t="shared" ca="1" si="271"/>
        <v>100.33437491596399</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203.78822179523664</v>
      </c>
      <c r="BE286" s="808">
        <f t="shared" si="228"/>
        <v>3478.5438432391215</v>
      </c>
      <c r="BF286" s="808">
        <f t="shared" si="229"/>
        <v>46.379030695612386</v>
      </c>
      <c r="BG286" s="829">
        <f t="shared" si="230"/>
        <v>444.06579514407355</v>
      </c>
      <c r="BH286" s="829">
        <f t="shared" si="231"/>
        <v>2515.4868077084943</v>
      </c>
      <c r="BI286" s="829">
        <f t="shared" si="232"/>
        <v>0</v>
      </c>
      <c r="BJ286" s="829">
        <f t="shared" si="233"/>
        <v>381.5123989777361</v>
      </c>
      <c r="BK286" s="829">
        <f t="shared" si="234"/>
        <v>789.73398120375793</v>
      </c>
      <c r="BL286" s="810">
        <f t="shared" si="235"/>
        <v>477.42387786103268</v>
      </c>
      <c r="BM286" s="810">
        <f t="shared" si="236"/>
        <v>1096.3066824957045</v>
      </c>
      <c r="BN286" s="810">
        <f t="shared" si="237"/>
        <v>1945.0602431375405</v>
      </c>
      <c r="BO286" s="810">
        <f t="shared" si="238"/>
        <v>0</v>
      </c>
      <c r="BP286" s="810">
        <f t="shared" si="239"/>
        <v>148.33540238069122</v>
      </c>
      <c r="BQ286" s="830">
        <f t="shared" si="240"/>
        <v>882.56409759596431</v>
      </c>
      <c r="BR286" s="830">
        <f t="shared" si="241"/>
        <v>903.76536549825119</v>
      </c>
      <c r="BS286" s="830">
        <f t="shared" si="242"/>
        <v>576.00966812356785</v>
      </c>
      <c r="BT286" s="810">
        <f t="shared" si="243"/>
        <v>172.38255737182689</v>
      </c>
      <c r="BU286" s="810">
        <f t="shared" si="244"/>
        <v>202.61367880420224</v>
      </c>
      <c r="BV286" s="810">
        <f t="shared" si="245"/>
        <v>619.01009238065114</v>
      </c>
      <c r="BW286" s="830">
        <f t="shared" si="246"/>
        <v>234.78252429791524</v>
      </c>
      <c r="BX286" s="816">
        <f t="shared" si="247"/>
        <v>15117.764268711384</v>
      </c>
      <c r="BY286" s="755">
        <f t="shared" si="273"/>
        <v>0.98211942238104233</v>
      </c>
      <c r="BZ286" s="805">
        <f t="shared" ca="1" si="271"/>
        <v>100.01789301902673</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203.0884892853723</v>
      </c>
      <c r="BE287" s="808">
        <f t="shared" si="228"/>
        <v>3478.1175268341117</v>
      </c>
      <c r="BF287" s="808">
        <f t="shared" si="229"/>
        <v>45.078589962820992</v>
      </c>
      <c r="BG287" s="829">
        <f t="shared" si="230"/>
        <v>444.80676519197283</v>
      </c>
      <c r="BH287" s="829">
        <f t="shared" si="231"/>
        <v>2480.143132261655</v>
      </c>
      <c r="BI287" s="829">
        <f t="shared" si="232"/>
        <v>0</v>
      </c>
      <c r="BJ287" s="829">
        <f t="shared" si="233"/>
        <v>358.91807829368173</v>
      </c>
      <c r="BK287" s="829">
        <f t="shared" si="234"/>
        <v>782.83193009631236</v>
      </c>
      <c r="BL287" s="810">
        <f t="shared" si="235"/>
        <v>474.60932826570297</v>
      </c>
      <c r="BM287" s="810">
        <f t="shared" si="236"/>
        <v>1088.3880084174946</v>
      </c>
      <c r="BN287" s="810">
        <f t="shared" si="237"/>
        <v>1876.5284697042721</v>
      </c>
      <c r="BO287" s="810">
        <f t="shared" si="238"/>
        <v>0</v>
      </c>
      <c r="BP287" s="810">
        <f t="shared" si="239"/>
        <v>146.41342090858586</v>
      </c>
      <c r="BQ287" s="830">
        <f t="shared" si="240"/>
        <v>816.86566258418281</v>
      </c>
      <c r="BR287" s="830">
        <f t="shared" si="241"/>
        <v>849.74723861732548</v>
      </c>
      <c r="BS287" s="830">
        <f t="shared" si="242"/>
        <v>548.89619881224633</v>
      </c>
      <c r="BT287" s="810">
        <f t="shared" si="243"/>
        <v>154.29789387562334</v>
      </c>
      <c r="BU287" s="810">
        <f t="shared" si="244"/>
        <v>189.06582656741401</v>
      </c>
      <c r="BV287" s="810">
        <f t="shared" si="245"/>
        <v>545.51960309042954</v>
      </c>
      <c r="BW287" s="830">
        <f t="shared" si="246"/>
        <v>215.33735004296369</v>
      </c>
      <c r="BX287" s="816">
        <f t="shared" si="247"/>
        <v>14698.653512812167</v>
      </c>
      <c r="BY287" s="755">
        <f t="shared" si="273"/>
        <v>0.9548920621589142</v>
      </c>
      <c r="BZ287" s="805">
        <f t="shared" ca="1" si="271"/>
        <v>99.972370858399245</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164.39738644896113</v>
      </c>
      <c r="BE288" s="808">
        <f t="shared" si="228"/>
        <v>2774.711388527207</v>
      </c>
      <c r="BF288" s="808">
        <f t="shared" si="229"/>
        <v>36.99803439575728</v>
      </c>
      <c r="BG288" s="829">
        <f t="shared" si="230"/>
        <v>333.97589843857628</v>
      </c>
      <c r="BH288" s="829">
        <f t="shared" si="231"/>
        <v>1974.3815804121023</v>
      </c>
      <c r="BI288" s="829">
        <f t="shared" si="232"/>
        <v>0</v>
      </c>
      <c r="BJ288" s="829">
        <f t="shared" si="233"/>
        <v>308.04230866570873</v>
      </c>
      <c r="BK288" s="829">
        <f t="shared" si="234"/>
        <v>628.21173465146114</v>
      </c>
      <c r="BL288" s="810">
        <f t="shared" si="235"/>
        <v>347.9444980285565</v>
      </c>
      <c r="BM288" s="810">
        <f t="shared" si="236"/>
        <v>818.93918030058546</v>
      </c>
      <c r="BN288" s="810">
        <f t="shared" si="237"/>
        <v>1461.1598447622937</v>
      </c>
      <c r="BO288" s="810">
        <f t="shared" si="238"/>
        <v>0</v>
      </c>
      <c r="BP288" s="810">
        <f t="shared" si="239"/>
        <v>109.52004863504759</v>
      </c>
      <c r="BQ288" s="830">
        <f t="shared" si="240"/>
        <v>661.49522463862684</v>
      </c>
      <c r="BR288" s="830">
        <f t="shared" si="241"/>
        <v>652.89054697419829</v>
      </c>
      <c r="BS288" s="830">
        <f t="shared" si="242"/>
        <v>426.28984535615587</v>
      </c>
      <c r="BT288" s="810">
        <f t="shared" si="243"/>
        <v>117.43612209384123</v>
      </c>
      <c r="BU288" s="810">
        <f t="shared" si="244"/>
        <v>134.73033119315278</v>
      </c>
      <c r="BV288" s="810">
        <f t="shared" si="245"/>
        <v>396.58584322412264</v>
      </c>
      <c r="BW288" s="830">
        <f t="shared" si="246"/>
        <v>176.072154974537</v>
      </c>
      <c r="BX288" s="816">
        <f t="shared" si="247"/>
        <v>11523.781971720889</v>
      </c>
      <c r="BY288" s="755">
        <f t="shared" si="273"/>
        <v>0.74863782054965822</v>
      </c>
      <c r="BZ288" s="805">
        <f t="shared" ca="1" si="271"/>
        <v>101.65182528071827</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24.004013748257712</v>
      </c>
      <c r="BE289" s="808">
        <f t="shared" si="228"/>
        <v>293.28395636200202</v>
      </c>
      <c r="BF289" s="808">
        <f t="shared" si="229"/>
        <v>3.8960842139666747</v>
      </c>
      <c r="BG289" s="829">
        <f t="shared" si="230"/>
        <v>32.524144952263526</v>
      </c>
      <c r="BH289" s="829">
        <f t="shared" si="231"/>
        <v>130.73412474625988</v>
      </c>
      <c r="BI289" s="829">
        <f t="shared" si="232"/>
        <v>0</v>
      </c>
      <c r="BJ289" s="829">
        <f t="shared" si="233"/>
        <v>29.243452928293621</v>
      </c>
      <c r="BK289" s="829">
        <f t="shared" si="234"/>
        <v>49.34983670252111</v>
      </c>
      <c r="BL289" s="810">
        <f t="shared" si="235"/>
        <v>27.725511322550968</v>
      </c>
      <c r="BM289" s="810">
        <f t="shared" si="236"/>
        <v>48.033910680748797</v>
      </c>
      <c r="BN289" s="810">
        <f t="shared" si="237"/>
        <v>84.714625364011241</v>
      </c>
      <c r="BO289" s="810">
        <f t="shared" si="238"/>
        <v>0</v>
      </c>
      <c r="BP289" s="810">
        <f t="shared" si="239"/>
        <v>6.8737804534510314</v>
      </c>
      <c r="BQ289" s="830">
        <f t="shared" si="240"/>
        <v>46.348985130066666</v>
      </c>
      <c r="BR289" s="830">
        <f t="shared" si="241"/>
        <v>31.588477351751493</v>
      </c>
      <c r="BS289" s="830">
        <f t="shared" si="242"/>
        <v>25.706342139011788</v>
      </c>
      <c r="BT289" s="810">
        <f t="shared" si="243"/>
        <v>7.2037431128205487</v>
      </c>
      <c r="BU289" s="810">
        <f t="shared" si="244"/>
        <v>7.7969574210807107</v>
      </c>
      <c r="BV289" s="810">
        <f t="shared" si="245"/>
        <v>23.710518532943233</v>
      </c>
      <c r="BW289" s="830">
        <f t="shared" si="246"/>
        <v>24.406369280582204</v>
      </c>
      <c r="BX289" s="816">
        <f t="shared" si="247"/>
        <v>897.14483444258326</v>
      </c>
      <c r="BY289" s="755">
        <f t="shared" si="273"/>
        <v>5.8282650194411957E-2</v>
      </c>
      <c r="BZ289" s="805">
        <f t="shared" ca="1" si="271"/>
        <v>99.723448204374805</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98.999480022855579</v>
      </c>
      <c r="BE290" s="808">
        <f t="shared" si="228"/>
        <v>1750.7606672681641</v>
      </c>
      <c r="BF290" s="808">
        <f t="shared" si="229"/>
        <v>23.250592509837169</v>
      </c>
      <c r="BG290" s="829">
        <f t="shared" si="230"/>
        <v>218.38663370187507</v>
      </c>
      <c r="BH290" s="829">
        <f t="shared" si="231"/>
        <v>1241.2284557082237</v>
      </c>
      <c r="BI290" s="829">
        <f t="shared" si="232"/>
        <v>0</v>
      </c>
      <c r="BJ290" s="829">
        <f t="shared" si="233"/>
        <v>194.90058896065881</v>
      </c>
      <c r="BK290" s="829">
        <f t="shared" si="234"/>
        <v>387.49132794005266</v>
      </c>
      <c r="BL290" s="810">
        <f t="shared" si="235"/>
        <v>226.46949348393929</v>
      </c>
      <c r="BM290" s="810">
        <f t="shared" si="236"/>
        <v>513.94882874809161</v>
      </c>
      <c r="BN290" s="810">
        <f t="shared" si="237"/>
        <v>913.88116129454886</v>
      </c>
      <c r="BO290" s="810">
        <f t="shared" si="238"/>
        <v>0</v>
      </c>
      <c r="BP290" s="810">
        <f t="shared" si="239"/>
        <v>69.694977452261057</v>
      </c>
      <c r="BQ290" s="830">
        <f t="shared" si="240"/>
        <v>422.15363383955531</v>
      </c>
      <c r="BR290" s="830">
        <f t="shared" si="241"/>
        <v>371.67917391966927</v>
      </c>
      <c r="BS290" s="830">
        <f t="shared" si="242"/>
        <v>258.080265872236</v>
      </c>
      <c r="BT290" s="810">
        <f t="shared" si="243"/>
        <v>66.204731376444144</v>
      </c>
      <c r="BU290" s="810">
        <f t="shared" si="244"/>
        <v>86.790814492177006</v>
      </c>
      <c r="BV290" s="810">
        <f t="shared" si="245"/>
        <v>247.37001514089462</v>
      </c>
      <c r="BW290" s="830">
        <f t="shared" si="246"/>
        <v>118.72154514932704</v>
      </c>
      <c r="BX290" s="816">
        <f t="shared" si="247"/>
        <v>7210.0123868808105</v>
      </c>
      <c r="BY290" s="755">
        <f t="shared" si="273"/>
        <v>0.46839552958362962</v>
      </c>
      <c r="BZ290" s="805">
        <f t="shared" ca="1" si="271"/>
        <v>101.80911939638126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53.711270412042047</v>
      </c>
      <c r="BE291" s="808">
        <f t="shared" si="228"/>
        <v>976.057637950855</v>
      </c>
      <c r="BF291" s="808">
        <f t="shared" si="229"/>
        <v>13.014649014103483</v>
      </c>
      <c r="BG291" s="829">
        <f t="shared" si="230"/>
        <v>128.21477591912657</v>
      </c>
      <c r="BH291" s="829">
        <f t="shared" si="231"/>
        <v>689.43779466022511</v>
      </c>
      <c r="BI291" s="829">
        <f t="shared" si="232"/>
        <v>0</v>
      </c>
      <c r="BJ291" s="829">
        <f t="shared" si="233"/>
        <v>103.44043137303015</v>
      </c>
      <c r="BK291" s="829">
        <f t="shared" si="234"/>
        <v>205.25547039751393</v>
      </c>
      <c r="BL291" s="810">
        <f t="shared" si="235"/>
        <v>125.38279823977912</v>
      </c>
      <c r="BM291" s="810">
        <f t="shared" si="236"/>
        <v>278.61719274595777</v>
      </c>
      <c r="BN291" s="810">
        <f t="shared" si="237"/>
        <v>455.76343325516848</v>
      </c>
      <c r="BO291" s="810">
        <f t="shared" si="238"/>
        <v>0</v>
      </c>
      <c r="BP291" s="810">
        <f t="shared" si="239"/>
        <v>37.682879293553491</v>
      </c>
      <c r="BQ291" s="830">
        <f t="shared" si="240"/>
        <v>216.41877556397353</v>
      </c>
      <c r="BR291" s="830">
        <f t="shared" si="241"/>
        <v>185.99137409098364</v>
      </c>
      <c r="BS291" s="830">
        <f t="shared" si="242"/>
        <v>130.66104537976929</v>
      </c>
      <c r="BT291" s="810">
        <f t="shared" si="243"/>
        <v>31.966190089746704</v>
      </c>
      <c r="BU291" s="810">
        <f t="shared" si="244"/>
        <v>44.635068240161203</v>
      </c>
      <c r="BV291" s="810">
        <f t="shared" si="245"/>
        <v>116.62610373835624</v>
      </c>
      <c r="BW291" s="830">
        <f t="shared" si="246"/>
        <v>69.965021487792455</v>
      </c>
      <c r="BX291" s="816">
        <f t="shared" si="247"/>
        <v>3862.8419118521383</v>
      </c>
      <c r="BY291" s="755">
        <f t="shared" si="273"/>
        <v>0.25094795763347877</v>
      </c>
      <c r="BZ291" s="805">
        <f t="shared" ca="1" si="271"/>
        <v>101.0383994910153</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1.9073956685863207</v>
      </c>
      <c r="BE292" s="808">
        <f t="shared" si="228"/>
        <v>41.970746998887186</v>
      </c>
      <c r="BF292" s="808">
        <f t="shared" si="229"/>
        <v>0.66858163709178364</v>
      </c>
      <c r="BG292" s="829">
        <f t="shared" si="230"/>
        <v>4.7205248586355202</v>
      </c>
      <c r="BH292" s="829">
        <f t="shared" si="231"/>
        <v>31.864790501189471</v>
      </c>
      <c r="BI292" s="829">
        <f t="shared" si="232"/>
        <v>0</v>
      </c>
      <c r="BJ292" s="829">
        <f t="shared" si="233"/>
        <v>10.102278870513487</v>
      </c>
      <c r="BK292" s="829">
        <f t="shared" si="234"/>
        <v>10.492825006835213</v>
      </c>
      <c r="BL292" s="810">
        <f t="shared" si="235"/>
        <v>4.4672328797460557</v>
      </c>
      <c r="BM292" s="810">
        <f t="shared" si="236"/>
        <v>12.84788013700857</v>
      </c>
      <c r="BN292" s="810">
        <f t="shared" si="237"/>
        <v>29.568826352232684</v>
      </c>
      <c r="BO292" s="810">
        <f t="shared" si="238"/>
        <v>0</v>
      </c>
      <c r="BP292" s="810">
        <f t="shared" si="239"/>
        <v>1.5541013250119311</v>
      </c>
      <c r="BQ292" s="830">
        <f t="shared" si="240"/>
        <v>20.077938504109188</v>
      </c>
      <c r="BR292" s="830">
        <f t="shared" si="241"/>
        <v>10.440684611497053</v>
      </c>
      <c r="BS292" s="830">
        <f t="shared" si="242"/>
        <v>6.1318913076843078</v>
      </c>
      <c r="BT292" s="810">
        <f t="shared" si="243"/>
        <v>1.6415480490666998</v>
      </c>
      <c r="BU292" s="810">
        <f t="shared" si="244"/>
        <v>2.1586234186667306</v>
      </c>
      <c r="BV292" s="810">
        <f t="shared" si="245"/>
        <v>8.1419843516448207</v>
      </c>
      <c r="BW292" s="830">
        <f t="shared" si="246"/>
        <v>2.9749802608168268</v>
      </c>
      <c r="BX292" s="816">
        <f t="shared" si="247"/>
        <v>201.73283473922388</v>
      </c>
      <c r="BY292" s="755">
        <f t="shared" si="273"/>
        <v>1.3105491765037607E-2</v>
      </c>
      <c r="BZ292" s="805">
        <f t="shared" ca="1" si="271"/>
        <v>112.4008304363127</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67.458136086464663</v>
      </c>
      <c r="BE293" s="808">
        <f t="shared" si="228"/>
        <v>913.09146360394095</v>
      </c>
      <c r="BF293" s="808">
        <f t="shared" si="229"/>
        <v>12.64550128525501</v>
      </c>
      <c r="BG293" s="829">
        <f t="shared" si="230"/>
        <v>88.243367944057894</v>
      </c>
      <c r="BH293" s="829">
        <f t="shared" si="231"/>
        <v>484.40559374446457</v>
      </c>
      <c r="BI293" s="829">
        <f t="shared" si="232"/>
        <v>0</v>
      </c>
      <c r="BJ293" s="829">
        <f t="shared" si="233"/>
        <v>91.680525297532242</v>
      </c>
      <c r="BK293" s="829">
        <f t="shared" si="234"/>
        <v>151.00214860404049</v>
      </c>
      <c r="BL293" s="810">
        <f t="shared" si="235"/>
        <v>77.496399693037404</v>
      </c>
      <c r="BM293" s="810">
        <f t="shared" si="236"/>
        <v>169.98420215208384</v>
      </c>
      <c r="BN293" s="810">
        <f t="shared" si="237"/>
        <v>279.768502395263</v>
      </c>
      <c r="BO293" s="810">
        <f t="shared" si="238"/>
        <v>0</v>
      </c>
      <c r="BP293" s="810">
        <f t="shared" si="239"/>
        <v>22.043952105476716</v>
      </c>
      <c r="BQ293" s="830">
        <f t="shared" si="240"/>
        <v>160.1632782152829</v>
      </c>
      <c r="BR293" s="830">
        <f t="shared" si="241"/>
        <v>106.4316709014556</v>
      </c>
      <c r="BS293" s="830">
        <f t="shared" si="242"/>
        <v>70.176235447008679</v>
      </c>
      <c r="BT293" s="810">
        <f t="shared" si="243"/>
        <v>19.870191429069166</v>
      </c>
      <c r="BU293" s="810">
        <f t="shared" si="244"/>
        <v>23.370054692143849</v>
      </c>
      <c r="BV293" s="810">
        <f t="shared" si="245"/>
        <v>68.313762289584773</v>
      </c>
      <c r="BW293" s="830">
        <f t="shared" si="246"/>
        <v>48.405022124696274</v>
      </c>
      <c r="BX293" s="816">
        <f t="shared" si="247"/>
        <v>2854.5500080108577</v>
      </c>
      <c r="BY293" s="755">
        <f t="shared" si="273"/>
        <v>0.18544468316837898</v>
      </c>
      <c r="BZ293" s="805">
        <f t="shared" ca="1" si="271"/>
        <v>104.920605149617</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9.9334186711352945</v>
      </c>
      <c r="BE294" s="808">
        <f t="shared" si="228"/>
        <v>86.71921725582672</v>
      </c>
      <c r="BF294" s="808">
        <f t="shared" si="229"/>
        <v>1.1745459526736362</v>
      </c>
      <c r="BG294" s="829">
        <f t="shared" si="230"/>
        <v>8.7873270533877559</v>
      </c>
      <c r="BH294" s="829">
        <f t="shared" si="231"/>
        <v>43.037858847356922</v>
      </c>
      <c r="BI294" s="829">
        <f t="shared" si="232"/>
        <v>0</v>
      </c>
      <c r="BJ294" s="829">
        <f t="shared" si="233"/>
        <v>8.128704964110927</v>
      </c>
      <c r="BK294" s="829">
        <f t="shared" si="234"/>
        <v>11.21316602211653</v>
      </c>
      <c r="BL294" s="810">
        <f t="shared" si="235"/>
        <v>6.1586830420238101</v>
      </c>
      <c r="BM294" s="810">
        <f t="shared" si="236"/>
        <v>14.142161059462083</v>
      </c>
      <c r="BN294" s="810">
        <f t="shared" si="237"/>
        <v>19.571282365261037</v>
      </c>
      <c r="BO294" s="810">
        <f t="shared" si="238"/>
        <v>0</v>
      </c>
      <c r="BP294" s="810">
        <f t="shared" si="239"/>
        <v>1.7731789482180513</v>
      </c>
      <c r="BQ294" s="830">
        <f t="shared" si="240"/>
        <v>14.53632456150126</v>
      </c>
      <c r="BR294" s="830">
        <f t="shared" si="241"/>
        <v>5.4215242377726955</v>
      </c>
      <c r="BS294" s="830">
        <f t="shared" si="242"/>
        <v>5.1042052160189524</v>
      </c>
      <c r="BT294" s="810">
        <f t="shared" si="243"/>
        <v>2.1967891551150687</v>
      </c>
      <c r="BU294" s="810">
        <f t="shared" si="244"/>
        <v>2.237280261331148</v>
      </c>
      <c r="BV294" s="810">
        <f t="shared" si="245"/>
        <v>8.8286393249369137</v>
      </c>
      <c r="BW294" s="830">
        <f t="shared" si="246"/>
        <v>7.3218704226772999</v>
      </c>
      <c r="BX294" s="816">
        <f t="shared" si="247"/>
        <v>256.2861773609261</v>
      </c>
      <c r="BY294" s="755">
        <f t="shared" si="273"/>
        <v>1.6649527535953102E-2</v>
      </c>
      <c r="BZ294" s="805">
        <f t="shared" ca="1" si="271"/>
        <v>101.73804557080533</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52.378948991019868</v>
      </c>
      <c r="BE295" s="808">
        <f t="shared" si="228"/>
        <v>718.99312591398814</v>
      </c>
      <c r="BF295" s="808">
        <f t="shared" si="229"/>
        <v>9.0401288011892493</v>
      </c>
      <c r="BG295" s="829">
        <f t="shared" si="230"/>
        <v>69.543074855414218</v>
      </c>
      <c r="BH295" s="829">
        <f t="shared" si="231"/>
        <v>350.50766757283986</v>
      </c>
      <c r="BI295" s="829">
        <f t="shared" si="232"/>
        <v>0</v>
      </c>
      <c r="BJ295" s="829">
        <f t="shared" si="233"/>
        <v>56.502693426975007</v>
      </c>
      <c r="BK295" s="829">
        <f t="shared" si="234"/>
        <v>114.63903888744802</v>
      </c>
      <c r="BL295" s="810">
        <f t="shared" si="235"/>
        <v>63.304737812339205</v>
      </c>
      <c r="BM295" s="810">
        <f t="shared" si="236"/>
        <v>124.21367582883919</v>
      </c>
      <c r="BN295" s="810">
        <f t="shared" si="237"/>
        <v>201.95503614686663</v>
      </c>
      <c r="BO295" s="810">
        <f t="shared" si="238"/>
        <v>0</v>
      </c>
      <c r="BP295" s="810">
        <f t="shared" si="239"/>
        <v>15.258784956411626</v>
      </c>
      <c r="BQ295" s="830">
        <f t="shared" si="240"/>
        <v>85.506523293925738</v>
      </c>
      <c r="BR295" s="830">
        <f t="shared" si="241"/>
        <v>67.871601687665049</v>
      </c>
      <c r="BS295" s="830">
        <f t="shared" si="242"/>
        <v>47.755848987202626</v>
      </c>
      <c r="BT295" s="810">
        <f t="shared" si="243"/>
        <v>11.755888875155463</v>
      </c>
      <c r="BU295" s="810">
        <f t="shared" si="244"/>
        <v>13.826528392938528</v>
      </c>
      <c r="BV295" s="810">
        <f t="shared" si="245"/>
        <v>42.214328233512795</v>
      </c>
      <c r="BW295" s="830">
        <f t="shared" si="246"/>
        <v>29.592659842987011</v>
      </c>
      <c r="BX295" s="816">
        <f t="shared" si="247"/>
        <v>2074.8602925067185</v>
      </c>
      <c r="BY295" s="755">
        <f t="shared" si="273"/>
        <v>0.13479245712380422</v>
      </c>
      <c r="BZ295" s="805">
        <f t="shared" ca="1" si="271"/>
        <v>103.96981393485237</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13.11605133785149</v>
      </c>
      <c r="BE296" s="808">
        <f t="shared" si="228"/>
        <v>175.00907465732988</v>
      </c>
      <c r="BF296" s="808">
        <f t="shared" si="229"/>
        <v>2.5390670022072714</v>
      </c>
      <c r="BG296" s="829">
        <f t="shared" si="230"/>
        <v>17.007306581333378</v>
      </c>
      <c r="BH296" s="829">
        <f t="shared" si="231"/>
        <v>95.853662904522963</v>
      </c>
      <c r="BI296" s="829">
        <f t="shared" si="232"/>
        <v>0</v>
      </c>
      <c r="BJ296" s="829">
        <f t="shared" si="233"/>
        <v>19.005319098301587</v>
      </c>
      <c r="BK296" s="829">
        <f t="shared" si="234"/>
        <v>24.399615917304001</v>
      </c>
      <c r="BL296" s="810">
        <f t="shared" si="235"/>
        <v>15.859466784550587</v>
      </c>
      <c r="BM296" s="810">
        <f t="shared" si="236"/>
        <v>36.418034838597642</v>
      </c>
      <c r="BN296" s="810">
        <f t="shared" si="237"/>
        <v>47.16681486697739</v>
      </c>
      <c r="BO296" s="810">
        <f t="shared" si="238"/>
        <v>0</v>
      </c>
      <c r="BP296" s="810">
        <f t="shared" si="239"/>
        <v>4.9275298034303265</v>
      </c>
      <c r="BQ296" s="830">
        <f t="shared" si="240"/>
        <v>32.98530897339505</v>
      </c>
      <c r="BR296" s="830">
        <f t="shared" si="241"/>
        <v>18.063459312376072</v>
      </c>
      <c r="BS296" s="830">
        <f t="shared" si="242"/>
        <v>14.188765173133346</v>
      </c>
      <c r="BT296" s="810">
        <f t="shared" si="243"/>
        <v>5.2817771454881308</v>
      </c>
      <c r="BU296" s="810">
        <f t="shared" si="244"/>
        <v>6.2757286470522313</v>
      </c>
      <c r="BV296" s="810">
        <f t="shared" si="245"/>
        <v>19.160678767811643</v>
      </c>
      <c r="BW296" s="830">
        <f t="shared" si="246"/>
        <v>20.057264657683625</v>
      </c>
      <c r="BX296" s="816">
        <f t="shared" si="247"/>
        <v>567.31492646934669</v>
      </c>
      <c r="BY296" s="755">
        <f t="shared" si="273"/>
        <v>3.6855384036207799E-2</v>
      </c>
      <c r="BZ296" s="805">
        <f t="shared" ca="1" si="271"/>
        <v>102.23372831337332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75.867557191549963</v>
      </c>
      <c r="BE297" s="808">
        <f t="shared" si="228"/>
        <v>1144.9059328996907</v>
      </c>
      <c r="BF297" s="808">
        <f t="shared" si="229"/>
        <v>12.037132234964671</v>
      </c>
      <c r="BG297" s="829">
        <f t="shared" si="230"/>
        <v>142.06583615739865</v>
      </c>
      <c r="BH297" s="829">
        <f t="shared" si="231"/>
        <v>654.04906424795115</v>
      </c>
      <c r="BI297" s="829">
        <f t="shared" si="232"/>
        <v>0</v>
      </c>
      <c r="BJ297" s="829">
        <f t="shared" si="233"/>
        <v>71.101791086308012</v>
      </c>
      <c r="BK297" s="829">
        <f t="shared" si="234"/>
        <v>206.20331811474799</v>
      </c>
      <c r="BL297" s="810">
        <f t="shared" si="235"/>
        <v>133.50830891582319</v>
      </c>
      <c r="BM297" s="810">
        <f t="shared" si="236"/>
        <v>271.12435166388371</v>
      </c>
      <c r="BN297" s="810">
        <f t="shared" si="237"/>
        <v>336.72493674612741</v>
      </c>
      <c r="BO297" s="810">
        <f t="shared" si="238"/>
        <v>0</v>
      </c>
      <c r="BP297" s="810">
        <f t="shared" si="239"/>
        <v>35.051849898954664</v>
      </c>
      <c r="BQ297" s="830">
        <f t="shared" si="240"/>
        <v>112.86260423336357</v>
      </c>
      <c r="BR297" s="830">
        <f t="shared" si="241"/>
        <v>110.50529480179748</v>
      </c>
      <c r="BS297" s="830">
        <f t="shared" si="242"/>
        <v>70.954470749575478</v>
      </c>
      <c r="BT297" s="810">
        <f t="shared" si="243"/>
        <v>14.734100661303037</v>
      </c>
      <c r="BU297" s="810">
        <f t="shared" si="244"/>
        <v>31.196128222544303</v>
      </c>
      <c r="BV297" s="810">
        <f t="shared" si="245"/>
        <v>64.174046426080835</v>
      </c>
      <c r="BW297" s="830">
        <f t="shared" si="246"/>
        <v>23.874936561367964</v>
      </c>
      <c r="BX297" s="816">
        <f t="shared" si="247"/>
        <v>3510.9416608134325</v>
      </c>
      <c r="BY297" s="755">
        <f t="shared" si="273"/>
        <v>0.22808690059205045</v>
      </c>
      <c r="BZ297" s="805">
        <f t="shared" ca="1" si="271"/>
        <v>99.468857172112607</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155.89370763073285</v>
      </c>
      <c r="BE298" s="808">
        <f t="shared" si="228"/>
        <v>2652.856753854971</v>
      </c>
      <c r="BF298" s="808">
        <f t="shared" si="229"/>
        <v>34.791275331434306</v>
      </c>
      <c r="BG298" s="829">
        <f t="shared" si="230"/>
        <v>330.10073779313308</v>
      </c>
      <c r="BH298" s="829">
        <f t="shared" si="231"/>
        <v>1825.3729505160259</v>
      </c>
      <c r="BI298" s="829">
        <f t="shared" si="232"/>
        <v>0</v>
      </c>
      <c r="BJ298" s="829">
        <f t="shared" si="233"/>
        <v>277.54270731082778</v>
      </c>
      <c r="BK298" s="829">
        <f t="shared" si="234"/>
        <v>571.32910278421787</v>
      </c>
      <c r="BL298" s="810">
        <f t="shared" si="235"/>
        <v>340.32826341539487</v>
      </c>
      <c r="BM298" s="810">
        <f t="shared" si="236"/>
        <v>758.4374579954731</v>
      </c>
      <c r="BN298" s="810">
        <f t="shared" si="237"/>
        <v>1266.0055101425792</v>
      </c>
      <c r="BO298" s="810">
        <f t="shared" si="238"/>
        <v>0</v>
      </c>
      <c r="BP298" s="810">
        <f t="shared" si="239"/>
        <v>101.50234928865221</v>
      </c>
      <c r="BQ298" s="830">
        <f t="shared" si="240"/>
        <v>597.80312247701067</v>
      </c>
      <c r="BR298" s="830">
        <f t="shared" si="241"/>
        <v>520.09359708252759</v>
      </c>
      <c r="BS298" s="830">
        <f t="shared" si="242"/>
        <v>360.8857422279882</v>
      </c>
      <c r="BT298" s="810">
        <f t="shared" si="243"/>
        <v>93.886222207574889</v>
      </c>
      <c r="BU298" s="810">
        <f t="shared" si="244"/>
        <v>123.21871585310947</v>
      </c>
      <c r="BV298" s="810">
        <f t="shared" si="245"/>
        <v>345.76392027278746</v>
      </c>
      <c r="BW298" s="830">
        <f t="shared" si="246"/>
        <v>164.46208600398236</v>
      </c>
      <c r="BX298" s="816">
        <f t="shared" si="247"/>
        <v>10520.274222188425</v>
      </c>
      <c r="BY298" s="755">
        <f t="shared" si="273"/>
        <v>0.68344534672828072</v>
      </c>
      <c r="BZ298" s="805">
        <f t="shared" ca="1" si="271"/>
        <v>101.15719713219229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14.793084215390623</v>
      </c>
      <c r="BE299" s="808">
        <f t="shared" si="228"/>
        <v>301.02322546293914</v>
      </c>
      <c r="BF299" s="808">
        <f t="shared" si="229"/>
        <v>4.059616683564367</v>
      </c>
      <c r="BG299" s="829">
        <f t="shared" si="230"/>
        <v>46.643901513715605</v>
      </c>
      <c r="BH299" s="829">
        <f t="shared" si="231"/>
        <v>287.1187065235091</v>
      </c>
      <c r="BI299" s="829">
        <f t="shared" si="232"/>
        <v>0</v>
      </c>
      <c r="BJ299" s="829">
        <f t="shared" si="233"/>
        <v>42.838984725011514</v>
      </c>
      <c r="BK299" s="829">
        <f t="shared" si="234"/>
        <v>98.603977753707539</v>
      </c>
      <c r="BL299" s="810">
        <f t="shared" si="235"/>
        <v>57.628982438702728</v>
      </c>
      <c r="BM299" s="810">
        <f t="shared" si="236"/>
        <v>132.81327036671215</v>
      </c>
      <c r="BN299" s="810">
        <f t="shared" si="237"/>
        <v>256.7651605015563</v>
      </c>
      <c r="BO299" s="810">
        <f t="shared" si="238"/>
        <v>0</v>
      </c>
      <c r="BP299" s="810">
        <f t="shared" si="239"/>
        <v>18.979336227804911</v>
      </c>
      <c r="BQ299" s="830">
        <f t="shared" si="240"/>
        <v>118.51027242216831</v>
      </c>
      <c r="BR299" s="830">
        <f t="shared" si="241"/>
        <v>129.01907334141296</v>
      </c>
      <c r="BS299" s="830">
        <f t="shared" si="242"/>
        <v>85.69158513760253</v>
      </c>
      <c r="BT299" s="810">
        <f t="shared" si="243"/>
        <v>26.226617075074419</v>
      </c>
      <c r="BU299" s="810">
        <f t="shared" si="244"/>
        <v>31.16398510125342</v>
      </c>
      <c r="BV299" s="810">
        <f t="shared" si="245"/>
        <v>102.14220685051019</v>
      </c>
      <c r="BW299" s="830">
        <f t="shared" si="246"/>
        <v>24.047433846524747</v>
      </c>
      <c r="BX299" s="816">
        <f t="shared" si="247"/>
        <v>1778.0694201871604</v>
      </c>
      <c r="BY299" s="755">
        <f t="shared" si="273"/>
        <v>0.11551155851277596</v>
      </c>
      <c r="BZ299" s="805">
        <f t="shared" ca="1" si="271"/>
        <v>98.114504437378031</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14.116878916670691</v>
      </c>
      <c r="BE300" s="808">
        <f t="shared" si="228"/>
        <v>313.92875054350878</v>
      </c>
      <c r="BF300" s="808">
        <f t="shared" si="229"/>
        <v>4.2089448246549033</v>
      </c>
      <c r="BG300" s="829">
        <f t="shared" si="230"/>
        <v>39.951496074704451</v>
      </c>
      <c r="BH300" s="829">
        <f t="shared" si="231"/>
        <v>264.07807728697185</v>
      </c>
      <c r="BI300" s="829">
        <f t="shared" si="232"/>
        <v>0</v>
      </c>
      <c r="BJ300" s="829">
        <f t="shared" si="233"/>
        <v>38.696285130547459</v>
      </c>
      <c r="BK300" s="829">
        <f t="shared" si="234"/>
        <v>84.427938679416201</v>
      </c>
      <c r="BL300" s="810">
        <f t="shared" si="235"/>
        <v>46.197366055948798</v>
      </c>
      <c r="BM300" s="810">
        <f t="shared" si="236"/>
        <v>116.80723200659928</v>
      </c>
      <c r="BN300" s="810">
        <f t="shared" si="237"/>
        <v>212.21325804545063</v>
      </c>
      <c r="BO300" s="810">
        <f t="shared" si="238"/>
        <v>0</v>
      </c>
      <c r="BP300" s="810">
        <f t="shared" si="239"/>
        <v>15.243981203213174</v>
      </c>
      <c r="BQ300" s="830">
        <f t="shared" si="240"/>
        <v>104.02864781947201</v>
      </c>
      <c r="BR300" s="830">
        <f t="shared" si="241"/>
        <v>101.73466398598828</v>
      </c>
      <c r="BS300" s="830">
        <f t="shared" si="242"/>
        <v>66.10506575783333</v>
      </c>
      <c r="BT300" s="810">
        <f t="shared" si="243"/>
        <v>17.489509024474184</v>
      </c>
      <c r="BU300" s="810">
        <f t="shared" si="244"/>
        <v>20.804816913836543</v>
      </c>
      <c r="BV300" s="810">
        <f t="shared" si="245"/>
        <v>62.57355416664371</v>
      </c>
      <c r="BW300" s="830">
        <f t="shared" si="246"/>
        <v>24.007444591605868</v>
      </c>
      <c r="BX300" s="816">
        <f t="shared" si="247"/>
        <v>1546.6139110275403</v>
      </c>
      <c r="BY300" s="755">
        <f t="shared" si="273"/>
        <v>0.100475145262622</v>
      </c>
      <c r="BZ300" s="805">
        <f t="shared" ca="1" si="271"/>
        <v>101.73977517617756</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24.921598390908542</v>
      </c>
      <c r="BE301" s="808">
        <f t="shared" si="228"/>
        <v>494.48958972200268</v>
      </c>
      <c r="BF301" s="808">
        <f t="shared" si="229"/>
        <v>6.6527020434328037</v>
      </c>
      <c r="BG301" s="829">
        <f t="shared" si="230"/>
        <v>63.690650233949754</v>
      </c>
      <c r="BH301" s="829">
        <f t="shared" si="231"/>
        <v>366.82037558120425</v>
      </c>
      <c r="BI301" s="829">
        <f t="shared" si="232"/>
        <v>0</v>
      </c>
      <c r="BJ301" s="829">
        <f t="shared" si="233"/>
        <v>54.712977016679467</v>
      </c>
      <c r="BK301" s="829">
        <f t="shared" si="234"/>
        <v>120.33176812223314</v>
      </c>
      <c r="BL301" s="810">
        <f t="shared" si="235"/>
        <v>71.642319354678094</v>
      </c>
      <c r="BM301" s="810">
        <f t="shared" si="236"/>
        <v>165.00455582940222</v>
      </c>
      <c r="BN301" s="810">
        <f t="shared" si="237"/>
        <v>317.02116371472357</v>
      </c>
      <c r="BO301" s="810">
        <f t="shared" si="238"/>
        <v>0</v>
      </c>
      <c r="BP301" s="810">
        <f t="shared" si="239"/>
        <v>22.338448845106335</v>
      </c>
      <c r="BQ301" s="830">
        <f t="shared" si="240"/>
        <v>130.46683666804822</v>
      </c>
      <c r="BR301" s="830">
        <f t="shared" si="241"/>
        <v>113.75188602018379</v>
      </c>
      <c r="BS301" s="830">
        <f t="shared" si="242"/>
        <v>80.808010876076978</v>
      </c>
      <c r="BT301" s="810">
        <f t="shared" si="243"/>
        <v>18.25756592375971</v>
      </c>
      <c r="BU301" s="810">
        <f t="shared" si="244"/>
        <v>24.684043395290967</v>
      </c>
      <c r="BV301" s="810">
        <f t="shared" si="245"/>
        <v>72.371972032117213</v>
      </c>
      <c r="BW301" s="830">
        <f t="shared" si="246"/>
        <v>33.073158559703245</v>
      </c>
      <c r="BX301" s="816">
        <f t="shared" si="247"/>
        <v>2181.0396223295011</v>
      </c>
      <c r="BY301" s="755">
        <f t="shared" si="273"/>
        <v>0.141690354208374</v>
      </c>
      <c r="BZ301" s="805">
        <f t="shared" ca="1" si="271"/>
        <v>102.71992548910376</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102.06214610776289</v>
      </c>
      <c r="BE302" s="808">
        <f t="shared" si="228"/>
        <v>1543.4151881265177</v>
      </c>
      <c r="BF302" s="808">
        <f t="shared" si="229"/>
        <v>19.870011779782185</v>
      </c>
      <c r="BG302" s="829">
        <f t="shared" si="230"/>
        <v>179.81468997076237</v>
      </c>
      <c r="BH302" s="829">
        <f t="shared" si="231"/>
        <v>907.3557911243355</v>
      </c>
      <c r="BI302" s="829">
        <f t="shared" si="232"/>
        <v>0</v>
      </c>
      <c r="BJ302" s="829">
        <f t="shared" si="233"/>
        <v>141.29446043858889</v>
      </c>
      <c r="BK302" s="829">
        <f t="shared" si="234"/>
        <v>267.96541822885939</v>
      </c>
      <c r="BL302" s="810">
        <f t="shared" si="235"/>
        <v>164.85959556606488</v>
      </c>
      <c r="BM302" s="810">
        <f t="shared" si="236"/>
        <v>343.8123997927562</v>
      </c>
      <c r="BN302" s="810">
        <f t="shared" si="237"/>
        <v>480.00592788084884</v>
      </c>
      <c r="BO302" s="810">
        <f t="shared" si="238"/>
        <v>0</v>
      </c>
      <c r="BP302" s="810">
        <f t="shared" si="239"/>
        <v>44.940583012527497</v>
      </c>
      <c r="BQ302" s="830">
        <f t="shared" si="240"/>
        <v>244.79736556732129</v>
      </c>
      <c r="BR302" s="830">
        <f t="shared" si="241"/>
        <v>175.58797373494076</v>
      </c>
      <c r="BS302" s="830">
        <f t="shared" si="242"/>
        <v>128.2810804564742</v>
      </c>
      <c r="BT302" s="810">
        <f t="shared" si="243"/>
        <v>31.91253018426616</v>
      </c>
      <c r="BU302" s="810">
        <f t="shared" si="244"/>
        <v>46.565870442728333</v>
      </c>
      <c r="BV302" s="810">
        <f t="shared" si="245"/>
        <v>108.67618722351591</v>
      </c>
      <c r="BW302" s="830">
        <f t="shared" si="246"/>
        <v>83.334049006148049</v>
      </c>
      <c r="BX302" s="816">
        <f t="shared" si="247"/>
        <v>5014.5512686442007</v>
      </c>
      <c r="BY302" s="755">
        <f t="shared" si="273"/>
        <v>0.32576828874450731</v>
      </c>
      <c r="BZ302" s="805">
        <f t="shared" ca="1" si="271"/>
        <v>101.42222287491181</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101.3855673220416</v>
      </c>
      <c r="BE303" s="808">
        <f t="shared" si="228"/>
        <v>1412.0066652074759</v>
      </c>
      <c r="BF303" s="808">
        <f t="shared" si="229"/>
        <v>19.24484849727552</v>
      </c>
      <c r="BG303" s="829">
        <f t="shared" si="230"/>
        <v>143.10678954960051</v>
      </c>
      <c r="BH303" s="829">
        <f t="shared" si="231"/>
        <v>778.23175657908871</v>
      </c>
      <c r="BI303" s="829">
        <f t="shared" si="232"/>
        <v>0</v>
      </c>
      <c r="BJ303" s="829">
        <f t="shared" si="233"/>
        <v>143.24001378076107</v>
      </c>
      <c r="BK303" s="829">
        <f t="shared" si="234"/>
        <v>246.26323091213524</v>
      </c>
      <c r="BL303" s="810">
        <f t="shared" si="235"/>
        <v>131.82919560676274</v>
      </c>
      <c r="BM303" s="810">
        <f t="shared" si="236"/>
        <v>277.8897585207614</v>
      </c>
      <c r="BN303" s="810">
        <f t="shared" si="237"/>
        <v>468.95157479631183</v>
      </c>
      <c r="BO303" s="810">
        <f t="shared" si="238"/>
        <v>0</v>
      </c>
      <c r="BP303" s="810">
        <f t="shared" si="239"/>
        <v>35.382628494346768</v>
      </c>
      <c r="BQ303" s="830">
        <f t="shared" si="240"/>
        <v>267.99768284174138</v>
      </c>
      <c r="BR303" s="830">
        <f t="shared" si="241"/>
        <v>174.88354309574103</v>
      </c>
      <c r="BS303" s="830">
        <f t="shared" si="242"/>
        <v>123.00990355458781</v>
      </c>
      <c r="BT303" s="810">
        <f t="shared" si="243"/>
        <v>34.346362751607984</v>
      </c>
      <c r="BU303" s="810">
        <f t="shared" si="244"/>
        <v>39.815038878216058</v>
      </c>
      <c r="BV303" s="810">
        <f t="shared" si="245"/>
        <v>123.33466624441049</v>
      </c>
      <c r="BW303" s="830">
        <f t="shared" si="246"/>
        <v>88.609701078101452</v>
      </c>
      <c r="BX303" s="816">
        <f t="shared" si="247"/>
        <v>4609.5289277109669</v>
      </c>
      <c r="BY303" s="755">
        <f t="shared" si="273"/>
        <v>0.29945617668491958</v>
      </c>
      <c r="BZ303" s="805">
        <f t="shared" ca="1" si="271"/>
        <v>104.19982361485967</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60.221297768797569</v>
      </c>
      <c r="BE304" s="808">
        <f t="shared" si="228"/>
        <v>657.21084406704495</v>
      </c>
      <c r="BF304" s="808">
        <f t="shared" si="229"/>
        <v>8.7306132479228697</v>
      </c>
      <c r="BG304" s="829">
        <f t="shared" si="230"/>
        <v>57.643510345786339</v>
      </c>
      <c r="BH304" s="829">
        <f t="shared" si="231"/>
        <v>269.1343935528929</v>
      </c>
      <c r="BI304" s="829">
        <f t="shared" si="232"/>
        <v>0</v>
      </c>
      <c r="BJ304" s="829">
        <f t="shared" si="233"/>
        <v>53.317539322835721</v>
      </c>
      <c r="BK304" s="829">
        <f t="shared" si="234"/>
        <v>84.794409281503974</v>
      </c>
      <c r="BL304" s="810">
        <f t="shared" si="235"/>
        <v>45.140499708149683</v>
      </c>
      <c r="BM304" s="810">
        <f t="shared" si="236"/>
        <v>92.482147114804647</v>
      </c>
      <c r="BN304" s="810">
        <f t="shared" si="237"/>
        <v>138.85117821954424</v>
      </c>
      <c r="BO304" s="810">
        <f t="shared" si="238"/>
        <v>0</v>
      </c>
      <c r="BP304" s="810">
        <f t="shared" si="239"/>
        <v>11.437358735452721</v>
      </c>
      <c r="BQ304" s="830">
        <f t="shared" si="240"/>
        <v>85.265850083791165</v>
      </c>
      <c r="BR304" s="830">
        <f t="shared" si="241"/>
        <v>42.988677980705688</v>
      </c>
      <c r="BS304" s="830">
        <f t="shared" si="242"/>
        <v>32.695477069660335</v>
      </c>
      <c r="BT304" s="810">
        <f t="shared" si="243"/>
        <v>10.593585278875668</v>
      </c>
      <c r="BU304" s="810">
        <f t="shared" si="244"/>
        <v>12.459500867768542</v>
      </c>
      <c r="BV304" s="810">
        <f t="shared" si="245"/>
        <v>36.354544233500839</v>
      </c>
      <c r="BW304" s="830">
        <f t="shared" si="246"/>
        <v>40.412439915211472</v>
      </c>
      <c r="BX304" s="816">
        <f t="shared" si="247"/>
        <v>1739.733866794249</v>
      </c>
      <c r="BY304" s="755">
        <f t="shared" si="273"/>
        <v>0.11302110483948867</v>
      </c>
      <c r="BZ304" s="805">
        <f t="shared" ca="1" si="271"/>
        <v>103.66783153309717</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30.276711605876944</v>
      </c>
      <c r="BE306" s="808">
        <f t="shared" si="228"/>
        <v>658.24947432176089</v>
      </c>
      <c r="BF306" s="808">
        <f t="shared" si="229"/>
        <v>8.7444107668521092</v>
      </c>
      <c r="BG306" s="829">
        <f t="shared" si="230"/>
        <v>84.225349418763059</v>
      </c>
      <c r="BH306" s="829">
        <f t="shared" si="231"/>
        <v>532.43772345813102</v>
      </c>
      <c r="BI306" s="829">
        <f t="shared" si="232"/>
        <v>0</v>
      </c>
      <c r="BJ306" s="829">
        <f t="shared" si="233"/>
        <v>78.800301539381522</v>
      </c>
      <c r="BK306" s="829">
        <f t="shared" si="234"/>
        <v>176.64321606023435</v>
      </c>
      <c r="BL306" s="810">
        <f t="shared" si="235"/>
        <v>98.675595226109209</v>
      </c>
      <c r="BM306" s="810">
        <f t="shared" si="236"/>
        <v>231.19843324402322</v>
      </c>
      <c r="BN306" s="810">
        <f t="shared" si="237"/>
        <v>444.61653303766838</v>
      </c>
      <c r="BO306" s="810">
        <f t="shared" si="238"/>
        <v>0</v>
      </c>
      <c r="BP306" s="810">
        <f t="shared" si="239"/>
        <v>29.640393405622021</v>
      </c>
      <c r="BQ306" s="830">
        <f t="shared" si="240"/>
        <v>203.38535778406074</v>
      </c>
      <c r="BR306" s="830">
        <f t="shared" si="241"/>
        <v>202.81589851182613</v>
      </c>
      <c r="BS306" s="830">
        <f t="shared" si="242"/>
        <v>133.82781363013936</v>
      </c>
      <c r="BT306" s="810">
        <f t="shared" si="243"/>
        <v>37.715449992019188</v>
      </c>
      <c r="BU306" s="810">
        <f t="shared" si="244"/>
        <v>40.900726429967207</v>
      </c>
      <c r="BV306" s="810">
        <f t="shared" si="245"/>
        <v>128.0430862402427</v>
      </c>
      <c r="BW306" s="830">
        <f t="shared" si="246"/>
        <v>52.754959469794272</v>
      </c>
      <c r="BX306" s="816">
        <f t="shared" si="247"/>
        <v>3172.9514341424724</v>
      </c>
      <c r="BY306" s="755">
        <f t="shared" si="273"/>
        <v>0.20612950264032173</v>
      </c>
      <c r="BZ306" s="805">
        <f t="shared" ca="1" si="271"/>
        <v>101.47989673646921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10.288876140308188</v>
      </c>
      <c r="BE307" s="808">
        <f t="shared" si="228"/>
        <v>270.99474228028589</v>
      </c>
      <c r="BF307" s="808">
        <f t="shared" si="229"/>
        <v>3.5733621973708622</v>
      </c>
      <c r="BG307" s="829">
        <f t="shared" si="230"/>
        <v>40.134221699518591</v>
      </c>
      <c r="BH307" s="829">
        <f t="shared" si="231"/>
        <v>237.49909542095978</v>
      </c>
      <c r="BI307" s="829">
        <f t="shared" si="232"/>
        <v>0</v>
      </c>
      <c r="BJ307" s="829">
        <f t="shared" si="233"/>
        <v>32.121444525201376</v>
      </c>
      <c r="BK307" s="829">
        <f t="shared" si="234"/>
        <v>84.391582413980615</v>
      </c>
      <c r="BL307" s="810">
        <f t="shared" si="235"/>
        <v>44.96831616979609</v>
      </c>
      <c r="BM307" s="810">
        <f t="shared" si="236"/>
        <v>105.52396461892228</v>
      </c>
      <c r="BN307" s="810">
        <f t="shared" si="237"/>
        <v>214.86878969734332</v>
      </c>
      <c r="BO307" s="810">
        <f t="shared" si="238"/>
        <v>0</v>
      </c>
      <c r="BP307" s="810">
        <f t="shared" si="239"/>
        <v>13.649702745961516</v>
      </c>
      <c r="BQ307" s="830">
        <f t="shared" si="240"/>
        <v>87.347650631329628</v>
      </c>
      <c r="BR307" s="830">
        <f t="shared" si="241"/>
        <v>94.366086212197402</v>
      </c>
      <c r="BS307" s="830">
        <f t="shared" si="242"/>
        <v>65.737435052086568</v>
      </c>
      <c r="BT307" s="810">
        <f t="shared" si="243"/>
        <v>16.473420811535565</v>
      </c>
      <c r="BU307" s="810">
        <f t="shared" si="244"/>
        <v>18.244250306160225</v>
      </c>
      <c r="BV307" s="810">
        <f t="shared" si="245"/>
        <v>55.402365080386502</v>
      </c>
      <c r="BW307" s="830">
        <f t="shared" si="246"/>
        <v>17.962183121349874</v>
      </c>
      <c r="BX307" s="816">
        <f t="shared" si="247"/>
        <v>1413.547489124694</v>
      </c>
      <c r="BY307" s="755">
        <f t="shared" si="273"/>
        <v>9.1830539149268767E-2</v>
      </c>
      <c r="BZ307" s="805">
        <f t="shared" ca="1" si="271"/>
        <v>100.72165543862026</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9.7407102039830544</v>
      </c>
      <c r="BE308" s="808">
        <f t="shared" si="228"/>
        <v>214.02034888444103</v>
      </c>
      <c r="BF308" s="808">
        <f t="shared" si="229"/>
        <v>2.8953799854366062</v>
      </c>
      <c r="BG308" s="829">
        <f t="shared" si="230"/>
        <v>27.081848994535292</v>
      </c>
      <c r="BH308" s="829">
        <f t="shared" si="231"/>
        <v>181.09384360166956</v>
      </c>
      <c r="BI308" s="829">
        <f t="shared" si="232"/>
        <v>0</v>
      </c>
      <c r="BJ308" s="829">
        <f t="shared" si="233"/>
        <v>27.706532426057493</v>
      </c>
      <c r="BK308" s="829">
        <f t="shared" si="234"/>
        <v>58.807007608749757</v>
      </c>
      <c r="BL308" s="810">
        <f t="shared" si="235"/>
        <v>32.152570920813112</v>
      </c>
      <c r="BM308" s="810">
        <f t="shared" si="236"/>
        <v>78.241188063358379</v>
      </c>
      <c r="BN308" s="810">
        <f t="shared" si="237"/>
        <v>164.72317587489482</v>
      </c>
      <c r="BO308" s="810">
        <f t="shared" si="238"/>
        <v>0</v>
      </c>
      <c r="BP308" s="810">
        <f t="shared" si="239"/>
        <v>9.8129278547674961</v>
      </c>
      <c r="BQ308" s="830">
        <f t="shared" si="240"/>
        <v>83.299278013397071</v>
      </c>
      <c r="BR308" s="830">
        <f t="shared" si="241"/>
        <v>76.286554161117991</v>
      </c>
      <c r="BS308" s="830">
        <f t="shared" si="242"/>
        <v>51.611772290206645</v>
      </c>
      <c r="BT308" s="810">
        <f t="shared" si="243"/>
        <v>15.858810554994175</v>
      </c>
      <c r="BU308" s="810">
        <f t="shared" si="244"/>
        <v>15.277083737439396</v>
      </c>
      <c r="BV308" s="810">
        <f t="shared" si="245"/>
        <v>53.595265143318713</v>
      </c>
      <c r="BW308" s="830">
        <f t="shared" si="246"/>
        <v>29.511294500505251</v>
      </c>
      <c r="BX308" s="816">
        <f t="shared" si="247"/>
        <v>1131.715592819686</v>
      </c>
      <c r="BY308" s="755">
        <f t="shared" si="273"/>
        <v>7.3521444346110965E-2</v>
      </c>
      <c r="BZ308" s="805">
        <f t="shared" ca="1" si="271"/>
        <v>101.81083000541101</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2.949971442716147</v>
      </c>
      <c r="BE309" s="808">
        <f t="shared" si="228"/>
        <v>83.714204487946205</v>
      </c>
      <c r="BF309" s="808">
        <f t="shared" si="229"/>
        <v>0.93325962865340184</v>
      </c>
      <c r="BG309" s="829">
        <f t="shared" si="230"/>
        <v>12.607356211839448</v>
      </c>
      <c r="BH309" s="829">
        <f t="shared" si="231"/>
        <v>63.373924848034285</v>
      </c>
      <c r="BI309" s="829">
        <f t="shared" si="232"/>
        <v>0</v>
      </c>
      <c r="BJ309" s="829">
        <f t="shared" si="233"/>
        <v>8.2634107028978683</v>
      </c>
      <c r="BK309" s="829">
        <f t="shared" si="234"/>
        <v>21.531958507801725</v>
      </c>
      <c r="BL309" s="810">
        <f t="shared" si="235"/>
        <v>11.008524667727995</v>
      </c>
      <c r="BM309" s="810">
        <f t="shared" si="236"/>
        <v>27.444331207688556</v>
      </c>
      <c r="BN309" s="810">
        <f t="shared" si="237"/>
        <v>44.483600470905287</v>
      </c>
      <c r="BO309" s="810">
        <f t="shared" si="238"/>
        <v>0</v>
      </c>
      <c r="BP309" s="810">
        <f t="shared" si="239"/>
        <v>3.4654261035900396</v>
      </c>
      <c r="BQ309" s="830">
        <f t="shared" si="240"/>
        <v>14.367692958643371</v>
      </c>
      <c r="BR309" s="830">
        <f t="shared" si="241"/>
        <v>15.842755327846032</v>
      </c>
      <c r="BS309" s="830">
        <f t="shared" si="242"/>
        <v>11.804051535755868</v>
      </c>
      <c r="BT309" s="810">
        <f t="shared" si="243"/>
        <v>2.5991111030605598</v>
      </c>
      <c r="BU309" s="810">
        <f t="shared" si="244"/>
        <v>2.8992119098437854</v>
      </c>
      <c r="BV309" s="810">
        <f t="shared" si="245"/>
        <v>6.0650604619005408</v>
      </c>
      <c r="BW309" s="830">
        <f t="shared" si="246"/>
        <v>3.78081316270486</v>
      </c>
      <c r="BX309" s="816">
        <f t="shared" si="247"/>
        <v>337.13466473955606</v>
      </c>
      <c r="BY309" s="755">
        <f t="shared" si="273"/>
        <v>2.1901816717959856E-2</v>
      </c>
      <c r="BZ309" s="805">
        <f t="shared" ca="1" si="271"/>
        <v>100.96138408630127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49.218745469968049</v>
      </c>
      <c r="BE311" s="808">
        <f t="shared" si="228"/>
        <v>972.23202043274478</v>
      </c>
      <c r="BF311" s="808">
        <f t="shared" si="229"/>
        <v>12.647027098922553</v>
      </c>
      <c r="BG311" s="829">
        <f t="shared" si="230"/>
        <v>121.54283093614109</v>
      </c>
      <c r="BH311" s="829">
        <f t="shared" si="231"/>
        <v>805.41878832144744</v>
      </c>
      <c r="BI311" s="829">
        <f t="shared" si="232"/>
        <v>0</v>
      </c>
      <c r="BJ311" s="829">
        <f t="shared" si="233"/>
        <v>99.734792293510324</v>
      </c>
      <c r="BK311" s="829">
        <f t="shared" si="234"/>
        <v>266.44109615714933</v>
      </c>
      <c r="BL311" s="810">
        <f t="shared" si="235"/>
        <v>121.45007058346022</v>
      </c>
      <c r="BM311" s="810">
        <f t="shared" si="236"/>
        <v>325.19439823108235</v>
      </c>
      <c r="BN311" s="810">
        <f t="shared" si="237"/>
        <v>578.4687751084922</v>
      </c>
      <c r="BO311" s="810">
        <f t="shared" si="238"/>
        <v>0</v>
      </c>
      <c r="BP311" s="810">
        <f t="shared" si="239"/>
        <v>38.929937272361904</v>
      </c>
      <c r="BQ311" s="830">
        <f t="shared" si="240"/>
        <v>202.07984841791625</v>
      </c>
      <c r="BR311" s="830">
        <f t="shared" si="241"/>
        <v>219.99399413667692</v>
      </c>
      <c r="BS311" s="830">
        <f t="shared" si="242"/>
        <v>146.10462349853873</v>
      </c>
      <c r="BT311" s="810">
        <f t="shared" si="243"/>
        <v>34.027820915746062</v>
      </c>
      <c r="BU311" s="810">
        <f t="shared" si="244"/>
        <v>30.918271357325537</v>
      </c>
      <c r="BV311" s="810">
        <f t="shared" si="245"/>
        <v>77.409275291552262</v>
      </c>
      <c r="BW311" s="830">
        <f t="shared" si="246"/>
        <v>61.716261670679572</v>
      </c>
      <c r="BX311" s="816">
        <f t="shared" si="247"/>
        <v>4163.5285771937151</v>
      </c>
      <c r="BY311" s="755">
        <f t="shared" si="273"/>
        <v>0.27048194485764404</v>
      </c>
      <c r="BZ311" s="805">
        <f t="shared" ca="1" si="271"/>
        <v>104.75308167602391</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10.44877328067874</v>
      </c>
      <c r="BE312" s="808">
        <f t="shared" si="228"/>
        <v>205.23823023160043</v>
      </c>
      <c r="BF312" s="808">
        <f t="shared" si="229"/>
        <v>2.5903853399015699</v>
      </c>
      <c r="BG312" s="829">
        <f t="shared" si="230"/>
        <v>22.868832411431463</v>
      </c>
      <c r="BH312" s="829">
        <f t="shared" si="231"/>
        <v>159.06156195104069</v>
      </c>
      <c r="BI312" s="829">
        <f t="shared" si="232"/>
        <v>0</v>
      </c>
      <c r="BJ312" s="829">
        <f t="shared" si="233"/>
        <v>12.946913223072583</v>
      </c>
      <c r="BK312" s="829">
        <f t="shared" si="234"/>
        <v>43.440296524821953</v>
      </c>
      <c r="BL312" s="810">
        <f t="shared" si="235"/>
        <v>22.228627846138401</v>
      </c>
      <c r="BM312" s="810">
        <f t="shared" si="236"/>
        <v>70.188891324554291</v>
      </c>
      <c r="BN312" s="810">
        <f t="shared" si="237"/>
        <v>111.44848408412479</v>
      </c>
      <c r="BO312" s="810">
        <f t="shared" si="238"/>
        <v>0</v>
      </c>
      <c r="BP312" s="810">
        <f t="shared" si="239"/>
        <v>7.0498453007037432</v>
      </c>
      <c r="BQ312" s="830">
        <f t="shared" si="240"/>
        <v>24.392683885902215</v>
      </c>
      <c r="BR312" s="830">
        <f t="shared" si="241"/>
        <v>43.12448499270274</v>
      </c>
      <c r="BS312" s="830">
        <f t="shared" si="242"/>
        <v>32.66777041376136</v>
      </c>
      <c r="BT312" s="810">
        <f t="shared" si="243"/>
        <v>7.8471030885572688</v>
      </c>
      <c r="BU312" s="810">
        <f t="shared" si="244"/>
        <v>7.0662814561523</v>
      </c>
      <c r="BV312" s="810">
        <f t="shared" si="245"/>
        <v>12.905025759525099</v>
      </c>
      <c r="BW312" s="830">
        <f t="shared" si="246"/>
        <v>3.7681135850979275</v>
      </c>
      <c r="BX312" s="816">
        <f t="shared" si="247"/>
        <v>799.28230469976734</v>
      </c>
      <c r="BY312" s="755">
        <f t="shared" si="273"/>
        <v>5.1925050652879057E-2</v>
      </c>
      <c r="BZ312" s="805">
        <f t="shared" ca="1" si="271"/>
        <v>102.91971004578409</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0.67155437813702157</v>
      </c>
      <c r="BE313" s="808">
        <f t="shared" si="228"/>
        <v>17.040940852585184</v>
      </c>
      <c r="BF313" s="808">
        <f t="shared" si="229"/>
        <v>0.27961569426384608</v>
      </c>
      <c r="BG313" s="829">
        <f t="shared" si="230"/>
        <v>1.3288446012919972</v>
      </c>
      <c r="BH313" s="829">
        <f t="shared" si="231"/>
        <v>11.98458038248115</v>
      </c>
      <c r="BI313" s="829">
        <f t="shared" si="232"/>
        <v>0</v>
      </c>
      <c r="BJ313" s="829">
        <f t="shared" si="233"/>
        <v>2.7247618083827772</v>
      </c>
      <c r="BK313" s="829">
        <f t="shared" si="234"/>
        <v>4.2763064290594404</v>
      </c>
      <c r="BL313" s="810">
        <f t="shared" si="235"/>
        <v>2.444955815297678</v>
      </c>
      <c r="BM313" s="810">
        <f t="shared" si="236"/>
        <v>5.4943014645098369</v>
      </c>
      <c r="BN313" s="810">
        <f t="shared" si="237"/>
        <v>9.2379667730929125</v>
      </c>
      <c r="BO313" s="810">
        <f t="shared" si="238"/>
        <v>0</v>
      </c>
      <c r="BP313" s="810">
        <f t="shared" si="239"/>
        <v>0.72247325140934515</v>
      </c>
      <c r="BQ313" s="830">
        <f t="shared" si="240"/>
        <v>5.4442906685220498</v>
      </c>
      <c r="BR313" s="830">
        <f t="shared" si="241"/>
        <v>2.6899051357691697</v>
      </c>
      <c r="BS313" s="830">
        <f t="shared" si="242"/>
        <v>3.3386473094068556</v>
      </c>
      <c r="BT313" s="810">
        <f t="shared" si="243"/>
        <v>1.5090484551468815</v>
      </c>
      <c r="BU313" s="810">
        <f t="shared" si="244"/>
        <v>1.32807584094695</v>
      </c>
      <c r="BV313" s="810">
        <f t="shared" si="245"/>
        <v>3.6970334772030262</v>
      </c>
      <c r="BW313" s="830">
        <f t="shared" si="246"/>
        <v>5.708112822814841</v>
      </c>
      <c r="BX313" s="816">
        <f t="shared" si="247"/>
        <v>79.921415160320961</v>
      </c>
      <c r="BY313" s="755">
        <f t="shared" si="273"/>
        <v>5.1920623114611163E-3</v>
      </c>
      <c r="BZ313" s="805">
        <f t="shared" ca="1" si="271"/>
        <v>101.10293448382424</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33.638016200899557</v>
      </c>
      <c r="BE314" s="808">
        <f t="shared" si="228"/>
        <v>795.62732085397261</v>
      </c>
      <c r="BF314" s="808">
        <f t="shared" si="229"/>
        <v>9.8975926070494502</v>
      </c>
      <c r="BG314" s="829">
        <f t="shared" si="230"/>
        <v>103.32705210768552</v>
      </c>
      <c r="BH314" s="829">
        <f t="shared" si="231"/>
        <v>707.63080216673825</v>
      </c>
      <c r="BI314" s="829">
        <f t="shared" si="232"/>
        <v>0</v>
      </c>
      <c r="BJ314" s="829">
        <f t="shared" si="233"/>
        <v>77.175472634648386</v>
      </c>
      <c r="BK314" s="829">
        <f t="shared" si="234"/>
        <v>226.05472309831202</v>
      </c>
      <c r="BL314" s="810">
        <f t="shared" si="235"/>
        <v>103.19463899989933</v>
      </c>
      <c r="BM314" s="810">
        <f t="shared" si="236"/>
        <v>280.22416583499034</v>
      </c>
      <c r="BN314" s="810">
        <f t="shared" si="237"/>
        <v>488.2069385165214</v>
      </c>
      <c r="BO314" s="810">
        <f t="shared" si="238"/>
        <v>0</v>
      </c>
      <c r="BP314" s="810">
        <f t="shared" si="239"/>
        <v>33.102375118402087</v>
      </c>
      <c r="BQ314" s="830">
        <f t="shared" si="240"/>
        <v>158.93947203339437</v>
      </c>
      <c r="BR314" s="830">
        <f t="shared" si="241"/>
        <v>182.02536872629932</v>
      </c>
      <c r="BS314" s="830">
        <f t="shared" si="242"/>
        <v>119.90934033915967</v>
      </c>
      <c r="BT314" s="810">
        <f t="shared" si="243"/>
        <v>24.834239518776688</v>
      </c>
      <c r="BU314" s="810">
        <f t="shared" si="244"/>
        <v>23.870897390155857</v>
      </c>
      <c r="BV314" s="810">
        <f t="shared" si="245"/>
        <v>59.694979676171535</v>
      </c>
      <c r="BW314" s="830">
        <f t="shared" si="246"/>
        <v>39.905419093606255</v>
      </c>
      <c r="BX314" s="816">
        <f t="shared" si="247"/>
        <v>3467.2588149166827</v>
      </c>
      <c r="BY314" s="755">
        <f t="shared" si="273"/>
        <v>0.22524906223066865</v>
      </c>
      <c r="BZ314" s="805">
        <f t="shared" ca="1" si="271"/>
        <v>105.62061213044811</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6.1111232981397041</v>
      </c>
      <c r="BE315" s="808">
        <f t="shared" si="228"/>
        <v>78.061697035363053</v>
      </c>
      <c r="BF315" s="808">
        <f t="shared" si="229"/>
        <v>1.1894151629632377</v>
      </c>
      <c r="BG315" s="829">
        <f t="shared" si="230"/>
        <v>6.3271471405470461</v>
      </c>
      <c r="BH315" s="829">
        <f t="shared" si="231"/>
        <v>48.148285766181274</v>
      </c>
      <c r="BI315" s="829">
        <f t="shared" si="232"/>
        <v>0</v>
      </c>
      <c r="BJ315" s="829">
        <f t="shared" si="233"/>
        <v>7.2531672212970619</v>
      </c>
      <c r="BK315" s="829">
        <f t="shared" si="234"/>
        <v>14.45874207160376</v>
      </c>
      <c r="BL315" s="810">
        <f t="shared" si="235"/>
        <v>5.4437462117356086</v>
      </c>
      <c r="BM315" s="810">
        <f t="shared" si="236"/>
        <v>13.077215216683655</v>
      </c>
      <c r="BN315" s="810">
        <f t="shared" si="237"/>
        <v>29.606588322169717</v>
      </c>
      <c r="BO315" s="810">
        <f t="shared" si="238"/>
        <v>0</v>
      </c>
      <c r="BP315" s="810">
        <f t="shared" si="239"/>
        <v>1.6799948985196262</v>
      </c>
      <c r="BQ315" s="830">
        <f t="shared" si="240"/>
        <v>16.526126731447746</v>
      </c>
      <c r="BR315" s="830">
        <f t="shared" si="241"/>
        <v>13.458181677155096</v>
      </c>
      <c r="BS315" s="830">
        <f t="shared" si="242"/>
        <v>10.559965483531297</v>
      </c>
      <c r="BT315" s="810">
        <f t="shared" si="243"/>
        <v>3.245321459602112</v>
      </c>
      <c r="BU315" s="810">
        <f t="shared" si="244"/>
        <v>3.6994912832886424</v>
      </c>
      <c r="BV315" s="810">
        <f t="shared" si="245"/>
        <v>11.205733711515196</v>
      </c>
      <c r="BW315" s="830">
        <f t="shared" si="246"/>
        <v>14.72216946969321</v>
      </c>
      <c r="BX315" s="816">
        <f t="shared" si="247"/>
        <v>284.77411216143702</v>
      </c>
      <c r="BY315" s="755">
        <f t="shared" si="273"/>
        <v>1.8500234662602286E-2</v>
      </c>
      <c r="BZ315" s="805">
        <f t="shared" ca="1" si="271"/>
        <v>106.22275298799249</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7.4615805378725097</v>
      </c>
      <c r="BE316" s="808">
        <f t="shared" si="228"/>
        <v>154.48434262726818</v>
      </c>
      <c r="BF316" s="808">
        <f t="shared" si="229"/>
        <v>2.0251477933924869</v>
      </c>
      <c r="BG316" s="829">
        <f t="shared" si="230"/>
        <v>18.420426922418713</v>
      </c>
      <c r="BH316" s="829">
        <f t="shared" si="231"/>
        <v>129.66004464735511</v>
      </c>
      <c r="BI316" s="829">
        <f t="shared" si="232"/>
        <v>0</v>
      </c>
      <c r="BJ316" s="829">
        <f t="shared" si="233"/>
        <v>11.752847147640717</v>
      </c>
      <c r="BK316" s="829">
        <f t="shared" si="234"/>
        <v>35.093552953033488</v>
      </c>
      <c r="BL316" s="810">
        <f t="shared" si="235"/>
        <v>15.348764972434068</v>
      </c>
      <c r="BM316" s="810">
        <f t="shared" si="236"/>
        <v>42.592251221721305</v>
      </c>
      <c r="BN316" s="810">
        <f t="shared" si="237"/>
        <v>82.537444942484001</v>
      </c>
      <c r="BO316" s="810">
        <f t="shared" si="238"/>
        <v>0</v>
      </c>
      <c r="BP316" s="810">
        <f t="shared" si="239"/>
        <v>4.4058813854126164</v>
      </c>
      <c r="BQ316" s="830">
        <f t="shared" si="240"/>
        <v>20.599948755470795</v>
      </c>
      <c r="BR316" s="830">
        <f t="shared" si="241"/>
        <v>27.3635070853122</v>
      </c>
      <c r="BS316" s="830">
        <f t="shared" si="242"/>
        <v>20.409847034807211</v>
      </c>
      <c r="BT316" s="810">
        <f t="shared" si="243"/>
        <v>3.5767986329415296</v>
      </c>
      <c r="BU316" s="810">
        <f t="shared" si="244"/>
        <v>3.0683518820174456</v>
      </c>
      <c r="BV316" s="810">
        <f t="shared" si="245"/>
        <v>9.0865376996451612</v>
      </c>
      <c r="BW316" s="830">
        <f t="shared" si="246"/>
        <v>8.2601438727280083</v>
      </c>
      <c r="BX316" s="816">
        <f t="shared" si="247"/>
        <v>596.14742011395549</v>
      </c>
      <c r="BY316" s="755">
        <f t="shared" si="273"/>
        <v>3.872847528837494E-2</v>
      </c>
      <c r="BZ316" s="805">
        <f t="shared" ca="1" si="271"/>
        <v>108.73486808580645</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7.7348686508588349</v>
      </c>
      <c r="BE317" s="808">
        <f t="shared" si="228"/>
        <v>151.81726367607703</v>
      </c>
      <c r="BF317" s="808">
        <f t="shared" si="229"/>
        <v>1.9819910679184571</v>
      </c>
      <c r="BG317" s="829">
        <f t="shared" si="230"/>
        <v>19.184472617158178</v>
      </c>
      <c r="BH317" s="829">
        <f t="shared" si="231"/>
        <v>131.98134538125461</v>
      </c>
      <c r="BI317" s="829">
        <f t="shared" si="232"/>
        <v>0</v>
      </c>
      <c r="BJ317" s="829">
        <f t="shared" si="233"/>
        <v>14.292778001088497</v>
      </c>
      <c r="BK317" s="829">
        <f t="shared" si="234"/>
        <v>42.982826827070241</v>
      </c>
      <c r="BL317" s="810">
        <f t="shared" si="235"/>
        <v>19.174185656828438</v>
      </c>
      <c r="BM317" s="810">
        <f t="shared" si="236"/>
        <v>48.338111644709095</v>
      </c>
      <c r="BN317" s="810">
        <f t="shared" si="237"/>
        <v>82.00044790524656</v>
      </c>
      <c r="BO317" s="810">
        <f t="shared" si="238"/>
        <v>0</v>
      </c>
      <c r="BP317" s="810">
        <f t="shared" si="239"/>
        <v>5.3162419599669626</v>
      </c>
      <c r="BQ317" s="830">
        <f t="shared" si="240"/>
        <v>28.004192324887327</v>
      </c>
      <c r="BR317" s="830">
        <f t="shared" si="241"/>
        <v>30.598523408530244</v>
      </c>
      <c r="BS317" s="830">
        <f t="shared" si="242"/>
        <v>19.341941302934249</v>
      </c>
      <c r="BT317" s="810">
        <f t="shared" si="243"/>
        <v>3.7212495545170707</v>
      </c>
      <c r="BU317" s="810">
        <f t="shared" si="244"/>
        <v>4.3119401067827985</v>
      </c>
      <c r="BV317" s="810">
        <f t="shared" si="245"/>
        <v>10.78773100325337</v>
      </c>
      <c r="BW317" s="830">
        <f t="shared" si="246"/>
        <v>8.8404281694387521</v>
      </c>
      <c r="BX317" s="816">
        <f t="shared" si="247"/>
        <v>630.41053925852066</v>
      </c>
      <c r="BY317" s="755">
        <f t="shared" si="273"/>
        <v>4.0954364922920851E-2</v>
      </c>
      <c r="BZ317" s="805">
        <f t="shared" ca="1" si="271"/>
        <v>106.43608170693093</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7.2083500816039852</v>
      </c>
      <c r="BE318" s="808">
        <f t="shared" si="228"/>
        <v>95.776969301494574</v>
      </c>
      <c r="BF318" s="808">
        <f t="shared" si="229"/>
        <v>1.3202862177023689</v>
      </c>
      <c r="BG318" s="829">
        <f t="shared" si="230"/>
        <v>8.4074173267044365</v>
      </c>
      <c r="BH318" s="829">
        <f t="shared" si="231"/>
        <v>46.185545074656517</v>
      </c>
      <c r="BI318" s="829">
        <f t="shared" si="232"/>
        <v>0</v>
      </c>
      <c r="BJ318" s="829">
        <f t="shared" si="233"/>
        <v>9.7035570594436571</v>
      </c>
      <c r="BK318" s="829">
        <f t="shared" si="234"/>
        <v>16.62323881596722</v>
      </c>
      <c r="BL318" s="810">
        <f t="shared" si="235"/>
        <v>8.4845514755688072</v>
      </c>
      <c r="BM318" s="810">
        <f t="shared" si="236"/>
        <v>20.980107001249849</v>
      </c>
      <c r="BN318" s="810">
        <f t="shared" si="237"/>
        <v>37.222770486088443</v>
      </c>
      <c r="BO318" s="810">
        <f t="shared" si="238"/>
        <v>0</v>
      </c>
      <c r="BP318" s="810">
        <f t="shared" si="239"/>
        <v>2.118258502744732</v>
      </c>
      <c r="BQ318" s="830">
        <f t="shared" si="240"/>
        <v>16.493939983268099</v>
      </c>
      <c r="BR318" s="830">
        <f t="shared" si="241"/>
        <v>10.300959700729784</v>
      </c>
      <c r="BS318" s="830">
        <f t="shared" si="242"/>
        <v>8.7607205522370837</v>
      </c>
      <c r="BT318" s="810">
        <f t="shared" si="243"/>
        <v>2.9771872935159873</v>
      </c>
      <c r="BU318" s="810">
        <f t="shared" si="244"/>
        <v>2.1703219125311004</v>
      </c>
      <c r="BV318" s="810">
        <f t="shared" si="245"/>
        <v>10.69080891762559</v>
      </c>
      <c r="BW318" s="830">
        <f t="shared" si="246"/>
        <v>10.341890512066909</v>
      </c>
      <c r="BX318" s="816">
        <f t="shared" si="247"/>
        <v>315.76688021519925</v>
      </c>
      <c r="BY318" s="755">
        <f t="shared" si="273"/>
        <v>2.0513667265328349E-2</v>
      </c>
      <c r="BZ318" s="805">
        <f t="shared" ca="1" si="271"/>
        <v>105.20676901810634</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4.3188680290618722</v>
      </c>
      <c r="BE319" s="808">
        <f t="shared" si="228"/>
        <v>72.270734677552468</v>
      </c>
      <c r="BF319" s="808">
        <f t="shared" si="229"/>
        <v>0.88534898523120187</v>
      </c>
      <c r="BG319" s="829">
        <f t="shared" si="230"/>
        <v>6.1709005197769553</v>
      </c>
      <c r="BH319" s="829">
        <f t="shared" si="231"/>
        <v>27.749077141808232</v>
      </c>
      <c r="BI319" s="829">
        <f t="shared" si="232"/>
        <v>0</v>
      </c>
      <c r="BJ319" s="829">
        <f t="shared" si="233"/>
        <v>5.0820195982200449</v>
      </c>
      <c r="BK319" s="829">
        <f t="shared" si="234"/>
        <v>10.886980318571492</v>
      </c>
      <c r="BL319" s="810">
        <f t="shared" si="235"/>
        <v>5.5627802322811482</v>
      </c>
      <c r="BM319" s="810">
        <f t="shared" si="236"/>
        <v>12.011503624958591</v>
      </c>
      <c r="BN319" s="810">
        <f t="shared" si="237"/>
        <v>20.416607985249431</v>
      </c>
      <c r="BO319" s="810">
        <f t="shared" si="238"/>
        <v>0</v>
      </c>
      <c r="BP319" s="810">
        <f t="shared" si="239"/>
        <v>1.2733764242221655</v>
      </c>
      <c r="BQ319" s="830">
        <f t="shared" si="240"/>
        <v>6.4750521799376832</v>
      </c>
      <c r="BR319" s="830">
        <f t="shared" si="241"/>
        <v>4.9737909138328904</v>
      </c>
      <c r="BS319" s="830">
        <f t="shared" si="242"/>
        <v>4.2540007617914615</v>
      </c>
      <c r="BT319" s="810">
        <f t="shared" si="243"/>
        <v>0.93630187894742922</v>
      </c>
      <c r="BU319" s="810">
        <f t="shared" si="244"/>
        <v>0.79008988259043367</v>
      </c>
      <c r="BV319" s="810">
        <f t="shared" si="245"/>
        <v>3.3621749289475868</v>
      </c>
      <c r="BW319" s="830">
        <f t="shared" si="246"/>
        <v>3.0457635327852235</v>
      </c>
      <c r="BX319" s="816">
        <f t="shared" si="247"/>
        <v>190.46537161576629</v>
      </c>
      <c r="BY319" s="755">
        <f t="shared" si="273"/>
        <v>1.2373505594475819E-2</v>
      </c>
      <c r="BZ319" s="805">
        <f t="shared" ca="1" si="271"/>
        <v>106.0197889912078</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78.198861343548188</v>
      </c>
      <c r="BE321" s="808">
        <f t="shared" si="228"/>
        <v>1394.5061605875694</v>
      </c>
      <c r="BF321" s="808">
        <f t="shared" si="229"/>
        <v>18.52509597162684</v>
      </c>
      <c r="BG321" s="829">
        <f t="shared" si="230"/>
        <v>172.25562438973688</v>
      </c>
      <c r="BH321" s="829">
        <f t="shared" si="231"/>
        <v>1055.2059170734544</v>
      </c>
      <c r="BI321" s="829">
        <f t="shared" si="232"/>
        <v>0</v>
      </c>
      <c r="BJ321" s="829">
        <f t="shared" si="233"/>
        <v>141.97504679834688</v>
      </c>
      <c r="BK321" s="829">
        <f t="shared" si="234"/>
        <v>330.7267931906008</v>
      </c>
      <c r="BL321" s="810">
        <f t="shared" si="235"/>
        <v>183.58449835780524</v>
      </c>
      <c r="BM321" s="810">
        <f t="shared" si="236"/>
        <v>469.53708855606686</v>
      </c>
      <c r="BN321" s="810">
        <f t="shared" si="237"/>
        <v>812.43710288869397</v>
      </c>
      <c r="BO321" s="810">
        <f t="shared" si="238"/>
        <v>0</v>
      </c>
      <c r="BP321" s="810">
        <f t="shared" si="239"/>
        <v>58.888010016056292</v>
      </c>
      <c r="BQ321" s="830">
        <f t="shared" si="240"/>
        <v>321.84342092949618</v>
      </c>
      <c r="BR321" s="830">
        <f t="shared" si="241"/>
        <v>363.45824381759513</v>
      </c>
      <c r="BS321" s="830">
        <f t="shared" si="242"/>
        <v>238.40894567420298</v>
      </c>
      <c r="BT321" s="810">
        <f t="shared" si="243"/>
        <v>64.985579841768953</v>
      </c>
      <c r="BU321" s="810">
        <f t="shared" si="244"/>
        <v>79.029801296881558</v>
      </c>
      <c r="BV321" s="810">
        <f t="shared" si="245"/>
        <v>227.72506735361233</v>
      </c>
      <c r="BW321" s="830">
        <f t="shared" si="246"/>
        <v>109.33567653231424</v>
      </c>
      <c r="BX321" s="816">
        <f t="shared" si="247"/>
        <v>6120.6269346193776</v>
      </c>
      <c r="BY321" s="755">
        <f t="shared" si="273"/>
        <v>0.39762404564538278</v>
      </c>
      <c r="BZ321" s="805">
        <f t="shared" ca="1" si="271"/>
        <v>101.18854015389877</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54.888534823165472</v>
      </c>
      <c r="BE322" s="808">
        <f t="shared" si="228"/>
        <v>1000.7339040063106</v>
      </c>
      <c r="BF322" s="808">
        <f t="shared" si="229"/>
        <v>12.863765659401519</v>
      </c>
      <c r="BG322" s="829">
        <f t="shared" si="230"/>
        <v>126.52764053696018</v>
      </c>
      <c r="BH322" s="829">
        <f t="shared" si="231"/>
        <v>764.68169163112839</v>
      </c>
      <c r="BI322" s="829">
        <f t="shared" si="232"/>
        <v>0</v>
      </c>
      <c r="BJ322" s="829">
        <f t="shared" si="233"/>
        <v>95.116657258288683</v>
      </c>
      <c r="BK322" s="829">
        <f t="shared" si="234"/>
        <v>235.41314119962641</v>
      </c>
      <c r="BL322" s="810">
        <f t="shared" si="235"/>
        <v>130.44241864394024</v>
      </c>
      <c r="BM322" s="810">
        <f t="shared" si="236"/>
        <v>342.10816566320466</v>
      </c>
      <c r="BN322" s="810">
        <f t="shared" si="237"/>
        <v>588.71083542997974</v>
      </c>
      <c r="BO322" s="810">
        <f t="shared" si="238"/>
        <v>0</v>
      </c>
      <c r="BP322" s="810">
        <f t="shared" si="239"/>
        <v>41.176829948198389</v>
      </c>
      <c r="BQ322" s="830">
        <f t="shared" si="240"/>
        <v>230.87077605140345</v>
      </c>
      <c r="BR322" s="830">
        <f t="shared" si="241"/>
        <v>257.65213423562545</v>
      </c>
      <c r="BS322" s="830">
        <f t="shared" si="242"/>
        <v>169.72660140967423</v>
      </c>
      <c r="BT322" s="810">
        <f t="shared" si="243"/>
        <v>46.086941967246403</v>
      </c>
      <c r="BU322" s="810">
        <f t="shared" si="244"/>
        <v>54.013462191394389</v>
      </c>
      <c r="BV322" s="810">
        <f t="shared" si="245"/>
        <v>157.72325789316571</v>
      </c>
      <c r="BW322" s="830">
        <f t="shared" si="246"/>
        <v>86.561458896665087</v>
      </c>
      <c r="BX322" s="816">
        <f t="shared" si="247"/>
        <v>4395.2982174453782</v>
      </c>
      <c r="BY322" s="755">
        <f t="shared" si="273"/>
        <v>0.28553876550674839</v>
      </c>
      <c r="BZ322" s="805">
        <f t="shared" ca="1" si="271"/>
        <v>101.29372756457136</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79.818971379794604</v>
      </c>
      <c r="BE323" s="808">
        <f t="shared" si="228"/>
        <v>1572.8172816737206</v>
      </c>
      <c r="BF323" s="808">
        <f t="shared" si="229"/>
        <v>24.699190012094615</v>
      </c>
      <c r="BG323" s="829">
        <f t="shared" si="230"/>
        <v>184.96098198731528</v>
      </c>
      <c r="BH323" s="829">
        <f t="shared" si="231"/>
        <v>1262.3604398039606</v>
      </c>
      <c r="BI323" s="829">
        <f t="shared" si="232"/>
        <v>0</v>
      </c>
      <c r="BJ323" s="829">
        <f t="shared" si="233"/>
        <v>222.18409487085898</v>
      </c>
      <c r="BK323" s="829">
        <f t="shared" si="234"/>
        <v>423.42035431422187</v>
      </c>
      <c r="BL323" s="810">
        <f t="shared" si="235"/>
        <v>203.50015864228516</v>
      </c>
      <c r="BM323" s="810">
        <f t="shared" si="236"/>
        <v>510.06567919098711</v>
      </c>
      <c r="BN323" s="810">
        <f t="shared" si="237"/>
        <v>1007.2737289067034</v>
      </c>
      <c r="BO323" s="810">
        <f t="shared" si="238"/>
        <v>0</v>
      </c>
      <c r="BP323" s="810">
        <f t="shared" si="239"/>
        <v>68.000917070364238</v>
      </c>
      <c r="BQ323" s="830">
        <f t="shared" si="240"/>
        <v>486.04501390576598</v>
      </c>
      <c r="BR323" s="830">
        <f t="shared" si="241"/>
        <v>413.21326400730294</v>
      </c>
      <c r="BS323" s="830">
        <f t="shared" si="242"/>
        <v>283.29674862939845</v>
      </c>
      <c r="BT323" s="810">
        <f t="shared" si="243"/>
        <v>76.661346042448997</v>
      </c>
      <c r="BU323" s="810">
        <f t="shared" si="244"/>
        <v>77.429712710236274</v>
      </c>
      <c r="BV323" s="810">
        <f t="shared" si="245"/>
        <v>244.54527242063182</v>
      </c>
      <c r="BW323" s="830">
        <f t="shared" si="246"/>
        <v>108.51638645790473</v>
      </c>
      <c r="BX323" s="816">
        <f t="shared" si="247"/>
        <v>7248.8095420259942</v>
      </c>
      <c r="BY323" s="755">
        <f t="shared" si="273"/>
        <v>0.47091597102747967</v>
      </c>
      <c r="BZ323" s="805">
        <f t="shared" ca="1" si="271"/>
        <v>104.60582674878687</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54.543158792449802</v>
      </c>
      <c r="BE324" s="808">
        <f t="shared" si="228"/>
        <v>1181.0974504080175</v>
      </c>
      <c r="BF324" s="808">
        <f t="shared" si="229"/>
        <v>18.657750016090723</v>
      </c>
      <c r="BG324" s="829">
        <f t="shared" si="230"/>
        <v>142.24045479331403</v>
      </c>
      <c r="BH324" s="829">
        <f t="shared" si="231"/>
        <v>1018.8262343600021</v>
      </c>
      <c r="BI324" s="829">
        <f t="shared" si="232"/>
        <v>0</v>
      </c>
      <c r="BJ324" s="829">
        <f t="shared" si="233"/>
        <v>178.58789533622658</v>
      </c>
      <c r="BK324" s="829">
        <f t="shared" si="234"/>
        <v>341.77464364504459</v>
      </c>
      <c r="BL324" s="810">
        <f t="shared" si="235"/>
        <v>160.63918213274491</v>
      </c>
      <c r="BM324" s="810">
        <f t="shared" si="236"/>
        <v>418.37223529378264</v>
      </c>
      <c r="BN324" s="810">
        <f t="shared" si="237"/>
        <v>833.00107713633361</v>
      </c>
      <c r="BO324" s="810">
        <f t="shared" si="238"/>
        <v>0</v>
      </c>
      <c r="BP324" s="810">
        <f t="shared" si="239"/>
        <v>54.831186290793433</v>
      </c>
      <c r="BQ324" s="830">
        <f t="shared" si="240"/>
        <v>393.39174928378577</v>
      </c>
      <c r="BR324" s="830">
        <f t="shared" si="241"/>
        <v>340.89883463990765</v>
      </c>
      <c r="BS324" s="830">
        <f t="shared" si="242"/>
        <v>236.01045616166576</v>
      </c>
      <c r="BT324" s="810">
        <f t="shared" si="243"/>
        <v>61.599576733955921</v>
      </c>
      <c r="BU324" s="810">
        <f t="shared" si="244"/>
        <v>60.778266184216569</v>
      </c>
      <c r="BV324" s="810">
        <f t="shared" si="245"/>
        <v>195.64101168526827</v>
      </c>
      <c r="BW324" s="830">
        <f t="shared" si="246"/>
        <v>78.687147396946855</v>
      </c>
      <c r="BX324" s="816">
        <f t="shared" si="247"/>
        <v>5769.5783102905443</v>
      </c>
      <c r="BY324" s="755">
        <f t="shared" si="273"/>
        <v>0.3748183141876531</v>
      </c>
      <c r="BZ324" s="805">
        <f t="shared" ca="1" si="271"/>
        <v>105.05359930877395</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25.275812587344802</v>
      </c>
      <c r="BE325" s="808">
        <f t="shared" si="228"/>
        <v>391.71983126570308</v>
      </c>
      <c r="BF325" s="808">
        <f t="shared" si="229"/>
        <v>6.0414399960038399</v>
      </c>
      <c r="BG325" s="829">
        <f t="shared" si="230"/>
        <v>42.720527194001143</v>
      </c>
      <c r="BH325" s="829">
        <f t="shared" si="231"/>
        <v>243.534205443959</v>
      </c>
      <c r="BI325" s="829">
        <f t="shared" si="232"/>
        <v>0</v>
      </c>
      <c r="BJ325" s="829">
        <f t="shared" si="233"/>
        <v>43.596199534632376</v>
      </c>
      <c r="BK325" s="829">
        <f t="shared" si="234"/>
        <v>81.645710669176552</v>
      </c>
      <c r="BL325" s="810">
        <f t="shared" si="235"/>
        <v>42.86097650954062</v>
      </c>
      <c r="BM325" s="810">
        <f t="shared" si="236"/>
        <v>91.693443897204489</v>
      </c>
      <c r="BN325" s="810">
        <f t="shared" si="237"/>
        <v>174.27265177036969</v>
      </c>
      <c r="BO325" s="810">
        <f t="shared" si="238"/>
        <v>0</v>
      </c>
      <c r="BP325" s="810">
        <f t="shared" si="239"/>
        <v>13.169730779570807</v>
      </c>
      <c r="BQ325" s="830">
        <f t="shared" si="240"/>
        <v>92.653264621979346</v>
      </c>
      <c r="BR325" s="830">
        <f t="shared" si="241"/>
        <v>72.314429367395107</v>
      </c>
      <c r="BS325" s="830">
        <f t="shared" si="242"/>
        <v>47.286292467732821</v>
      </c>
      <c r="BT325" s="810">
        <f t="shared" si="243"/>
        <v>15.061769308493124</v>
      </c>
      <c r="BU325" s="810">
        <f t="shared" si="244"/>
        <v>16.651446526019658</v>
      </c>
      <c r="BV325" s="810">
        <f t="shared" si="245"/>
        <v>48.904260735363728</v>
      </c>
      <c r="BW325" s="830">
        <f t="shared" si="246"/>
        <v>29.829239060957875</v>
      </c>
      <c r="BX325" s="816">
        <f t="shared" si="247"/>
        <v>1479.2312317354481</v>
      </c>
      <c r="BY325" s="755">
        <f t="shared" si="273"/>
        <v>9.609765683982642E-2</v>
      </c>
      <c r="BZ325" s="805">
        <f t="shared" ca="1" si="271"/>
        <v>102.89522169311624</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38.197882675334512</v>
      </c>
      <c r="BE326" s="808">
        <f t="shared" si="228"/>
        <v>639.20595940338387</v>
      </c>
      <c r="BF326" s="808">
        <f t="shared" si="229"/>
        <v>8.442347984224126</v>
      </c>
      <c r="BG326" s="829">
        <f t="shared" si="230"/>
        <v>72.320080231625383</v>
      </c>
      <c r="BH326" s="829">
        <f t="shared" si="231"/>
        <v>399.6655722569202</v>
      </c>
      <c r="BI326" s="829">
        <f t="shared" si="232"/>
        <v>0</v>
      </c>
      <c r="BJ326" s="829">
        <f t="shared" si="233"/>
        <v>52.433626020766603</v>
      </c>
      <c r="BK326" s="829">
        <f t="shared" si="234"/>
        <v>129.01300589618924</v>
      </c>
      <c r="BL326" s="810">
        <f t="shared" si="235"/>
        <v>75.586081160531108</v>
      </c>
      <c r="BM326" s="810">
        <f t="shared" si="236"/>
        <v>154.59449154844987</v>
      </c>
      <c r="BN326" s="810">
        <f t="shared" si="237"/>
        <v>269.66703082880679</v>
      </c>
      <c r="BO326" s="810">
        <f t="shared" si="238"/>
        <v>0</v>
      </c>
      <c r="BP326" s="810">
        <f t="shared" si="239"/>
        <v>20.917355039261587</v>
      </c>
      <c r="BQ326" s="830">
        <f t="shared" si="240"/>
        <v>101.2660754814505</v>
      </c>
      <c r="BR326" s="830">
        <f t="shared" si="241"/>
        <v>94.158951159497434</v>
      </c>
      <c r="BS326" s="830">
        <f t="shared" si="242"/>
        <v>65.459996403209942</v>
      </c>
      <c r="BT326" s="810">
        <f t="shared" si="243"/>
        <v>14.602809445109388</v>
      </c>
      <c r="BU326" s="810">
        <f t="shared" si="244"/>
        <v>20.832547069885148</v>
      </c>
      <c r="BV326" s="810">
        <f t="shared" si="245"/>
        <v>56.013562696964698</v>
      </c>
      <c r="BW326" s="830">
        <f t="shared" si="246"/>
        <v>20.103037269555372</v>
      </c>
      <c r="BX326" s="816">
        <f t="shared" si="247"/>
        <v>2232.4804125711657</v>
      </c>
      <c r="BY326" s="755">
        <f t="shared" si="273"/>
        <v>0.14503218427669498</v>
      </c>
      <c r="BZ326" s="805">
        <f t="shared" ca="1" si="271"/>
        <v>103.0042535968355</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39.807903031902512</v>
      </c>
      <c r="BE327" s="808">
        <f t="shared" ref="BE327:BE390" si="284">IF(OR(L327="",L327="*"),"",BE$5*L327)</f>
        <v>509.38851317980641</v>
      </c>
      <c r="BF327" s="808">
        <f t="shared" ref="BF327:BF390" si="285">IF(OR(N327="",N327="*"),"",BF$5*N327)</f>
        <v>9.5721188760989886</v>
      </c>
      <c r="BG327" s="829">
        <f t="shared" ref="BG327:BG390" si="286">IF(OR(P327="",P327="*"),"",BG$5*P327)</f>
        <v>43.928926287048895</v>
      </c>
      <c r="BH327" s="829">
        <f t="shared" ref="BH327:BH390" si="287">IF(OR(R327="",R327="*"),"",BH$5*R327)</f>
        <v>249.48320178115745</v>
      </c>
      <c r="BI327" s="829">
        <f t="shared" ref="BI327:BI390" si="288">IF(OR(T327="",T327="*"),"",BI$5*T327)</f>
        <v>0</v>
      </c>
      <c r="BJ327" s="829">
        <f t="shared" ref="BJ327:BJ390" si="289">IF(OR(V327="",V327="*"),"",BJ$5*V327)</f>
        <v>81.244325177890602</v>
      </c>
      <c r="BK327" s="829">
        <f t="shared" ref="BK327:BK390" si="290">IF(OR(X327="",X327="*"),"",BK$5*X327)</f>
        <v>96.899973571783406</v>
      </c>
      <c r="BL327" s="810">
        <f t="shared" ref="BL327:BL390" si="291">IF(OR(Z327="",Z327="*"),"",BL$5*Z327)</f>
        <v>40.313443008452587</v>
      </c>
      <c r="BM327" s="810">
        <f t="shared" ref="BM327:BM390" si="292">IF(OR(AB327="",AB327="*"),"",BM$5*AB327)</f>
        <v>95.509710444836216</v>
      </c>
      <c r="BN327" s="810">
        <f t="shared" ref="BN327:BN390" si="293">IF(OR(AD327="",AD327="*"),"",BN$5*AD327)</f>
        <v>183.24026079100099</v>
      </c>
      <c r="BO327" s="810">
        <f t="shared" ref="BO327:BO390" si="294">IF(OR(AF327="",AF327="*"),"",BO$5*AF327)</f>
        <v>0</v>
      </c>
      <c r="BP327" s="810">
        <f t="shared" ref="BP327:BP390" si="295">IF(OR(AH327="",AH327="*"),"",BP$5*AH327)</f>
        <v>10.827282201040545</v>
      </c>
      <c r="BQ327" s="830">
        <f t="shared" ref="BQ327:BQ390" si="296">IF(OR(AJ327="",AJ327="*"),"",BQ$5*AJ327)</f>
        <v>157.06992566745438</v>
      </c>
      <c r="BR327" s="830">
        <f t="shared" ref="BR327:BR390" si="297">IF(OR(AL327="",AL327="*"),"",BR$5*AL327)</f>
        <v>65.707671095008934</v>
      </c>
      <c r="BS327" s="830">
        <f t="shared" ref="BS327:BS390" si="298">IF(OR(AN327="",AN327="*"),"",BS$5*AN327)</f>
        <v>48.717575897262371</v>
      </c>
      <c r="BT327" s="810">
        <f t="shared" ref="BT327:BT390" si="299">IF(OR(AP327="",AP327="*"),"",BT$5*AP327)</f>
        <v>18.770952152044046</v>
      </c>
      <c r="BU327" s="810">
        <f t="shared" ref="BU327:BU390" si="300">IF(OR(AR327="",AR327="*"),"",BU$5*AR327)</f>
        <v>15.546145987500516</v>
      </c>
      <c r="BV327" s="810">
        <f t="shared" ref="BV327:BV390" si="301">IF(OR(AT327="",AT327="*"),"",BV$5*AT327)</f>
        <v>64.776388676644743</v>
      </c>
      <c r="BW327" s="830">
        <f t="shared" ref="BW327:BW390" si="302">IF(OR(AV327="",AV327="*"),"",BW$5*AV327)</f>
        <v>64.328677415584337</v>
      </c>
      <c r="BX327" s="816">
        <f t="shared" ref="BX327:BX390" si="303">IF(SUM(BB327:BW327)=0,"",SUM(BB327:BW327))</f>
        <v>1795.1329952425174</v>
      </c>
      <c r="BY327" s="755">
        <f t="shared" si="273"/>
        <v>0.11662008674348844</v>
      </c>
      <c r="BZ327" s="805">
        <f t="shared" ca="1" si="271"/>
        <v>107.20622299070153</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15.423933592656287</v>
      </c>
      <c r="BE328" s="808">
        <f t="shared" si="284"/>
        <v>249.5374003250206</v>
      </c>
      <c r="BF328" s="808">
        <f t="shared" si="285"/>
        <v>4.0094764642485119</v>
      </c>
      <c r="BG328" s="829">
        <f t="shared" si="286"/>
        <v>17.732390716808617</v>
      </c>
      <c r="BH328" s="829">
        <f t="shared" si="287"/>
        <v>113.70422592963578</v>
      </c>
      <c r="BI328" s="829">
        <f t="shared" si="288"/>
        <v>0</v>
      </c>
      <c r="BJ328" s="829">
        <f t="shared" si="289"/>
        <v>32.045857908104331</v>
      </c>
      <c r="BK328" s="829">
        <f t="shared" si="290"/>
        <v>38.785393437731919</v>
      </c>
      <c r="BL328" s="810">
        <f t="shared" si="291"/>
        <v>20.73166240614464</v>
      </c>
      <c r="BM328" s="810">
        <f t="shared" si="292"/>
        <v>44.852824646457314</v>
      </c>
      <c r="BN328" s="810">
        <f t="shared" si="293"/>
        <v>98.874894342236757</v>
      </c>
      <c r="BO328" s="810">
        <f t="shared" si="294"/>
        <v>0</v>
      </c>
      <c r="BP328" s="810">
        <f t="shared" si="295"/>
        <v>6.9813176364374359</v>
      </c>
      <c r="BQ328" s="830">
        <f t="shared" si="296"/>
        <v>54.03607489260699</v>
      </c>
      <c r="BR328" s="830">
        <f t="shared" si="297"/>
        <v>30.896687984569084</v>
      </c>
      <c r="BS328" s="830">
        <f t="shared" si="298"/>
        <v>20.433157116898208</v>
      </c>
      <c r="BT328" s="810">
        <f t="shared" si="299"/>
        <v>10.50629158159534</v>
      </c>
      <c r="BU328" s="810">
        <f t="shared" si="300"/>
        <v>8.0186082212720606</v>
      </c>
      <c r="BV328" s="810">
        <f t="shared" si="301"/>
        <v>23.93849352503068</v>
      </c>
      <c r="BW328" s="830">
        <f t="shared" si="302"/>
        <v>23.562978959849453</v>
      </c>
      <c r="BX328" s="816">
        <f t="shared" si="303"/>
        <v>814.07166968730394</v>
      </c>
      <c r="BY328" s="755">
        <f t="shared" si="273"/>
        <v>5.2885835749191444E-2</v>
      </c>
      <c r="BZ328" s="805">
        <f t="shared" ref="BZ328:BZ391" ca="1" si="327">IFERROR(IF(DA328&gt;0,BY328/DA328*100,""),"")</f>
        <v>106.89882291642327</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19.518871985661381</v>
      </c>
      <c r="BE329" s="808">
        <f t="shared" si="284"/>
        <v>206.65732678588239</v>
      </c>
      <c r="BF329" s="808">
        <f t="shared" si="285"/>
        <v>4.3708861993389752</v>
      </c>
      <c r="BG329" s="829">
        <f t="shared" si="286"/>
        <v>21.469974809525986</v>
      </c>
      <c r="BH329" s="829">
        <f t="shared" si="287"/>
        <v>92.008113705400561</v>
      </c>
      <c r="BI329" s="829">
        <f t="shared" si="288"/>
        <v>0</v>
      </c>
      <c r="BJ329" s="829">
        <f t="shared" si="289"/>
        <v>39.753217966305968</v>
      </c>
      <c r="BK329" s="829">
        <f t="shared" si="290"/>
        <v>48.349852515541521</v>
      </c>
      <c r="BL329" s="810">
        <f t="shared" si="291"/>
        <v>14.40305292955107</v>
      </c>
      <c r="BM329" s="810">
        <f t="shared" si="292"/>
        <v>35.256775164930389</v>
      </c>
      <c r="BN329" s="810">
        <f t="shared" si="293"/>
        <v>69.58870472186247</v>
      </c>
      <c r="BO329" s="810">
        <f t="shared" si="294"/>
        <v>0</v>
      </c>
      <c r="BP329" s="810">
        <f t="shared" si="295"/>
        <v>3.1095120128484006</v>
      </c>
      <c r="BQ329" s="830">
        <f t="shared" si="296"/>
        <v>79.190506523398966</v>
      </c>
      <c r="BR329" s="830">
        <f t="shared" si="297"/>
        <v>28.322068260555561</v>
      </c>
      <c r="BS329" s="830">
        <f t="shared" si="298"/>
        <v>24.006431380613648</v>
      </c>
      <c r="BT329" s="810">
        <f t="shared" si="299"/>
        <v>7.2717641612212791</v>
      </c>
      <c r="BU329" s="810">
        <f t="shared" si="300"/>
        <v>6.6485435931842298</v>
      </c>
      <c r="BV329" s="810">
        <f t="shared" si="301"/>
        <v>36.386819964916789</v>
      </c>
      <c r="BW329" s="830">
        <f t="shared" si="302"/>
        <v>29.725658277711116</v>
      </c>
      <c r="BX329" s="816">
        <f t="shared" si="303"/>
        <v>766.03808095845068</v>
      </c>
      <c r="BY329" s="755">
        <f t="shared" si="273"/>
        <v>4.9765353144835357E-2</v>
      </c>
      <c r="BZ329" s="805">
        <f t="shared" ca="1" si="327"/>
        <v>106.19323438676057</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4.8650974535848874</v>
      </c>
      <c r="BE330" s="808">
        <f t="shared" si="284"/>
        <v>53.193786068904139</v>
      </c>
      <c r="BF330" s="808">
        <f t="shared" si="285"/>
        <v>1.19175621251154</v>
      </c>
      <c r="BG330" s="829">
        <f t="shared" si="286"/>
        <v>4.7265607607142472</v>
      </c>
      <c r="BH330" s="829">
        <f t="shared" si="287"/>
        <v>43.770862146121097</v>
      </c>
      <c r="BI330" s="829">
        <f t="shared" si="288"/>
        <v>0</v>
      </c>
      <c r="BJ330" s="829">
        <f t="shared" si="289"/>
        <v>9.4452493034800682</v>
      </c>
      <c r="BK330" s="829">
        <f t="shared" si="290"/>
        <v>9.7647276185099656</v>
      </c>
      <c r="BL330" s="810">
        <f t="shared" si="291"/>
        <v>5.1787276727568319</v>
      </c>
      <c r="BM330" s="810">
        <f t="shared" si="292"/>
        <v>15.400110633448511</v>
      </c>
      <c r="BN330" s="810">
        <f t="shared" si="293"/>
        <v>14.776661726901716</v>
      </c>
      <c r="BO330" s="810">
        <f t="shared" si="294"/>
        <v>0</v>
      </c>
      <c r="BP330" s="810">
        <f t="shared" si="295"/>
        <v>0.7364525517546936</v>
      </c>
      <c r="BQ330" s="830">
        <f t="shared" si="296"/>
        <v>23.843344251448237</v>
      </c>
      <c r="BR330" s="830">
        <f t="shared" si="297"/>
        <v>6.4889148498842717</v>
      </c>
      <c r="BS330" s="830">
        <f t="shared" si="298"/>
        <v>4.2779873997505149</v>
      </c>
      <c r="BT330" s="810">
        <f t="shared" si="299"/>
        <v>0.99289640922743394</v>
      </c>
      <c r="BU330" s="810">
        <f t="shared" si="300"/>
        <v>0.87899417304420091</v>
      </c>
      <c r="BV330" s="810">
        <f t="shared" si="301"/>
        <v>4.4510751866974596</v>
      </c>
      <c r="BW330" s="830">
        <f t="shared" si="302"/>
        <v>11.040040178023858</v>
      </c>
      <c r="BX330" s="816">
        <f t="shared" si="303"/>
        <v>215.02324459676367</v>
      </c>
      <c r="BY330" s="755">
        <f t="shared" si="273"/>
        <v>1.3968897849461683E-2</v>
      </c>
      <c r="BZ330" s="805">
        <f t="shared" ca="1" si="327"/>
        <v>112.24264682466938</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25.685671542417534</v>
      </c>
      <c r="BE331" s="808">
        <f t="shared" si="284"/>
        <v>437.16088139891173</v>
      </c>
      <c r="BF331" s="808">
        <f t="shared" si="285"/>
        <v>8.2980044317060138</v>
      </c>
      <c r="BG331" s="829">
        <f t="shared" si="286"/>
        <v>51.002108938522944</v>
      </c>
      <c r="BH331" s="829">
        <f t="shared" si="287"/>
        <v>339.43985784595083</v>
      </c>
      <c r="BI331" s="829">
        <f t="shared" si="288"/>
        <v>0</v>
      </c>
      <c r="BJ331" s="829">
        <f t="shared" si="289"/>
        <v>65.490297391214867</v>
      </c>
      <c r="BK331" s="829">
        <f t="shared" si="290"/>
        <v>109.13599387307279</v>
      </c>
      <c r="BL331" s="810">
        <f t="shared" si="291"/>
        <v>59.599158836022056</v>
      </c>
      <c r="BM331" s="810">
        <f t="shared" si="292"/>
        <v>137.08943910920323</v>
      </c>
      <c r="BN331" s="810">
        <f t="shared" si="293"/>
        <v>258.18268981316919</v>
      </c>
      <c r="BO331" s="810">
        <f t="shared" si="294"/>
        <v>0</v>
      </c>
      <c r="BP331" s="810">
        <f t="shared" si="295"/>
        <v>16.370317699949116</v>
      </c>
      <c r="BQ331" s="830">
        <f t="shared" si="296"/>
        <v>168.15251270445034</v>
      </c>
      <c r="BR331" s="830">
        <f t="shared" si="297"/>
        <v>105.43072179735415</v>
      </c>
      <c r="BS331" s="830">
        <f t="shared" si="298"/>
        <v>78.270353015917024</v>
      </c>
      <c r="BT331" s="810">
        <f t="shared" si="299"/>
        <v>24.96142238442107</v>
      </c>
      <c r="BU331" s="810">
        <f t="shared" si="300"/>
        <v>25.251540165133839</v>
      </c>
      <c r="BV331" s="810">
        <f t="shared" si="301"/>
        <v>88.069826331341091</v>
      </c>
      <c r="BW331" s="830">
        <f t="shared" si="302"/>
        <v>73.724721564348158</v>
      </c>
      <c r="BX331" s="816">
        <f t="shared" si="303"/>
        <v>2071.315518843106</v>
      </c>
      <c r="BY331" s="755">
        <f t="shared" si="273"/>
        <v>0.13456217234087611</v>
      </c>
      <c r="BZ331" s="805">
        <f t="shared" ca="1" si="327"/>
        <v>103.52717628318486</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9.315486745234093</v>
      </c>
      <c r="BE334" s="808">
        <f t="shared" si="284"/>
        <v>124.39535149525362</v>
      </c>
      <c r="BF334" s="808">
        <f t="shared" si="285"/>
        <v>2.4698362681817474</v>
      </c>
      <c r="BG334" s="829">
        <f t="shared" si="286"/>
        <v>15.146926585855057</v>
      </c>
      <c r="BH334" s="829">
        <f t="shared" si="287"/>
        <v>98.933354925119687</v>
      </c>
      <c r="BI334" s="829">
        <f t="shared" si="288"/>
        <v>0</v>
      </c>
      <c r="BJ334" s="829">
        <f t="shared" si="289"/>
        <v>30.80701668215114</v>
      </c>
      <c r="BK334" s="829">
        <f t="shared" si="290"/>
        <v>30.760567587144038</v>
      </c>
      <c r="BL334" s="810">
        <f t="shared" si="291"/>
        <v>16.580859519348643</v>
      </c>
      <c r="BM334" s="810">
        <f t="shared" si="292"/>
        <v>44.496343176624706</v>
      </c>
      <c r="BN334" s="810">
        <f t="shared" si="293"/>
        <v>92.698689378080815</v>
      </c>
      <c r="BO334" s="810">
        <f t="shared" si="294"/>
        <v>0</v>
      </c>
      <c r="BP334" s="810">
        <f t="shared" si="295"/>
        <v>5.7532852147167137</v>
      </c>
      <c r="BQ334" s="830">
        <f t="shared" si="296"/>
        <v>78.270201585454913</v>
      </c>
      <c r="BR334" s="830">
        <f t="shared" si="297"/>
        <v>43.014900317176881</v>
      </c>
      <c r="BS334" s="830">
        <f t="shared" si="298"/>
        <v>31.315897243108235</v>
      </c>
      <c r="BT334" s="810">
        <f t="shared" si="299"/>
        <v>14.759962526803982</v>
      </c>
      <c r="BU334" s="810">
        <f t="shared" si="300"/>
        <v>11.566581612799006</v>
      </c>
      <c r="BV334" s="810">
        <f t="shared" si="301"/>
        <v>46.201835989030087</v>
      </c>
      <c r="BW334" s="830">
        <f t="shared" si="302"/>
        <v>44.352296768354876</v>
      </c>
      <c r="BX334" s="816">
        <f t="shared" si="303"/>
        <v>740.83939362043827</v>
      </c>
      <c r="BY334" s="755">
        <f t="shared" si="329"/>
        <v>4.8128330645126893E-2</v>
      </c>
      <c r="BZ334" s="805">
        <f t="shared" ca="1" si="327"/>
        <v>100.99073102619964</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26.814407194390611</v>
      </c>
      <c r="BE335" s="808">
        <f t="shared" si="284"/>
        <v>444.59276991196265</v>
      </c>
      <c r="BF335" s="808">
        <f t="shared" si="285"/>
        <v>7.5804415364830398</v>
      </c>
      <c r="BG335" s="829">
        <f t="shared" si="286"/>
        <v>50.501116542731395</v>
      </c>
      <c r="BH335" s="829">
        <f t="shared" si="287"/>
        <v>322.65966053575238</v>
      </c>
      <c r="BI335" s="829">
        <f t="shared" si="288"/>
        <v>0</v>
      </c>
      <c r="BJ335" s="829">
        <f t="shared" si="289"/>
        <v>82.61340903158991</v>
      </c>
      <c r="BK335" s="829">
        <f t="shared" si="290"/>
        <v>113.44932530807938</v>
      </c>
      <c r="BL335" s="810">
        <f t="shared" si="291"/>
        <v>53.08478492528522</v>
      </c>
      <c r="BM335" s="810">
        <f t="shared" si="292"/>
        <v>126.8210168994397</v>
      </c>
      <c r="BN335" s="810">
        <f t="shared" si="293"/>
        <v>267.76188291116682</v>
      </c>
      <c r="BO335" s="810">
        <f t="shared" si="294"/>
        <v>0</v>
      </c>
      <c r="BP335" s="810">
        <f t="shared" si="295"/>
        <v>16.195367645481479</v>
      </c>
      <c r="BQ335" s="830">
        <f t="shared" si="296"/>
        <v>197.15403617396808</v>
      </c>
      <c r="BR335" s="830">
        <f t="shared" si="297"/>
        <v>110.35420776226968</v>
      </c>
      <c r="BS335" s="830">
        <f t="shared" si="298"/>
        <v>87.241061462749983</v>
      </c>
      <c r="BT335" s="810">
        <f t="shared" si="299"/>
        <v>28.54025935519158</v>
      </c>
      <c r="BU335" s="810">
        <f t="shared" si="300"/>
        <v>27.393685914394286</v>
      </c>
      <c r="BV335" s="810">
        <f t="shared" si="301"/>
        <v>94.76510082660819</v>
      </c>
      <c r="BW335" s="830">
        <f t="shared" si="302"/>
        <v>77.035359345886121</v>
      </c>
      <c r="BX335" s="816">
        <f t="shared" si="303"/>
        <v>2134.5578932834305</v>
      </c>
      <c r="BY335" s="755">
        <f t="shared" si="329"/>
        <v>0.13867068753871439</v>
      </c>
      <c r="BZ335" s="805">
        <f t="shared" ca="1" si="327"/>
        <v>104.10882224587215</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7.3503446241141495</v>
      </c>
      <c r="BE336" s="808">
        <f t="shared" si="284"/>
        <v>80.279592951883103</v>
      </c>
      <c r="BF336" s="808">
        <f t="shared" si="285"/>
        <v>1.9752763380121554</v>
      </c>
      <c r="BG336" s="829">
        <f t="shared" si="286"/>
        <v>8.4416350132264775</v>
      </c>
      <c r="BH336" s="829">
        <f t="shared" si="287"/>
        <v>72.415129242509622</v>
      </c>
      <c r="BI336" s="829">
        <f t="shared" si="288"/>
        <v>0</v>
      </c>
      <c r="BJ336" s="829">
        <f t="shared" si="289"/>
        <v>23.021579558582179</v>
      </c>
      <c r="BK336" s="829">
        <f t="shared" si="290"/>
        <v>24.055095410724132</v>
      </c>
      <c r="BL336" s="810">
        <f t="shared" si="291"/>
        <v>11.603992727894305</v>
      </c>
      <c r="BM336" s="810">
        <f t="shared" si="292"/>
        <v>25.015451916727123</v>
      </c>
      <c r="BN336" s="810">
        <f t="shared" si="293"/>
        <v>64.518823730774358</v>
      </c>
      <c r="BO336" s="810">
        <f t="shared" si="294"/>
        <v>0</v>
      </c>
      <c r="BP336" s="810">
        <f t="shared" si="295"/>
        <v>3.2758670662464318</v>
      </c>
      <c r="BQ336" s="830">
        <f t="shared" si="296"/>
        <v>67.974347487252302</v>
      </c>
      <c r="BR336" s="830">
        <f t="shared" si="297"/>
        <v>30.932960232750844</v>
      </c>
      <c r="BS336" s="830">
        <f t="shared" si="298"/>
        <v>24.692568403350464</v>
      </c>
      <c r="BT336" s="810">
        <f t="shared" si="299"/>
        <v>11.885025906368014</v>
      </c>
      <c r="BU336" s="810">
        <f t="shared" si="300"/>
        <v>8.0643633715441467</v>
      </c>
      <c r="BV336" s="810">
        <f t="shared" si="301"/>
        <v>31.031905010494604</v>
      </c>
      <c r="BW336" s="830">
        <f t="shared" si="302"/>
        <v>33.178695813021555</v>
      </c>
      <c r="BX336" s="816">
        <f t="shared" si="303"/>
        <v>529.71265480547595</v>
      </c>
      <c r="BY336" s="755">
        <f t="shared" si="329"/>
        <v>3.4412567712952376E-2</v>
      </c>
      <c r="BZ336" s="805">
        <f t="shared" ca="1" si="327"/>
        <v>102.04955494554886</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2.3948053042224271</v>
      </c>
      <c r="BE337" s="808">
        <f t="shared" si="284"/>
        <v>24.536031215614557</v>
      </c>
      <c r="BF337" s="808">
        <f t="shared" si="285"/>
        <v>0.40941352195931069</v>
      </c>
      <c r="BG337" s="829">
        <f t="shared" si="286"/>
        <v>2.3790916024885211</v>
      </c>
      <c r="BH337" s="829">
        <f t="shared" si="287"/>
        <v>19.485501993334388</v>
      </c>
      <c r="BI337" s="829">
        <f t="shared" si="288"/>
        <v>0</v>
      </c>
      <c r="BJ337" s="829">
        <f t="shared" si="289"/>
        <v>5.5028891518953982</v>
      </c>
      <c r="BK337" s="829">
        <f t="shared" si="290"/>
        <v>5.9995495359166444</v>
      </c>
      <c r="BL337" s="810">
        <f t="shared" si="291"/>
        <v>2.5456885620637846</v>
      </c>
      <c r="BM337" s="810">
        <f t="shared" si="292"/>
        <v>7.7915484609742034</v>
      </c>
      <c r="BN337" s="810">
        <f t="shared" si="293"/>
        <v>18.577975990954467</v>
      </c>
      <c r="BO337" s="810">
        <f t="shared" si="294"/>
        <v>0</v>
      </c>
      <c r="BP337" s="810">
        <f t="shared" si="295"/>
        <v>0.96449601707040333</v>
      </c>
      <c r="BQ337" s="830">
        <f t="shared" si="296"/>
        <v>18.575736064289558</v>
      </c>
      <c r="BR337" s="830">
        <f t="shared" si="297"/>
        <v>8.1931149942629222</v>
      </c>
      <c r="BS337" s="830">
        <f t="shared" si="298"/>
        <v>7.5005376989513968</v>
      </c>
      <c r="BT337" s="810">
        <f t="shared" si="299"/>
        <v>2.6498741760247331</v>
      </c>
      <c r="BU337" s="810">
        <f t="shared" si="300"/>
        <v>2.3368900306163591</v>
      </c>
      <c r="BV337" s="810">
        <f t="shared" si="301"/>
        <v>9.741434185288961</v>
      </c>
      <c r="BW337" s="830">
        <f t="shared" si="302"/>
        <v>12.24890737309841</v>
      </c>
      <c r="BX337" s="816">
        <f t="shared" si="303"/>
        <v>151.83348587902645</v>
      </c>
      <c r="BY337" s="755">
        <f t="shared" si="329"/>
        <v>9.8638008106948904E-3</v>
      </c>
      <c r="BZ337" s="805">
        <f t="shared" ca="1" si="327"/>
        <v>103.7418118301829</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2.2345819181389395</v>
      </c>
      <c r="BE338" s="808">
        <f t="shared" si="284"/>
        <v>40.738412907851384</v>
      </c>
      <c r="BF338" s="808">
        <f t="shared" si="285"/>
        <v>0.72021568561608995</v>
      </c>
      <c r="BG338" s="829">
        <f t="shared" si="286"/>
        <v>3.8680407492375068</v>
      </c>
      <c r="BH338" s="829">
        <f t="shared" si="287"/>
        <v>30.152300646250094</v>
      </c>
      <c r="BI338" s="829">
        <f t="shared" si="288"/>
        <v>0</v>
      </c>
      <c r="BJ338" s="829">
        <f t="shared" si="289"/>
        <v>9.1460580379254388</v>
      </c>
      <c r="BK338" s="829">
        <f t="shared" si="290"/>
        <v>9.6999789187503644</v>
      </c>
      <c r="BL338" s="810">
        <f t="shared" si="291"/>
        <v>4.6046444549117354</v>
      </c>
      <c r="BM338" s="810">
        <f t="shared" si="292"/>
        <v>10.466172885276579</v>
      </c>
      <c r="BN338" s="810">
        <f t="shared" si="293"/>
        <v>22.516216550320284</v>
      </c>
      <c r="BO338" s="810">
        <f t="shared" si="294"/>
        <v>0</v>
      </c>
      <c r="BP338" s="810">
        <f t="shared" si="295"/>
        <v>1.2533447560265107</v>
      </c>
      <c r="BQ338" s="830">
        <f t="shared" si="296"/>
        <v>21.188781554959604</v>
      </c>
      <c r="BR338" s="830">
        <f t="shared" si="297"/>
        <v>14.06079295060252</v>
      </c>
      <c r="BS338" s="830">
        <f t="shared" si="298"/>
        <v>10.315095390542442</v>
      </c>
      <c r="BT338" s="810">
        <f t="shared" si="299"/>
        <v>3.8365794823105377</v>
      </c>
      <c r="BU338" s="810">
        <f t="shared" si="300"/>
        <v>2.9504392834173085</v>
      </c>
      <c r="BV338" s="810">
        <f t="shared" si="301"/>
        <v>12.111101534108075</v>
      </c>
      <c r="BW338" s="830">
        <f t="shared" si="302"/>
        <v>14.645454207882626</v>
      </c>
      <c r="BX338" s="816">
        <f t="shared" si="303"/>
        <v>214.50821191412803</v>
      </c>
      <c r="BY338" s="755">
        <f t="shared" si="329"/>
        <v>1.3935438960185021E-2</v>
      </c>
      <c r="BZ338" s="805">
        <f t="shared" ca="1" si="327"/>
        <v>102.67651147266264</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29.973345555025599</v>
      </c>
      <c r="BE340" s="808">
        <f t="shared" si="284"/>
        <v>588.23333960474156</v>
      </c>
      <c r="BF340" s="808">
        <f t="shared" si="285"/>
        <v>8.0326145314326265</v>
      </c>
      <c r="BG340" s="829">
        <f t="shared" si="286"/>
        <v>74.614249818279646</v>
      </c>
      <c r="BH340" s="829">
        <f t="shared" si="287"/>
        <v>423.261147985984</v>
      </c>
      <c r="BI340" s="829">
        <f t="shared" si="288"/>
        <v>0</v>
      </c>
      <c r="BJ340" s="829">
        <f t="shared" si="289"/>
        <v>63.88432451255359</v>
      </c>
      <c r="BK340" s="829">
        <f t="shared" si="290"/>
        <v>127.54135824593867</v>
      </c>
      <c r="BL340" s="810">
        <f t="shared" si="291"/>
        <v>83.976431958223429</v>
      </c>
      <c r="BM340" s="810">
        <f t="shared" si="292"/>
        <v>187.56775711671671</v>
      </c>
      <c r="BN340" s="810">
        <f t="shared" si="293"/>
        <v>332.30926343664521</v>
      </c>
      <c r="BO340" s="810">
        <f t="shared" si="294"/>
        <v>0</v>
      </c>
      <c r="BP340" s="810">
        <f t="shared" si="295"/>
        <v>25.62987156691975</v>
      </c>
      <c r="BQ340" s="830">
        <f t="shared" si="296"/>
        <v>158.40918850958042</v>
      </c>
      <c r="BR340" s="830">
        <f t="shared" si="297"/>
        <v>153.25907654890509</v>
      </c>
      <c r="BS340" s="830">
        <f t="shared" si="298"/>
        <v>102.60848937629044</v>
      </c>
      <c r="BT340" s="810">
        <f t="shared" si="299"/>
        <v>29.747776892019825</v>
      </c>
      <c r="BU340" s="810">
        <f t="shared" si="300"/>
        <v>37.721625613076846</v>
      </c>
      <c r="BV340" s="810">
        <f t="shared" si="301"/>
        <v>110.11325388991951</v>
      </c>
      <c r="BW340" s="830">
        <f t="shared" si="302"/>
        <v>74.263390068586531</v>
      </c>
      <c r="BX340" s="816">
        <f t="shared" si="303"/>
        <v>2611.146505230839</v>
      </c>
      <c r="BY340" s="755">
        <f t="shared" si="329"/>
        <v>0.16963207336002331</v>
      </c>
      <c r="BZ340" s="805">
        <f t="shared" ca="1" si="327"/>
        <v>99.771720269240731</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136.58551701533608</v>
      </c>
      <c r="BE341" s="808">
        <f t="shared" si="284"/>
        <v>2420.1868103992783</v>
      </c>
      <c r="BF341" s="808">
        <f t="shared" si="285"/>
        <v>29.76020256748944</v>
      </c>
      <c r="BG341" s="829">
        <f t="shared" si="286"/>
        <v>307.8821825312919</v>
      </c>
      <c r="BH341" s="829">
        <f t="shared" si="287"/>
        <v>1751.7647664572983</v>
      </c>
      <c r="BI341" s="829">
        <f t="shared" si="288"/>
        <v>0</v>
      </c>
      <c r="BJ341" s="829">
        <f t="shared" si="289"/>
        <v>240.72742334147566</v>
      </c>
      <c r="BK341" s="829">
        <f t="shared" si="290"/>
        <v>559.98205719078021</v>
      </c>
      <c r="BL341" s="810">
        <f t="shared" si="291"/>
        <v>325.91436100615232</v>
      </c>
      <c r="BM341" s="810">
        <f t="shared" si="292"/>
        <v>747.9957180445474</v>
      </c>
      <c r="BN341" s="810">
        <f t="shared" si="293"/>
        <v>1254.0195674372817</v>
      </c>
      <c r="BO341" s="810">
        <f t="shared" si="294"/>
        <v>0</v>
      </c>
      <c r="BP341" s="810">
        <f t="shared" si="295"/>
        <v>97.656319673314059</v>
      </c>
      <c r="BQ341" s="830">
        <f t="shared" si="296"/>
        <v>535.40091918080725</v>
      </c>
      <c r="BR341" s="830">
        <f t="shared" si="297"/>
        <v>533.32521097303675</v>
      </c>
      <c r="BS341" s="830">
        <f t="shared" si="298"/>
        <v>356.70648028011749</v>
      </c>
      <c r="BT341" s="810">
        <f t="shared" si="299"/>
        <v>92.92728340399961</v>
      </c>
      <c r="BU341" s="810">
        <f t="shared" si="300"/>
        <v>117.52325965011487</v>
      </c>
      <c r="BV341" s="810">
        <f t="shared" si="301"/>
        <v>305.50566871490486</v>
      </c>
      <c r="BW341" s="830">
        <f t="shared" si="302"/>
        <v>142.28180284134388</v>
      </c>
      <c r="BX341" s="816">
        <f t="shared" si="303"/>
        <v>9956.145550708572</v>
      </c>
      <c r="BY341" s="755">
        <f t="shared" si="329"/>
        <v>0.6467969564547893</v>
      </c>
      <c r="BZ341" s="805">
        <f t="shared" ca="1" si="327"/>
        <v>100.7553824368868</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66.512970049378112</v>
      </c>
      <c r="BE342" s="808">
        <f t="shared" si="284"/>
        <v>1013.9834309657301</v>
      </c>
      <c r="BF342" s="808">
        <f t="shared" si="285"/>
        <v>11.793192351508337</v>
      </c>
      <c r="BG342" s="829">
        <f t="shared" si="286"/>
        <v>126.30869595120251</v>
      </c>
      <c r="BH342" s="829">
        <f t="shared" si="287"/>
        <v>659.28619293628856</v>
      </c>
      <c r="BI342" s="829">
        <f t="shared" si="288"/>
        <v>0</v>
      </c>
      <c r="BJ342" s="829">
        <f t="shared" si="289"/>
        <v>76.91335514618153</v>
      </c>
      <c r="BK342" s="829">
        <f t="shared" si="290"/>
        <v>207.70569085184113</v>
      </c>
      <c r="BL342" s="810">
        <f t="shared" si="291"/>
        <v>134.73995324820481</v>
      </c>
      <c r="BM342" s="810">
        <f t="shared" si="292"/>
        <v>287.53414137553074</v>
      </c>
      <c r="BN342" s="810">
        <f t="shared" si="293"/>
        <v>456.44324724398069</v>
      </c>
      <c r="BO342" s="810">
        <f t="shared" si="294"/>
        <v>0</v>
      </c>
      <c r="BP342" s="810">
        <f t="shared" si="295"/>
        <v>40.595994555069815</v>
      </c>
      <c r="BQ342" s="830">
        <f t="shared" si="296"/>
        <v>175.06437965851265</v>
      </c>
      <c r="BR342" s="830">
        <f t="shared" si="297"/>
        <v>206.11887837788339</v>
      </c>
      <c r="BS342" s="830">
        <f t="shared" si="298"/>
        <v>130.02761823780264</v>
      </c>
      <c r="BT342" s="810">
        <f t="shared" si="299"/>
        <v>33.855812067937372</v>
      </c>
      <c r="BU342" s="810">
        <f t="shared" si="300"/>
        <v>44.718139720900076</v>
      </c>
      <c r="BV342" s="810">
        <f t="shared" si="301"/>
        <v>116.55824094364688</v>
      </c>
      <c r="BW342" s="830">
        <f t="shared" si="302"/>
        <v>58.359540031447246</v>
      </c>
      <c r="BX342" s="816">
        <f t="shared" si="303"/>
        <v>3846.5194737130469</v>
      </c>
      <c r="BY342" s="755">
        <f t="shared" si="329"/>
        <v>0.24988757706184933</v>
      </c>
      <c r="BZ342" s="805">
        <f t="shared" ca="1" si="327"/>
        <v>98.613993835999651</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10.130609543784434</v>
      </c>
      <c r="BE343" s="808">
        <f t="shared" si="284"/>
        <v>143.22356962095023</v>
      </c>
      <c r="BF343" s="808">
        <f t="shared" si="285"/>
        <v>1.9375633221700417</v>
      </c>
      <c r="BG343" s="829">
        <f t="shared" si="286"/>
        <v>18.62742044464331</v>
      </c>
      <c r="BH343" s="829">
        <f t="shared" si="287"/>
        <v>109.56468655313608</v>
      </c>
      <c r="BI343" s="829">
        <f t="shared" si="288"/>
        <v>0</v>
      </c>
      <c r="BJ343" s="829">
        <f t="shared" si="289"/>
        <v>16.762401743767363</v>
      </c>
      <c r="BK343" s="829">
        <f t="shared" si="290"/>
        <v>33.475474493065235</v>
      </c>
      <c r="BL343" s="810">
        <f t="shared" si="291"/>
        <v>22.851120028220627</v>
      </c>
      <c r="BM343" s="810">
        <f t="shared" si="292"/>
        <v>49.493149755589663</v>
      </c>
      <c r="BN343" s="810">
        <f t="shared" si="293"/>
        <v>93.09715567052848</v>
      </c>
      <c r="BO343" s="810">
        <f t="shared" si="294"/>
        <v>0</v>
      </c>
      <c r="BP343" s="810">
        <f t="shared" si="295"/>
        <v>6.4809727087428222</v>
      </c>
      <c r="BQ343" s="830">
        <f t="shared" si="296"/>
        <v>42.946166378531146</v>
      </c>
      <c r="BR343" s="830">
        <f t="shared" si="297"/>
        <v>43.257264250952623</v>
      </c>
      <c r="BS343" s="830">
        <f t="shared" si="298"/>
        <v>25.745126738268773</v>
      </c>
      <c r="BT343" s="810">
        <f t="shared" si="299"/>
        <v>8.3145753090480952</v>
      </c>
      <c r="BU343" s="810">
        <f t="shared" si="300"/>
        <v>10.11851139664431</v>
      </c>
      <c r="BV343" s="810">
        <f t="shared" si="301"/>
        <v>34.939862580246157</v>
      </c>
      <c r="BW343" s="830">
        <f t="shared" si="302"/>
        <v>23.20634486632472</v>
      </c>
      <c r="BX343" s="816">
        <f t="shared" si="303"/>
        <v>694.17197540461427</v>
      </c>
      <c r="BY343" s="755">
        <f t="shared" si="329"/>
        <v>4.5096600753889056E-2</v>
      </c>
      <c r="BZ343" s="805">
        <f t="shared" ca="1" si="327"/>
        <v>99.792592612248868</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59.026306036566126</v>
      </c>
      <c r="BE344" s="808">
        <f t="shared" si="284"/>
        <v>1136.8275406851715</v>
      </c>
      <c r="BF344" s="808">
        <f t="shared" si="285"/>
        <v>12.046206633457448</v>
      </c>
      <c r="BG344" s="829">
        <f t="shared" si="286"/>
        <v>145.6195010957361</v>
      </c>
      <c r="BH344" s="829">
        <f t="shared" si="287"/>
        <v>848.80619891694448</v>
      </c>
      <c r="BI344" s="829">
        <f t="shared" si="288"/>
        <v>0</v>
      </c>
      <c r="BJ344" s="829">
        <f t="shared" si="289"/>
        <v>93.456248616984951</v>
      </c>
      <c r="BK344" s="829">
        <f t="shared" si="290"/>
        <v>263.36819713173759</v>
      </c>
      <c r="BL344" s="810">
        <f t="shared" si="291"/>
        <v>154.97040308496997</v>
      </c>
      <c r="BM344" s="810">
        <f t="shared" si="292"/>
        <v>393.8272330632762</v>
      </c>
      <c r="BN344" s="810">
        <f t="shared" si="293"/>
        <v>612.21192292373257</v>
      </c>
      <c r="BO344" s="810">
        <f t="shared" si="294"/>
        <v>0</v>
      </c>
      <c r="BP344" s="810">
        <f t="shared" si="295"/>
        <v>48.589828609355067</v>
      </c>
      <c r="BQ344" s="830">
        <f t="shared" si="296"/>
        <v>208.88810234362569</v>
      </c>
      <c r="BR344" s="830">
        <f t="shared" si="297"/>
        <v>241.27136234826636</v>
      </c>
      <c r="BS344" s="830">
        <f t="shared" si="298"/>
        <v>171.46223734401764</v>
      </c>
      <c r="BT344" s="810">
        <f t="shared" si="299"/>
        <v>40.032851680231524</v>
      </c>
      <c r="BU344" s="810">
        <f t="shared" si="300"/>
        <v>49.431679930942735</v>
      </c>
      <c r="BV344" s="810">
        <f t="shared" si="301"/>
        <v>130.1552045835827</v>
      </c>
      <c r="BW344" s="830">
        <f t="shared" si="302"/>
        <v>56.280220057772709</v>
      </c>
      <c r="BX344" s="816">
        <f t="shared" si="303"/>
        <v>4666.271245086371</v>
      </c>
      <c r="BY344" s="755">
        <f t="shared" si="329"/>
        <v>0.30314241831263372</v>
      </c>
      <c r="BZ344" s="805">
        <f t="shared" ca="1" si="327"/>
        <v>100.62989025690973</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17.998463867598531</v>
      </c>
      <c r="BE346" s="808">
        <f t="shared" si="284"/>
        <v>378.36881007889531</v>
      </c>
      <c r="BF346" s="808">
        <f t="shared" si="285"/>
        <v>5.4668631626317881</v>
      </c>
      <c r="BG346" s="829">
        <f t="shared" si="286"/>
        <v>43.27541594678388</v>
      </c>
      <c r="BH346" s="829">
        <f t="shared" si="287"/>
        <v>298.59901559755559</v>
      </c>
      <c r="BI346" s="829">
        <f t="shared" si="288"/>
        <v>0</v>
      </c>
      <c r="BJ346" s="829">
        <f t="shared" si="289"/>
        <v>47.304200278401019</v>
      </c>
      <c r="BK346" s="829">
        <f t="shared" si="290"/>
        <v>95.898951365052611</v>
      </c>
      <c r="BL346" s="810">
        <f t="shared" si="291"/>
        <v>51.326029747543195</v>
      </c>
      <c r="BM346" s="810">
        <f t="shared" si="292"/>
        <v>136.49008225687189</v>
      </c>
      <c r="BN346" s="810">
        <f t="shared" si="293"/>
        <v>256.62396992073332</v>
      </c>
      <c r="BO346" s="810">
        <f t="shared" si="294"/>
        <v>0</v>
      </c>
      <c r="BP346" s="810">
        <f t="shared" si="295"/>
        <v>16.162046414890462</v>
      </c>
      <c r="BQ346" s="830">
        <f t="shared" si="296"/>
        <v>107.89513121756609</v>
      </c>
      <c r="BR346" s="830">
        <f t="shared" si="297"/>
        <v>101.84485869474292</v>
      </c>
      <c r="BS346" s="830">
        <f t="shared" si="298"/>
        <v>74.23987791046622</v>
      </c>
      <c r="BT346" s="810">
        <f t="shared" si="299"/>
        <v>19.290845927549505</v>
      </c>
      <c r="BU346" s="810">
        <f t="shared" si="300"/>
        <v>18.585812634320352</v>
      </c>
      <c r="BV346" s="810">
        <f t="shared" si="301"/>
        <v>54.709597152280978</v>
      </c>
      <c r="BW346" s="830">
        <f t="shared" si="302"/>
        <v>48.486953922969001</v>
      </c>
      <c r="BX346" s="816">
        <f t="shared" si="303"/>
        <v>1772.5669260968527</v>
      </c>
      <c r="BY346" s="755">
        <f t="shared" si="329"/>
        <v>0.11515409121658239</v>
      </c>
      <c r="BZ346" s="805">
        <f t="shared" ca="1" si="327"/>
        <v>103.51700570658812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34.884355012232334</v>
      </c>
      <c r="BE347" s="808">
        <f t="shared" si="284"/>
        <v>527.79511495875465</v>
      </c>
      <c r="BF347" s="808">
        <f t="shared" si="285"/>
        <v>8.9849995838436953</v>
      </c>
      <c r="BG347" s="829">
        <f t="shared" si="286"/>
        <v>61.765583345975976</v>
      </c>
      <c r="BH347" s="829">
        <f t="shared" si="287"/>
        <v>364.54917608862564</v>
      </c>
      <c r="BI347" s="829">
        <f t="shared" si="288"/>
        <v>0</v>
      </c>
      <c r="BJ347" s="829">
        <f t="shared" si="289"/>
        <v>86.25849279090481</v>
      </c>
      <c r="BK347" s="829">
        <f t="shared" si="290"/>
        <v>127.87429235343997</v>
      </c>
      <c r="BL347" s="810">
        <f t="shared" si="291"/>
        <v>62.249138859328198</v>
      </c>
      <c r="BM347" s="810">
        <f t="shared" si="292"/>
        <v>144.88167647952886</v>
      </c>
      <c r="BN347" s="810">
        <f t="shared" si="293"/>
        <v>300.50167267289265</v>
      </c>
      <c r="BO347" s="810">
        <f t="shared" si="294"/>
        <v>0</v>
      </c>
      <c r="BP347" s="810">
        <f t="shared" si="295"/>
        <v>18.092833873770527</v>
      </c>
      <c r="BQ347" s="830">
        <f t="shared" si="296"/>
        <v>179.61708058382354</v>
      </c>
      <c r="BR347" s="830">
        <f t="shared" si="297"/>
        <v>127.75471901778177</v>
      </c>
      <c r="BS347" s="830">
        <f t="shared" si="298"/>
        <v>87.240480186036066</v>
      </c>
      <c r="BT347" s="810">
        <f t="shared" si="299"/>
        <v>27.462090616235969</v>
      </c>
      <c r="BU347" s="810">
        <f t="shared" si="300"/>
        <v>27.440087833860375</v>
      </c>
      <c r="BV347" s="810">
        <f t="shared" si="301"/>
        <v>93.424466442677613</v>
      </c>
      <c r="BW347" s="830">
        <f t="shared" si="302"/>
        <v>70.313195839206955</v>
      </c>
      <c r="BX347" s="816">
        <f t="shared" si="303"/>
        <v>2351.089456538919</v>
      </c>
      <c r="BY347" s="755">
        <f t="shared" si="329"/>
        <v>0.15273757269790939</v>
      </c>
      <c r="BZ347" s="805">
        <f t="shared" ca="1" si="327"/>
        <v>103.75167893088648</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17.535283022223989</v>
      </c>
      <c r="BE348" s="808">
        <f t="shared" si="284"/>
        <v>335.53688783481948</v>
      </c>
      <c r="BF348" s="808">
        <f t="shared" si="285"/>
        <v>4.7988364786815927</v>
      </c>
      <c r="BG348" s="829">
        <f t="shared" si="286"/>
        <v>39.410472069800839</v>
      </c>
      <c r="BH348" s="829">
        <f t="shared" si="287"/>
        <v>272.24400612534447</v>
      </c>
      <c r="BI348" s="829">
        <f t="shared" si="288"/>
        <v>0</v>
      </c>
      <c r="BJ348" s="829">
        <f t="shared" si="289"/>
        <v>45.438953256783002</v>
      </c>
      <c r="BK348" s="829">
        <f t="shared" si="290"/>
        <v>88.169665623744692</v>
      </c>
      <c r="BL348" s="810">
        <f t="shared" si="291"/>
        <v>43.266639431750924</v>
      </c>
      <c r="BM348" s="810">
        <f t="shared" si="292"/>
        <v>107.23616117743731</v>
      </c>
      <c r="BN348" s="810">
        <f t="shared" si="293"/>
        <v>194.15971687491839</v>
      </c>
      <c r="BO348" s="810">
        <f t="shared" si="294"/>
        <v>0</v>
      </c>
      <c r="BP348" s="810">
        <f t="shared" si="295"/>
        <v>14.255284576867012</v>
      </c>
      <c r="BQ348" s="830">
        <f t="shared" si="296"/>
        <v>92.997011014499719</v>
      </c>
      <c r="BR348" s="830">
        <f t="shared" si="297"/>
        <v>88.664233772586542</v>
      </c>
      <c r="BS348" s="830">
        <f t="shared" si="298"/>
        <v>54.51494200755085</v>
      </c>
      <c r="BT348" s="810">
        <f t="shared" si="299"/>
        <v>15.185067506285193</v>
      </c>
      <c r="BU348" s="810">
        <f t="shared" si="300"/>
        <v>18.483961281967357</v>
      </c>
      <c r="BV348" s="810">
        <f t="shared" si="301"/>
        <v>48.628403044198606</v>
      </c>
      <c r="BW348" s="830">
        <f t="shared" si="302"/>
        <v>31.545288076215364</v>
      </c>
      <c r="BX348" s="816">
        <f t="shared" si="303"/>
        <v>1512.0708131756755</v>
      </c>
      <c r="BY348" s="755">
        <f t="shared" si="329"/>
        <v>9.8231066924944821E-2</v>
      </c>
      <c r="BZ348" s="805">
        <f t="shared" ca="1" si="327"/>
        <v>103.92037405021908</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4.0484439562205603</v>
      </c>
      <c r="BE349" s="808">
        <f t="shared" si="284"/>
        <v>63.772537354174197</v>
      </c>
      <c r="BF349" s="808">
        <f t="shared" si="285"/>
        <v>1.121615800660688</v>
      </c>
      <c r="BG349" s="829">
        <f t="shared" si="286"/>
        <v>8.7928356234994389</v>
      </c>
      <c r="BH349" s="829">
        <f t="shared" si="287"/>
        <v>50.519870477581151</v>
      </c>
      <c r="BI349" s="829">
        <f t="shared" si="288"/>
        <v>0</v>
      </c>
      <c r="BJ349" s="829">
        <f t="shared" si="289"/>
        <v>9.3034822691776728</v>
      </c>
      <c r="BK349" s="829">
        <f t="shared" si="290"/>
        <v>16.397013661268137</v>
      </c>
      <c r="BL349" s="810">
        <f t="shared" si="291"/>
        <v>9.2742342939805482</v>
      </c>
      <c r="BM349" s="810">
        <f t="shared" si="292"/>
        <v>21.901122187794474</v>
      </c>
      <c r="BN349" s="810">
        <f t="shared" si="293"/>
        <v>42.938740509043896</v>
      </c>
      <c r="BO349" s="810">
        <f t="shared" si="294"/>
        <v>0</v>
      </c>
      <c r="BP349" s="810">
        <f t="shared" si="295"/>
        <v>2.6082582969305572</v>
      </c>
      <c r="BQ349" s="830">
        <f t="shared" si="296"/>
        <v>20.914249959150979</v>
      </c>
      <c r="BR349" s="830">
        <f t="shared" si="297"/>
        <v>17.594921192703307</v>
      </c>
      <c r="BS349" s="830">
        <f t="shared" si="298"/>
        <v>12.2123564710233</v>
      </c>
      <c r="BT349" s="810">
        <f t="shared" si="299"/>
        <v>3.5839781152078993</v>
      </c>
      <c r="BU349" s="810">
        <f t="shared" si="300"/>
        <v>4.2152469877729271</v>
      </c>
      <c r="BV349" s="810">
        <f t="shared" si="301"/>
        <v>12.794743821251236</v>
      </c>
      <c r="BW349" s="830">
        <f t="shared" si="302"/>
        <v>9.6105352958693686</v>
      </c>
      <c r="BX349" s="816">
        <f t="shared" si="303"/>
        <v>311.60418627331035</v>
      </c>
      <c r="BY349" s="755">
        <f t="shared" si="329"/>
        <v>2.0243239542214665E-2</v>
      </c>
      <c r="BZ349" s="805">
        <f t="shared" ca="1" si="327"/>
        <v>101.60586657539265</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2.9361222847617645</v>
      </c>
      <c r="BE350" s="808">
        <f t="shared" si="284"/>
        <v>47.585086598931888</v>
      </c>
      <c r="BF350" s="808">
        <f t="shared" si="285"/>
        <v>0.72815619513683116</v>
      </c>
      <c r="BG350" s="829">
        <f t="shared" si="286"/>
        <v>5.9189970990409337</v>
      </c>
      <c r="BH350" s="829">
        <f t="shared" si="287"/>
        <v>29.600535134321284</v>
      </c>
      <c r="BI350" s="829">
        <f t="shared" si="288"/>
        <v>0</v>
      </c>
      <c r="BJ350" s="829">
        <f t="shared" si="289"/>
        <v>8.2576584086883962</v>
      </c>
      <c r="BK350" s="829">
        <f t="shared" si="290"/>
        <v>12.595014868056278</v>
      </c>
      <c r="BL350" s="810">
        <f t="shared" si="291"/>
        <v>5.1059398150628823</v>
      </c>
      <c r="BM350" s="810">
        <f t="shared" si="292"/>
        <v>15.740565554543879</v>
      </c>
      <c r="BN350" s="810">
        <f t="shared" si="293"/>
        <v>33.895641194501728</v>
      </c>
      <c r="BO350" s="810">
        <f t="shared" si="294"/>
        <v>0</v>
      </c>
      <c r="BP350" s="810">
        <f t="shared" si="295"/>
        <v>2.0923228764132538</v>
      </c>
      <c r="BQ350" s="830">
        <f t="shared" si="296"/>
        <v>16.574473413220105</v>
      </c>
      <c r="BR350" s="830">
        <f t="shared" si="297"/>
        <v>15.938113335983525</v>
      </c>
      <c r="BS350" s="830">
        <f t="shared" si="298"/>
        <v>10.4511587168352</v>
      </c>
      <c r="BT350" s="810">
        <f t="shared" si="299"/>
        <v>3.2007637998014622</v>
      </c>
      <c r="BU350" s="810">
        <f t="shared" si="300"/>
        <v>3.8287590028963288</v>
      </c>
      <c r="BV350" s="810">
        <f t="shared" si="301"/>
        <v>11.493651826559796</v>
      </c>
      <c r="BW350" s="830">
        <f t="shared" si="302"/>
        <v>12.128843564296853</v>
      </c>
      <c r="BX350" s="816">
        <f t="shared" si="303"/>
        <v>238.07180368905242</v>
      </c>
      <c r="BY350" s="755">
        <f t="shared" si="329"/>
        <v>1.5466238140002106E-2</v>
      </c>
      <c r="BZ350" s="805">
        <f t="shared" ca="1" si="327"/>
        <v>101.24484537538522</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1.0435817968694352</v>
      </c>
      <c r="BE351" s="808">
        <f t="shared" si="284"/>
        <v>18.055254248666738</v>
      </c>
      <c r="BF351" s="808">
        <f t="shared" si="285"/>
        <v>0.26192091426445402</v>
      </c>
      <c r="BG351" s="829">
        <f t="shared" si="286"/>
        <v>3.3211734558778279</v>
      </c>
      <c r="BH351" s="829">
        <f t="shared" si="287"/>
        <v>19.376676105794555</v>
      </c>
      <c r="BI351" s="829">
        <f t="shared" si="288"/>
        <v>0</v>
      </c>
      <c r="BJ351" s="829">
        <f t="shared" si="289"/>
        <v>3.399667230141743</v>
      </c>
      <c r="BK351" s="829">
        <f t="shared" si="290"/>
        <v>6.0490830038330996</v>
      </c>
      <c r="BL351" s="810">
        <f t="shared" si="291"/>
        <v>3.2321352119388509</v>
      </c>
      <c r="BM351" s="810">
        <f t="shared" si="292"/>
        <v>7.4219401163040279</v>
      </c>
      <c r="BN351" s="810">
        <f t="shared" si="293"/>
        <v>13.590410289086309</v>
      </c>
      <c r="BO351" s="810">
        <f t="shared" si="294"/>
        <v>0</v>
      </c>
      <c r="BP351" s="810">
        <f t="shared" si="295"/>
        <v>1.1461909287328418</v>
      </c>
      <c r="BQ351" s="830">
        <f t="shared" si="296"/>
        <v>6.7633438224027547</v>
      </c>
      <c r="BR351" s="830">
        <f t="shared" si="297"/>
        <v>4.7012589862545715</v>
      </c>
      <c r="BS351" s="830">
        <f t="shared" si="298"/>
        <v>3.4039452668498362</v>
      </c>
      <c r="BT351" s="810">
        <f t="shared" si="299"/>
        <v>0.68871599489313284</v>
      </c>
      <c r="BU351" s="810">
        <f t="shared" si="300"/>
        <v>0.74511122992397516</v>
      </c>
      <c r="BV351" s="810">
        <f t="shared" si="301"/>
        <v>2.240717060419168</v>
      </c>
      <c r="BW351" s="830">
        <f t="shared" si="302"/>
        <v>1.5106378946213967</v>
      </c>
      <c r="BX351" s="816">
        <f t="shared" si="303"/>
        <v>96.951763556874724</v>
      </c>
      <c r="BY351" s="755">
        <f t="shared" si="329"/>
        <v>6.2984319857646151E-3</v>
      </c>
      <c r="BZ351" s="805">
        <f t="shared" ca="1" si="327"/>
        <v>102.80037595291809</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94.469328406401104</v>
      </c>
      <c r="BE353" s="808">
        <f t="shared" si="284"/>
        <v>1623.7587215183416</v>
      </c>
      <c r="BF353" s="808">
        <f t="shared" si="285"/>
        <v>22.623541049714543</v>
      </c>
      <c r="BG353" s="829">
        <f t="shared" si="286"/>
        <v>217.01030189920513</v>
      </c>
      <c r="BH353" s="829">
        <f t="shared" si="287"/>
        <v>1238.1048892183801</v>
      </c>
      <c r="BI353" s="829">
        <f t="shared" si="288"/>
        <v>0</v>
      </c>
      <c r="BJ353" s="829">
        <f t="shared" si="289"/>
        <v>188.70380942001333</v>
      </c>
      <c r="BK353" s="829">
        <f t="shared" si="290"/>
        <v>375.80713372472997</v>
      </c>
      <c r="BL353" s="810">
        <f t="shared" si="291"/>
        <v>243.67275909324846</v>
      </c>
      <c r="BM353" s="810">
        <f t="shared" si="292"/>
        <v>560.1544893852971</v>
      </c>
      <c r="BN353" s="810">
        <f t="shared" si="293"/>
        <v>993.82248116746246</v>
      </c>
      <c r="BO353" s="810">
        <f t="shared" si="294"/>
        <v>0</v>
      </c>
      <c r="BP353" s="810">
        <f t="shared" si="295"/>
        <v>75.791512452670119</v>
      </c>
      <c r="BQ353" s="830">
        <f t="shared" si="296"/>
        <v>465.84039756484003</v>
      </c>
      <c r="BR353" s="830">
        <f t="shared" si="297"/>
        <v>445.73449276864875</v>
      </c>
      <c r="BS353" s="830">
        <f t="shared" si="298"/>
        <v>299.94944711039813</v>
      </c>
      <c r="BT353" s="810">
        <f t="shared" si="299"/>
        <v>88.240675784148991</v>
      </c>
      <c r="BU353" s="810">
        <f t="shared" si="300"/>
        <v>107.31673368381381</v>
      </c>
      <c r="BV353" s="810">
        <f t="shared" si="301"/>
        <v>335.03076284690752</v>
      </c>
      <c r="BW353" s="830">
        <f t="shared" si="302"/>
        <v>126.74945325178005</v>
      </c>
      <c r="BX353" s="816">
        <f t="shared" si="303"/>
        <v>7502.7809303460017</v>
      </c>
      <c r="BY353" s="755">
        <f t="shared" si="329"/>
        <v>0.48741511923250841</v>
      </c>
      <c r="BZ353" s="805">
        <f t="shared" ca="1" si="327"/>
        <v>99.535619643009838</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170.56055843387185</v>
      </c>
      <c r="BE354" s="808">
        <f t="shared" si="284"/>
        <v>2933.709394462961</v>
      </c>
      <c r="BF354" s="808">
        <f t="shared" si="285"/>
        <v>38.931803601752925</v>
      </c>
      <c r="BG354" s="829">
        <f t="shared" si="286"/>
        <v>364.98465809387625</v>
      </c>
      <c r="BH354" s="829">
        <f t="shared" si="287"/>
        <v>2064.0761100237946</v>
      </c>
      <c r="BI354" s="829">
        <f t="shared" si="288"/>
        <v>0</v>
      </c>
      <c r="BJ354" s="829">
        <f t="shared" si="289"/>
        <v>325.95040539938373</v>
      </c>
      <c r="BK354" s="829">
        <f t="shared" si="290"/>
        <v>670.01175320987852</v>
      </c>
      <c r="BL354" s="810">
        <f t="shared" si="291"/>
        <v>384.55028248412339</v>
      </c>
      <c r="BM354" s="810">
        <f t="shared" si="292"/>
        <v>872.49620204973178</v>
      </c>
      <c r="BN354" s="810">
        <f t="shared" si="293"/>
        <v>1573.7600159218478</v>
      </c>
      <c r="BO354" s="810">
        <f t="shared" si="294"/>
        <v>0</v>
      </c>
      <c r="BP354" s="810">
        <f t="shared" si="295"/>
        <v>117.32792436805268</v>
      </c>
      <c r="BQ354" s="830">
        <f t="shared" si="296"/>
        <v>746.6932712463796</v>
      </c>
      <c r="BR354" s="830">
        <f t="shared" si="297"/>
        <v>713.96838323873885</v>
      </c>
      <c r="BS354" s="830">
        <f t="shared" si="298"/>
        <v>450.50422153591404</v>
      </c>
      <c r="BT354" s="810">
        <f t="shared" si="299"/>
        <v>133.2285835998772</v>
      </c>
      <c r="BU354" s="810">
        <f t="shared" si="300"/>
        <v>155.20538246741756</v>
      </c>
      <c r="BV354" s="810">
        <f t="shared" si="301"/>
        <v>461.10474651944992</v>
      </c>
      <c r="BW354" s="830">
        <f t="shared" si="302"/>
        <v>186.43399266572629</v>
      </c>
      <c r="BX354" s="816">
        <f t="shared" si="303"/>
        <v>12363.497689322778</v>
      </c>
      <c r="BY354" s="755">
        <f t="shared" si="329"/>
        <v>0.8031896114677306</v>
      </c>
      <c r="BZ354" s="805">
        <f t="shared" ca="1" si="327"/>
        <v>100.93606740528878</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163.88226880183933</v>
      </c>
      <c r="BE355" s="808">
        <f t="shared" si="284"/>
        <v>2832.4768632069304</v>
      </c>
      <c r="BF355" s="808">
        <f t="shared" si="285"/>
        <v>39.196988301616699</v>
      </c>
      <c r="BG355" s="829">
        <f t="shared" si="286"/>
        <v>351.32201012871582</v>
      </c>
      <c r="BH355" s="829">
        <f t="shared" si="287"/>
        <v>2105.3049952598831</v>
      </c>
      <c r="BI355" s="829">
        <f t="shared" si="288"/>
        <v>0</v>
      </c>
      <c r="BJ355" s="829">
        <f t="shared" si="289"/>
        <v>331.93608279420965</v>
      </c>
      <c r="BK355" s="829">
        <f t="shared" si="290"/>
        <v>656.78331633403252</v>
      </c>
      <c r="BL355" s="810">
        <f t="shared" si="291"/>
        <v>380.56475825551848</v>
      </c>
      <c r="BM355" s="810">
        <f t="shared" si="292"/>
        <v>900.60911384497797</v>
      </c>
      <c r="BN355" s="810">
        <f t="shared" si="293"/>
        <v>1657.5946790365572</v>
      </c>
      <c r="BO355" s="810">
        <f t="shared" si="294"/>
        <v>0</v>
      </c>
      <c r="BP355" s="810">
        <f t="shared" si="295"/>
        <v>121.22645435425572</v>
      </c>
      <c r="BQ355" s="830">
        <f t="shared" si="296"/>
        <v>771.29234085442533</v>
      </c>
      <c r="BR355" s="830">
        <f t="shared" si="297"/>
        <v>780.95145192363861</v>
      </c>
      <c r="BS355" s="830">
        <f t="shared" si="298"/>
        <v>493.30413911718324</v>
      </c>
      <c r="BT355" s="810">
        <f t="shared" si="299"/>
        <v>148.43196627692419</v>
      </c>
      <c r="BU355" s="810">
        <f t="shared" si="300"/>
        <v>167.58517179683204</v>
      </c>
      <c r="BV355" s="810">
        <f t="shared" si="301"/>
        <v>522.4541490384737</v>
      </c>
      <c r="BW355" s="830">
        <f t="shared" si="302"/>
        <v>197.83031107034017</v>
      </c>
      <c r="BX355" s="816">
        <f t="shared" si="303"/>
        <v>12622.747060396356</v>
      </c>
      <c r="BY355" s="755">
        <f t="shared" si="329"/>
        <v>0.82003164168104692</v>
      </c>
      <c r="BZ355" s="805">
        <f t="shared" ca="1" si="327"/>
        <v>100.90968939889966</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127.03013338365501</v>
      </c>
      <c r="BE356" s="808">
        <f t="shared" si="284"/>
        <v>2028.0249460790758</v>
      </c>
      <c r="BF356" s="808">
        <f t="shared" si="285"/>
        <v>26.847553235570409</v>
      </c>
      <c r="BG356" s="829">
        <f t="shared" si="286"/>
        <v>250.02442321573142</v>
      </c>
      <c r="BH356" s="829">
        <f t="shared" si="287"/>
        <v>1374.0036089658438</v>
      </c>
      <c r="BI356" s="829">
        <f t="shared" si="288"/>
        <v>0</v>
      </c>
      <c r="BJ356" s="829">
        <f t="shared" si="289"/>
        <v>224.8179506982317</v>
      </c>
      <c r="BK356" s="829">
        <f t="shared" si="290"/>
        <v>442.90959207791985</v>
      </c>
      <c r="BL356" s="810">
        <f t="shared" si="291"/>
        <v>264.73305303425394</v>
      </c>
      <c r="BM356" s="810">
        <f t="shared" si="292"/>
        <v>584.88824147336766</v>
      </c>
      <c r="BN356" s="810">
        <f t="shared" si="293"/>
        <v>1023.3030507973773</v>
      </c>
      <c r="BO356" s="810">
        <f t="shared" si="294"/>
        <v>0</v>
      </c>
      <c r="BP356" s="810">
        <f t="shared" si="295"/>
        <v>76.168779652192868</v>
      </c>
      <c r="BQ356" s="830">
        <f t="shared" si="296"/>
        <v>483.94046946223978</v>
      </c>
      <c r="BR356" s="830">
        <f t="shared" si="297"/>
        <v>414.42256057895224</v>
      </c>
      <c r="BS356" s="830">
        <f t="shared" si="298"/>
        <v>280.61193113176193</v>
      </c>
      <c r="BT356" s="810">
        <f t="shared" si="299"/>
        <v>80.586403818240498</v>
      </c>
      <c r="BU356" s="810">
        <f t="shared" si="300"/>
        <v>103.11603949701384</v>
      </c>
      <c r="BV356" s="810">
        <f t="shared" si="301"/>
        <v>319.05844170832989</v>
      </c>
      <c r="BW356" s="830">
        <f t="shared" si="302"/>
        <v>137.54214641426705</v>
      </c>
      <c r="BX356" s="816">
        <f t="shared" si="303"/>
        <v>8242.0293252240263</v>
      </c>
      <c r="BY356" s="755">
        <f t="shared" si="329"/>
        <v>0.53544009128980874</v>
      </c>
      <c r="BZ356" s="805">
        <f t="shared" ca="1" si="327"/>
        <v>101.24370785323231</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26.691986625106399</v>
      </c>
      <c r="BE357" s="808">
        <f t="shared" si="284"/>
        <v>417.58982013220793</v>
      </c>
      <c r="BF357" s="808">
        <f t="shared" si="285"/>
        <v>7.004698346891514</v>
      </c>
      <c r="BG357" s="829">
        <f t="shared" si="286"/>
        <v>47.9777461161584</v>
      </c>
      <c r="BH357" s="829">
        <f t="shared" si="287"/>
        <v>285.21015333824494</v>
      </c>
      <c r="BI357" s="829">
        <f t="shared" si="288"/>
        <v>0</v>
      </c>
      <c r="BJ357" s="829">
        <f t="shared" si="289"/>
        <v>66.024987129281769</v>
      </c>
      <c r="BK357" s="829">
        <f t="shared" si="290"/>
        <v>97.460757079496148</v>
      </c>
      <c r="BL357" s="810">
        <f t="shared" si="291"/>
        <v>50.324826367794586</v>
      </c>
      <c r="BM357" s="810">
        <f t="shared" si="292"/>
        <v>119.054185141495</v>
      </c>
      <c r="BN357" s="810">
        <f t="shared" si="293"/>
        <v>247.98784710139904</v>
      </c>
      <c r="BO357" s="810">
        <f t="shared" si="294"/>
        <v>0</v>
      </c>
      <c r="BP357" s="810">
        <f t="shared" si="295"/>
        <v>15.401988680667483</v>
      </c>
      <c r="BQ357" s="830">
        <f t="shared" si="296"/>
        <v>156.44729590487694</v>
      </c>
      <c r="BR357" s="830">
        <f t="shared" si="297"/>
        <v>117.84393640772036</v>
      </c>
      <c r="BS357" s="830">
        <f t="shared" si="298"/>
        <v>79.032199993952688</v>
      </c>
      <c r="BT357" s="810">
        <f t="shared" si="299"/>
        <v>25.38259683913061</v>
      </c>
      <c r="BU357" s="810">
        <f t="shared" si="300"/>
        <v>25.835114047378401</v>
      </c>
      <c r="BV357" s="810">
        <f t="shared" si="301"/>
        <v>86.933490842436342</v>
      </c>
      <c r="BW357" s="830">
        <f t="shared" si="302"/>
        <v>55.663805824329884</v>
      </c>
      <c r="BX357" s="816">
        <f t="shared" si="303"/>
        <v>1927.8674359185686</v>
      </c>
      <c r="BY357" s="755">
        <f t="shared" si="329"/>
        <v>0.12524312583112898</v>
      </c>
      <c r="BZ357" s="805">
        <f t="shared" ca="1" si="327"/>
        <v>102.36913793407743</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26.710549581854735</v>
      </c>
      <c r="BE358" s="808">
        <f t="shared" si="284"/>
        <v>461.55263619720898</v>
      </c>
      <c r="BF358" s="808">
        <f t="shared" si="285"/>
        <v>6.3437193993935894</v>
      </c>
      <c r="BG358" s="829">
        <f t="shared" si="286"/>
        <v>55.138433858634301</v>
      </c>
      <c r="BH358" s="829">
        <f t="shared" si="287"/>
        <v>308.22288882105471</v>
      </c>
      <c r="BI358" s="829">
        <f t="shared" si="288"/>
        <v>0</v>
      </c>
      <c r="BJ358" s="829">
        <f t="shared" si="289"/>
        <v>47.257332745661515</v>
      </c>
      <c r="BK358" s="829">
        <f t="shared" si="290"/>
        <v>93.278273180450171</v>
      </c>
      <c r="BL358" s="810">
        <f t="shared" si="291"/>
        <v>62.619853111196996</v>
      </c>
      <c r="BM358" s="810">
        <f t="shared" si="292"/>
        <v>131.67017852792847</v>
      </c>
      <c r="BN358" s="810">
        <f t="shared" si="293"/>
        <v>235.47571747213735</v>
      </c>
      <c r="BO358" s="810">
        <f t="shared" si="294"/>
        <v>0</v>
      </c>
      <c r="BP358" s="810">
        <f t="shared" si="295"/>
        <v>17.094784676430749</v>
      </c>
      <c r="BQ358" s="830">
        <f t="shared" si="296"/>
        <v>103.56755356087578</v>
      </c>
      <c r="BR358" s="830">
        <f t="shared" si="297"/>
        <v>95.166353675495031</v>
      </c>
      <c r="BS358" s="830">
        <f t="shared" si="298"/>
        <v>65.774011649083761</v>
      </c>
      <c r="BT358" s="810">
        <f t="shared" si="299"/>
        <v>19.159074098630398</v>
      </c>
      <c r="BU358" s="810">
        <f t="shared" si="300"/>
        <v>24.551409972689036</v>
      </c>
      <c r="BV358" s="810">
        <f t="shared" si="301"/>
        <v>73.828515382421784</v>
      </c>
      <c r="BW358" s="830">
        <f t="shared" si="302"/>
        <v>32.033055784661165</v>
      </c>
      <c r="BX358" s="816">
        <f t="shared" si="303"/>
        <v>1859.4443416958084</v>
      </c>
      <c r="BY358" s="755">
        <f t="shared" si="329"/>
        <v>0.12079804727446296</v>
      </c>
      <c r="BZ358" s="805">
        <f t="shared" ca="1" si="327"/>
        <v>100.82914893034301</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25.183310844429503</v>
      </c>
      <c r="BE360" s="808">
        <f t="shared" si="284"/>
        <v>433.36904863370791</v>
      </c>
      <c r="BF360" s="808">
        <f t="shared" si="285"/>
        <v>6.030097041348121</v>
      </c>
      <c r="BG360" s="829">
        <f t="shared" si="286"/>
        <v>62.150767336122179</v>
      </c>
      <c r="BH360" s="829">
        <f t="shared" si="287"/>
        <v>351.5567315947784</v>
      </c>
      <c r="BI360" s="829">
        <f t="shared" si="288"/>
        <v>0</v>
      </c>
      <c r="BJ360" s="829">
        <f t="shared" si="289"/>
        <v>45.806623003494764</v>
      </c>
      <c r="BK360" s="829">
        <f t="shared" si="290"/>
        <v>92.489826494009094</v>
      </c>
      <c r="BL360" s="810">
        <f t="shared" si="291"/>
        <v>66.023104339850235</v>
      </c>
      <c r="BM360" s="810">
        <f t="shared" si="292"/>
        <v>166.39935372700614</v>
      </c>
      <c r="BN360" s="810">
        <f t="shared" si="293"/>
        <v>252.67872623274866</v>
      </c>
      <c r="BO360" s="810">
        <f t="shared" si="294"/>
        <v>0</v>
      </c>
      <c r="BP360" s="810">
        <f t="shared" si="295"/>
        <v>20.043896446295633</v>
      </c>
      <c r="BQ360" s="830">
        <f t="shared" si="296"/>
        <v>107.5236753953896</v>
      </c>
      <c r="BR360" s="830">
        <f t="shared" si="297"/>
        <v>96.730340550485238</v>
      </c>
      <c r="BS360" s="830">
        <f t="shared" si="298"/>
        <v>74.345972518745683</v>
      </c>
      <c r="BT360" s="810">
        <f t="shared" si="299"/>
        <v>19.542397866346608</v>
      </c>
      <c r="BU360" s="810">
        <f t="shared" si="300"/>
        <v>30.22869528699389</v>
      </c>
      <c r="BV360" s="810">
        <f t="shared" si="301"/>
        <v>77.671066524046864</v>
      </c>
      <c r="BW360" s="830">
        <f t="shared" si="302"/>
        <v>38.847765876671126</v>
      </c>
      <c r="BX360" s="816">
        <f t="shared" si="303"/>
        <v>1966.6213997124694</v>
      </c>
      <c r="BY360" s="755">
        <f t="shared" si="329"/>
        <v>0.12776076136636583</v>
      </c>
      <c r="BZ360" s="805">
        <f t="shared" ca="1" si="327"/>
        <v>99.208391475871409</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121.89415067399358</v>
      </c>
      <c r="BE361" s="808">
        <f t="shared" si="284"/>
        <v>2097.2584211347653</v>
      </c>
      <c r="BF361" s="808">
        <f t="shared" si="285"/>
        <v>26.934594318407779</v>
      </c>
      <c r="BG361" s="829">
        <f t="shared" si="286"/>
        <v>253.85963769543059</v>
      </c>
      <c r="BH361" s="829">
        <f t="shared" si="287"/>
        <v>1405.7147311848214</v>
      </c>
      <c r="BI361" s="829">
        <f t="shared" si="288"/>
        <v>0</v>
      </c>
      <c r="BJ361" s="829">
        <f t="shared" si="289"/>
        <v>222.51218206314189</v>
      </c>
      <c r="BK361" s="829">
        <f t="shared" si="290"/>
        <v>454.64843025736297</v>
      </c>
      <c r="BL361" s="810">
        <f t="shared" si="291"/>
        <v>258.24520305114282</v>
      </c>
      <c r="BM361" s="810">
        <f t="shared" si="292"/>
        <v>569.00419742448855</v>
      </c>
      <c r="BN361" s="810">
        <f t="shared" si="293"/>
        <v>982.12167485172779</v>
      </c>
      <c r="BO361" s="810">
        <f t="shared" si="294"/>
        <v>0</v>
      </c>
      <c r="BP361" s="810">
        <f t="shared" si="295"/>
        <v>76.946049548121607</v>
      </c>
      <c r="BQ361" s="830">
        <f t="shared" si="296"/>
        <v>474.32993833249975</v>
      </c>
      <c r="BR361" s="830">
        <f t="shared" si="297"/>
        <v>401.22118427982389</v>
      </c>
      <c r="BS361" s="830">
        <f t="shared" si="298"/>
        <v>269.47149547219465</v>
      </c>
      <c r="BT361" s="810">
        <f t="shared" si="299"/>
        <v>69.592959660460366</v>
      </c>
      <c r="BU361" s="810">
        <f t="shared" si="300"/>
        <v>90.058130739462825</v>
      </c>
      <c r="BV361" s="810">
        <f t="shared" si="301"/>
        <v>258.75760469089801</v>
      </c>
      <c r="BW361" s="830">
        <f t="shared" si="302"/>
        <v>124.1271842130505</v>
      </c>
      <c r="BX361" s="816">
        <f t="shared" si="303"/>
        <v>8156.6977695917958</v>
      </c>
      <c r="BY361" s="755">
        <f t="shared" si="329"/>
        <v>0.52989656139750507</v>
      </c>
      <c r="BZ361" s="805">
        <f t="shared" ca="1" si="327"/>
        <v>102.06418040142948</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113.36518234556797</v>
      </c>
      <c r="BE362" s="808">
        <f t="shared" si="284"/>
        <v>1929.3548910295078</v>
      </c>
      <c r="BF362" s="808">
        <f t="shared" si="285"/>
        <v>25.630209123342812</v>
      </c>
      <c r="BG362" s="829">
        <f t="shared" si="286"/>
        <v>235.40166255794222</v>
      </c>
      <c r="BH362" s="829">
        <f t="shared" si="287"/>
        <v>1346.4406705891677</v>
      </c>
      <c r="BI362" s="829">
        <f t="shared" si="288"/>
        <v>0</v>
      </c>
      <c r="BJ362" s="829">
        <f t="shared" si="289"/>
        <v>223.38279144565823</v>
      </c>
      <c r="BK362" s="829">
        <f t="shared" si="290"/>
        <v>433.22208801281658</v>
      </c>
      <c r="BL362" s="810">
        <f t="shared" si="291"/>
        <v>239.70200456949624</v>
      </c>
      <c r="BM362" s="810">
        <f t="shared" si="292"/>
        <v>552.17213570851413</v>
      </c>
      <c r="BN362" s="810">
        <f t="shared" si="293"/>
        <v>973.48569177920149</v>
      </c>
      <c r="BO362" s="810">
        <f t="shared" si="294"/>
        <v>0</v>
      </c>
      <c r="BP362" s="810">
        <f t="shared" si="295"/>
        <v>74.212696928297433</v>
      </c>
      <c r="BQ362" s="830">
        <f t="shared" si="296"/>
        <v>482.65847031005347</v>
      </c>
      <c r="BR362" s="830">
        <f t="shared" si="297"/>
        <v>394.86177752695835</v>
      </c>
      <c r="BS362" s="830">
        <f t="shared" si="298"/>
        <v>276.57676798729364</v>
      </c>
      <c r="BT362" s="810">
        <f t="shared" si="299"/>
        <v>73.067501959349045</v>
      </c>
      <c r="BU362" s="810">
        <f t="shared" si="300"/>
        <v>88.62492904308759</v>
      </c>
      <c r="BV362" s="810">
        <f t="shared" si="301"/>
        <v>254.71675161043521</v>
      </c>
      <c r="BW362" s="830">
        <f t="shared" si="302"/>
        <v>137.47812620594883</v>
      </c>
      <c r="BX362" s="816">
        <f t="shared" si="303"/>
        <v>7854.3543487326388</v>
      </c>
      <c r="BY362" s="755">
        <f t="shared" si="329"/>
        <v>0.51025494372329228</v>
      </c>
      <c r="BZ362" s="805">
        <f t="shared" ca="1" si="327"/>
        <v>102.17910508288206</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73.99845727183812</v>
      </c>
      <c r="BE363" s="808">
        <f t="shared" si="284"/>
        <v>1223.8538579765484</v>
      </c>
      <c r="BF363" s="808">
        <f t="shared" si="285"/>
        <v>14.781716787069527</v>
      </c>
      <c r="BG363" s="829">
        <f t="shared" si="286"/>
        <v>142.12744941853188</v>
      </c>
      <c r="BH363" s="829">
        <f t="shared" si="287"/>
        <v>719.35376831030976</v>
      </c>
      <c r="BI363" s="829">
        <f t="shared" si="288"/>
        <v>0</v>
      </c>
      <c r="BJ363" s="829">
        <f t="shared" si="289"/>
        <v>102.44503063195101</v>
      </c>
      <c r="BK363" s="829">
        <f t="shared" si="290"/>
        <v>221.73991955428824</v>
      </c>
      <c r="BL363" s="810">
        <f t="shared" si="291"/>
        <v>138.74060336365324</v>
      </c>
      <c r="BM363" s="810">
        <f t="shared" si="292"/>
        <v>273.8658545249952</v>
      </c>
      <c r="BN363" s="810">
        <f t="shared" si="293"/>
        <v>407.83965023510677</v>
      </c>
      <c r="BO363" s="810">
        <f t="shared" si="294"/>
        <v>0</v>
      </c>
      <c r="BP363" s="810">
        <f t="shared" si="295"/>
        <v>36.487905485294007</v>
      </c>
      <c r="BQ363" s="830">
        <f t="shared" si="296"/>
        <v>181.17386178742274</v>
      </c>
      <c r="BR363" s="830">
        <f t="shared" si="297"/>
        <v>145.80879366191343</v>
      </c>
      <c r="BS363" s="830">
        <f t="shared" si="298"/>
        <v>101.704172953708</v>
      </c>
      <c r="BT363" s="810">
        <f t="shared" si="299"/>
        <v>23.044614119487665</v>
      </c>
      <c r="BU363" s="810">
        <f t="shared" si="300"/>
        <v>37.386749251538568</v>
      </c>
      <c r="BV363" s="810">
        <f t="shared" si="301"/>
        <v>107.34508251941601</v>
      </c>
      <c r="BW363" s="830">
        <f t="shared" si="302"/>
        <v>54.535103252752364</v>
      </c>
      <c r="BX363" s="816">
        <f t="shared" si="303"/>
        <v>4006.2325911058247</v>
      </c>
      <c r="BY363" s="755">
        <f t="shared" si="329"/>
        <v>0.26026327493703794</v>
      </c>
      <c r="BZ363" s="805">
        <f t="shared" ca="1" si="327"/>
        <v>101.93651146794092</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25.778971809758961</v>
      </c>
      <c r="BE364" s="808">
        <f t="shared" si="284"/>
        <v>332.30205531292239</v>
      </c>
      <c r="BF364" s="808">
        <f t="shared" si="285"/>
        <v>6.1979556992160196</v>
      </c>
      <c r="BG364" s="829">
        <f t="shared" si="286"/>
        <v>42.587855205995915</v>
      </c>
      <c r="BH364" s="829">
        <f t="shared" si="287"/>
        <v>244.76814314069776</v>
      </c>
      <c r="BI364" s="829">
        <f t="shared" si="288"/>
        <v>0</v>
      </c>
      <c r="BJ364" s="829">
        <f t="shared" si="289"/>
        <v>54.167512949428314</v>
      </c>
      <c r="BK364" s="829">
        <f t="shared" si="290"/>
        <v>76.486034772155477</v>
      </c>
      <c r="BL364" s="810">
        <f t="shared" si="291"/>
        <v>43.652259344542088</v>
      </c>
      <c r="BM364" s="810">
        <f t="shared" si="292"/>
        <v>99.010730872967855</v>
      </c>
      <c r="BN364" s="810">
        <f t="shared" si="293"/>
        <v>193.88635263757504</v>
      </c>
      <c r="BO364" s="810">
        <f t="shared" si="294"/>
        <v>0</v>
      </c>
      <c r="BP364" s="810">
        <f t="shared" si="295"/>
        <v>13.878328361923945</v>
      </c>
      <c r="BQ364" s="830">
        <f t="shared" si="296"/>
        <v>128.29197633741134</v>
      </c>
      <c r="BR364" s="830">
        <f t="shared" si="297"/>
        <v>74.453081996987322</v>
      </c>
      <c r="BS364" s="830">
        <f t="shared" si="298"/>
        <v>60.05768635926654</v>
      </c>
      <c r="BT364" s="810">
        <f t="shared" si="299"/>
        <v>20.403218885276655</v>
      </c>
      <c r="BU364" s="810">
        <f t="shared" si="300"/>
        <v>23.444250802251148</v>
      </c>
      <c r="BV364" s="810">
        <f t="shared" si="301"/>
        <v>74.518429274084113</v>
      </c>
      <c r="BW364" s="830">
        <f t="shared" si="302"/>
        <v>65.968553375221873</v>
      </c>
      <c r="BX364" s="816">
        <f t="shared" si="303"/>
        <v>1579.853397137683</v>
      </c>
      <c r="BY364" s="755">
        <f t="shared" si="329"/>
        <v>0.10263453499237855</v>
      </c>
      <c r="BZ364" s="805">
        <f t="shared" ca="1" si="327"/>
        <v>101.2868711722478</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16.217806782959162</v>
      </c>
      <c r="BE365" s="808">
        <f t="shared" si="284"/>
        <v>220.94414019677635</v>
      </c>
      <c r="BF365" s="808">
        <f t="shared" si="285"/>
        <v>2.9350973966219582</v>
      </c>
      <c r="BG365" s="829">
        <f t="shared" si="286"/>
        <v>27.322300010571958</v>
      </c>
      <c r="BH365" s="829">
        <f t="shared" si="287"/>
        <v>140.45502153985021</v>
      </c>
      <c r="BI365" s="829">
        <f t="shared" si="288"/>
        <v>0</v>
      </c>
      <c r="BJ365" s="829">
        <f t="shared" si="289"/>
        <v>19.940532330380641</v>
      </c>
      <c r="BK365" s="829">
        <f t="shared" si="290"/>
        <v>41.006128046214108</v>
      </c>
      <c r="BL365" s="810">
        <f t="shared" si="291"/>
        <v>28.37730013648882</v>
      </c>
      <c r="BM365" s="810">
        <f t="shared" si="292"/>
        <v>56.058682978334886</v>
      </c>
      <c r="BN365" s="810">
        <f t="shared" si="293"/>
        <v>85.222252100302825</v>
      </c>
      <c r="BO365" s="810">
        <f t="shared" si="294"/>
        <v>0</v>
      </c>
      <c r="BP365" s="810">
        <f t="shared" si="295"/>
        <v>8.078528165779959</v>
      </c>
      <c r="BQ365" s="830">
        <f t="shared" si="296"/>
        <v>41.398234749975792</v>
      </c>
      <c r="BR365" s="830">
        <f t="shared" si="297"/>
        <v>32.596269947411727</v>
      </c>
      <c r="BS365" s="830">
        <f t="shared" si="298"/>
        <v>26.319106029676892</v>
      </c>
      <c r="BT365" s="810">
        <f t="shared" si="299"/>
        <v>7.4293049079164257</v>
      </c>
      <c r="BU365" s="810">
        <f t="shared" si="300"/>
        <v>9.6929057125615898</v>
      </c>
      <c r="BV365" s="810">
        <f t="shared" si="301"/>
        <v>28.054052202254265</v>
      </c>
      <c r="BW365" s="830">
        <f t="shared" si="302"/>
        <v>21.327301605755562</v>
      </c>
      <c r="BX365" s="816">
        <f t="shared" si="303"/>
        <v>813.37496483983318</v>
      </c>
      <c r="BY365" s="755">
        <f t="shared" si="329"/>
        <v>5.2840574601431378E-2</v>
      </c>
      <c r="BZ365" s="805">
        <f t="shared" ca="1" si="327"/>
        <v>98.657151447433122</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2.9915701116136577</v>
      </c>
      <c r="BE367" s="808">
        <f t="shared" si="284"/>
        <v>62.051647968668988</v>
      </c>
      <c r="BF367" s="808">
        <f t="shared" si="285"/>
        <v>1.2451451401450071</v>
      </c>
      <c r="BG367" s="829">
        <f t="shared" si="286"/>
        <v>7.9085686320037656</v>
      </c>
      <c r="BH367" s="829">
        <f t="shared" si="287"/>
        <v>52.783222492228909</v>
      </c>
      <c r="BI367" s="829">
        <f t="shared" si="288"/>
        <v>0</v>
      </c>
      <c r="BJ367" s="829">
        <f t="shared" si="289"/>
        <v>11.996386932148129</v>
      </c>
      <c r="BK367" s="829">
        <f t="shared" si="290"/>
        <v>12.719627463812921</v>
      </c>
      <c r="BL367" s="810">
        <f t="shared" si="291"/>
        <v>8.5305139522767295</v>
      </c>
      <c r="BM367" s="810">
        <f t="shared" si="292"/>
        <v>24.98321172255427</v>
      </c>
      <c r="BN367" s="810">
        <f t="shared" si="293"/>
        <v>43.048713197135051</v>
      </c>
      <c r="BO367" s="810">
        <f t="shared" si="294"/>
        <v>0</v>
      </c>
      <c r="BP367" s="810">
        <f t="shared" si="295"/>
        <v>3.3803449552918412</v>
      </c>
      <c r="BQ367" s="830">
        <f t="shared" si="296"/>
        <v>24.577624924072701</v>
      </c>
      <c r="BR367" s="830">
        <f t="shared" si="297"/>
        <v>23.559759081287634</v>
      </c>
      <c r="BS367" s="830">
        <f t="shared" si="298"/>
        <v>15.222727112541765</v>
      </c>
      <c r="BT367" s="810">
        <f t="shared" si="299"/>
        <v>5.6588478577200236</v>
      </c>
      <c r="BU367" s="810">
        <f t="shared" si="300"/>
        <v>6.6397999616032886</v>
      </c>
      <c r="BV367" s="810">
        <f t="shared" si="301"/>
        <v>20.272239496296031</v>
      </c>
      <c r="BW367" s="830">
        <f t="shared" si="302"/>
        <v>13.947506331007526</v>
      </c>
      <c r="BX367" s="816">
        <f t="shared" si="303"/>
        <v>341.51745733240818</v>
      </c>
      <c r="BY367" s="755">
        <f t="shared" si="329"/>
        <v>2.2186543060638483E-2</v>
      </c>
      <c r="BZ367" s="805">
        <f t="shared" ca="1" si="327"/>
        <v>99.62030586153243</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123.17223606083925</v>
      </c>
      <c r="BE368" s="808">
        <f t="shared" si="284"/>
        <v>2113.2813812774352</v>
      </c>
      <c r="BF368" s="808">
        <f t="shared" si="285"/>
        <v>27.358993500647095</v>
      </c>
      <c r="BG368" s="829">
        <f t="shared" si="286"/>
        <v>252.78375912904065</v>
      </c>
      <c r="BH368" s="829">
        <f t="shared" si="287"/>
        <v>1487.306667318828</v>
      </c>
      <c r="BI368" s="829">
        <f t="shared" si="288"/>
        <v>0</v>
      </c>
      <c r="BJ368" s="829">
        <f t="shared" si="289"/>
        <v>238.18931725292251</v>
      </c>
      <c r="BK368" s="829">
        <f t="shared" si="290"/>
        <v>488.7989605827878</v>
      </c>
      <c r="BL368" s="810">
        <f t="shared" si="291"/>
        <v>268.80881881746063</v>
      </c>
      <c r="BM368" s="810">
        <f t="shared" si="292"/>
        <v>616.91058635579623</v>
      </c>
      <c r="BN368" s="810">
        <f t="shared" si="293"/>
        <v>1124.642059565989</v>
      </c>
      <c r="BO368" s="810">
        <f t="shared" si="294"/>
        <v>0</v>
      </c>
      <c r="BP368" s="810">
        <f t="shared" si="295"/>
        <v>82.627958259026514</v>
      </c>
      <c r="BQ368" s="830">
        <f t="shared" si="296"/>
        <v>533.03158359931831</v>
      </c>
      <c r="BR368" s="830">
        <f t="shared" si="297"/>
        <v>516.92517431579847</v>
      </c>
      <c r="BS368" s="830">
        <f t="shared" si="298"/>
        <v>322.26022052671937</v>
      </c>
      <c r="BT368" s="810">
        <f t="shared" si="299"/>
        <v>92.623897638970377</v>
      </c>
      <c r="BU368" s="810">
        <f t="shared" si="300"/>
        <v>108.93833415492539</v>
      </c>
      <c r="BV368" s="810">
        <f t="shared" si="301"/>
        <v>324.21170879451535</v>
      </c>
      <c r="BW368" s="830">
        <f t="shared" si="302"/>
        <v>118.23685260611398</v>
      </c>
      <c r="BX368" s="816">
        <f t="shared" si="303"/>
        <v>8840.1085097571358</v>
      </c>
      <c r="BY368" s="755">
        <f t="shared" si="329"/>
        <v>0.57429406286994966</v>
      </c>
      <c r="BZ368" s="805">
        <f t="shared" ca="1" si="327"/>
        <v>101.70964416862331</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116.41659270067196</v>
      </c>
      <c r="BE369" s="808">
        <f t="shared" si="284"/>
        <v>2013.1255683807105</v>
      </c>
      <c r="BF369" s="808">
        <f t="shared" si="285"/>
        <v>26.979802272562406</v>
      </c>
      <c r="BG369" s="829">
        <f t="shared" si="286"/>
        <v>246.09522931015695</v>
      </c>
      <c r="BH369" s="829">
        <f t="shared" si="287"/>
        <v>1521.8874816074101</v>
      </c>
      <c r="BI369" s="829">
        <f t="shared" si="288"/>
        <v>0</v>
      </c>
      <c r="BJ369" s="829">
        <f t="shared" si="289"/>
        <v>237.85070407437507</v>
      </c>
      <c r="BK369" s="829">
        <f t="shared" si="290"/>
        <v>477.25096122062132</v>
      </c>
      <c r="BL369" s="810">
        <f t="shared" si="291"/>
        <v>267.92339740752595</v>
      </c>
      <c r="BM369" s="810">
        <f t="shared" si="292"/>
        <v>631.77489856455509</v>
      </c>
      <c r="BN369" s="810">
        <f t="shared" si="293"/>
        <v>1179.9340173480796</v>
      </c>
      <c r="BO369" s="810">
        <f t="shared" si="294"/>
        <v>0</v>
      </c>
      <c r="BP369" s="810">
        <f t="shared" si="295"/>
        <v>85.482087529791954</v>
      </c>
      <c r="BQ369" s="830">
        <f t="shared" si="296"/>
        <v>539.59371908130447</v>
      </c>
      <c r="BR369" s="830">
        <f t="shared" si="297"/>
        <v>552.63136928898405</v>
      </c>
      <c r="BS369" s="830">
        <f t="shared" si="298"/>
        <v>353.20352732817679</v>
      </c>
      <c r="BT369" s="810">
        <f t="shared" si="299"/>
        <v>102.48895532770418</v>
      </c>
      <c r="BU369" s="810">
        <f t="shared" si="300"/>
        <v>119.89890844287902</v>
      </c>
      <c r="BV369" s="810">
        <f t="shared" si="301"/>
        <v>366.06816490772724</v>
      </c>
      <c r="BW369" s="830">
        <f t="shared" si="302"/>
        <v>122.07857460474499</v>
      </c>
      <c r="BX369" s="816">
        <f t="shared" si="303"/>
        <v>8960.6839593979821</v>
      </c>
      <c r="BY369" s="755">
        <f t="shared" si="329"/>
        <v>0.58212719803793811</v>
      </c>
      <c r="BZ369" s="805">
        <f t="shared" ca="1" si="327"/>
        <v>101.43152907907036</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42.220301349761392</v>
      </c>
      <c r="BE370" s="808">
        <f t="shared" si="284"/>
        <v>660.98886499884179</v>
      </c>
      <c r="BF370" s="808">
        <f t="shared" si="285"/>
        <v>7.8559950837331778</v>
      </c>
      <c r="BG370" s="829">
        <f t="shared" si="286"/>
        <v>84.849161874527866</v>
      </c>
      <c r="BH370" s="829">
        <f t="shared" si="287"/>
        <v>435.58164396824139</v>
      </c>
      <c r="BI370" s="829">
        <f t="shared" si="288"/>
        <v>0</v>
      </c>
      <c r="BJ370" s="829">
        <f t="shared" si="289"/>
        <v>62.152412029688492</v>
      </c>
      <c r="BK370" s="829">
        <f t="shared" si="290"/>
        <v>136.66548891542953</v>
      </c>
      <c r="BL370" s="810">
        <f t="shared" si="291"/>
        <v>90.77639297429667</v>
      </c>
      <c r="BM370" s="810">
        <f t="shared" si="292"/>
        <v>192.20887887346436</v>
      </c>
      <c r="BN370" s="810">
        <f t="shared" si="293"/>
        <v>294.36459004686492</v>
      </c>
      <c r="BO370" s="810">
        <f t="shared" si="294"/>
        <v>0</v>
      </c>
      <c r="BP370" s="810">
        <f t="shared" si="295"/>
        <v>25.203815249938174</v>
      </c>
      <c r="BQ370" s="830">
        <f t="shared" si="296"/>
        <v>125.6459908390557</v>
      </c>
      <c r="BR370" s="830">
        <f t="shared" si="297"/>
        <v>129.95719214018928</v>
      </c>
      <c r="BS370" s="830">
        <f t="shared" si="298"/>
        <v>83.059596715686183</v>
      </c>
      <c r="BT370" s="810">
        <f t="shared" si="299"/>
        <v>24.268609385467567</v>
      </c>
      <c r="BU370" s="810">
        <f t="shared" si="300"/>
        <v>32.883141782855489</v>
      </c>
      <c r="BV370" s="810">
        <f t="shared" si="301"/>
        <v>103.04942939064503</v>
      </c>
      <c r="BW370" s="830">
        <f t="shared" si="302"/>
        <v>36.520196848182621</v>
      </c>
      <c r="BX370" s="816">
        <f t="shared" si="303"/>
        <v>2568.2517024668691</v>
      </c>
      <c r="BY370" s="755">
        <f t="shared" si="329"/>
        <v>0.16684542990105042</v>
      </c>
      <c r="BZ370" s="805">
        <f t="shared" ca="1" si="327"/>
        <v>98.870509961139945</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4.5746550935900876</v>
      </c>
      <c r="BE371" s="808">
        <f t="shared" si="284"/>
        <v>85.903327120914994</v>
      </c>
      <c r="BF371" s="808">
        <f t="shared" si="285"/>
        <v>1.2607307245570436</v>
      </c>
      <c r="BG371" s="829">
        <f t="shared" si="286"/>
        <v>9.5151952352764351</v>
      </c>
      <c r="BH371" s="829">
        <f t="shared" si="287"/>
        <v>57.688436349892164</v>
      </c>
      <c r="BI371" s="829">
        <f t="shared" si="288"/>
        <v>0</v>
      </c>
      <c r="BJ371" s="829">
        <f t="shared" si="289"/>
        <v>14.863013670459608</v>
      </c>
      <c r="BK371" s="829">
        <f t="shared" si="290"/>
        <v>18.108344432305749</v>
      </c>
      <c r="BL371" s="810">
        <f t="shared" si="291"/>
        <v>9.3479280911021476</v>
      </c>
      <c r="BM371" s="810">
        <f t="shared" si="292"/>
        <v>27.902997048713772</v>
      </c>
      <c r="BN371" s="810">
        <f t="shared" si="293"/>
        <v>52.833210181904001</v>
      </c>
      <c r="BO371" s="810">
        <f t="shared" si="294"/>
        <v>0</v>
      </c>
      <c r="BP371" s="810">
        <f t="shared" si="295"/>
        <v>2.8957901451285846</v>
      </c>
      <c r="BQ371" s="830">
        <f t="shared" si="296"/>
        <v>38.674360745704767</v>
      </c>
      <c r="BR371" s="830">
        <f t="shared" si="297"/>
        <v>25.311287290376132</v>
      </c>
      <c r="BS371" s="830">
        <f t="shared" si="298"/>
        <v>18.25153451639218</v>
      </c>
      <c r="BT371" s="810">
        <f t="shared" si="299"/>
        <v>6.4371881132932032</v>
      </c>
      <c r="BU371" s="810">
        <f t="shared" si="300"/>
        <v>7.3498891178657102</v>
      </c>
      <c r="BV371" s="810">
        <f t="shared" si="301"/>
        <v>22.440241171454726</v>
      </c>
      <c r="BW371" s="830">
        <f t="shared" si="302"/>
        <v>11.443655916026183</v>
      </c>
      <c r="BX371" s="816">
        <f t="shared" si="303"/>
        <v>414.80178496495733</v>
      </c>
      <c r="BY371" s="755">
        <f t="shared" si="329"/>
        <v>2.6947429673550141E-2</v>
      </c>
      <c r="BZ371" s="805">
        <f t="shared" ca="1" si="327"/>
        <v>102.25133755390019</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203.13926130563127</v>
      </c>
      <c r="BE374" s="808">
        <f t="shared" si="284"/>
        <v>3465.0705050826064</v>
      </c>
      <c r="BF374" s="808">
        <f t="shared" si="285"/>
        <v>46.284070423359282</v>
      </c>
      <c r="BG374" s="829">
        <f t="shared" si="286"/>
        <v>438.94324105884374</v>
      </c>
      <c r="BH374" s="829">
        <f t="shared" si="287"/>
        <v>2503.1321140261921</v>
      </c>
      <c r="BI374" s="829">
        <f t="shared" si="288"/>
        <v>0</v>
      </c>
      <c r="BJ374" s="829">
        <f t="shared" si="289"/>
        <v>381.53188538716176</v>
      </c>
      <c r="BK374" s="829">
        <f t="shared" si="290"/>
        <v>782.6947969324018</v>
      </c>
      <c r="BL374" s="810">
        <f t="shared" si="291"/>
        <v>469.3712348217548</v>
      </c>
      <c r="BM374" s="810">
        <f t="shared" si="292"/>
        <v>1073.7143673470375</v>
      </c>
      <c r="BN374" s="810">
        <f t="shared" si="293"/>
        <v>1916.5491911455838</v>
      </c>
      <c r="BO374" s="810">
        <f t="shared" si="294"/>
        <v>0</v>
      </c>
      <c r="BP374" s="810">
        <f t="shared" si="295"/>
        <v>144.52101234556113</v>
      </c>
      <c r="BQ374" s="830">
        <f t="shared" si="296"/>
        <v>883.71514744993976</v>
      </c>
      <c r="BR374" s="830">
        <f t="shared" si="297"/>
        <v>882.68095007424188</v>
      </c>
      <c r="BS374" s="830">
        <f t="shared" si="298"/>
        <v>566.45684202671566</v>
      </c>
      <c r="BT374" s="810">
        <f t="shared" si="299"/>
        <v>170.34621130181495</v>
      </c>
      <c r="BU374" s="810">
        <f t="shared" si="300"/>
        <v>195.52826735407206</v>
      </c>
      <c r="BV374" s="810">
        <f t="shared" si="301"/>
        <v>602.59147058685448</v>
      </c>
      <c r="BW374" s="830">
        <f t="shared" si="302"/>
        <v>236.78236129390007</v>
      </c>
      <c r="BX374" s="816">
        <f t="shared" si="303"/>
        <v>14963.052929963676</v>
      </c>
      <c r="BY374" s="755">
        <f t="shared" si="329"/>
        <v>0.97206866302628969</v>
      </c>
      <c r="BZ374" s="805">
        <f t="shared" ca="1" si="327"/>
        <v>100.28607994632904</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4.0834062343850466</v>
      </c>
      <c r="BE375" s="808">
        <f t="shared" si="284"/>
        <v>46.18175214213467</v>
      </c>
      <c r="BF375" s="808">
        <f t="shared" si="285"/>
        <v>0.34477677023930714</v>
      </c>
      <c r="BG375" s="829">
        <f t="shared" si="286"/>
        <v>8.7283354899570114</v>
      </c>
      <c r="BH375" s="829">
        <f t="shared" si="287"/>
        <v>45.395629791340255</v>
      </c>
      <c r="BI375" s="829">
        <f t="shared" si="288"/>
        <v>0</v>
      </c>
      <c r="BJ375" s="829">
        <f t="shared" si="289"/>
        <v>4.4736336972716186</v>
      </c>
      <c r="BK375" s="829">
        <f t="shared" si="290"/>
        <v>12.913078886823556</v>
      </c>
      <c r="BL375" s="810">
        <f t="shared" si="291"/>
        <v>11.776185174731467</v>
      </c>
      <c r="BM375" s="810">
        <f t="shared" si="292"/>
        <v>28.721020673969441</v>
      </c>
      <c r="BN375" s="810">
        <f t="shared" si="293"/>
        <v>44.104759576872198</v>
      </c>
      <c r="BO375" s="810">
        <f t="shared" si="294"/>
        <v>0</v>
      </c>
      <c r="BP375" s="810">
        <f t="shared" si="295"/>
        <v>4.4004568258834329</v>
      </c>
      <c r="BQ375" s="830">
        <f t="shared" si="296"/>
        <v>7.1672984920216463</v>
      </c>
      <c r="BR375" s="830">
        <f t="shared" si="297"/>
        <v>26.474103971242457</v>
      </c>
      <c r="BS375" s="830">
        <f t="shared" si="298"/>
        <v>14.788719194220738</v>
      </c>
      <c r="BT375" s="810">
        <f t="shared" si="299"/>
        <v>3.7434203905776129</v>
      </c>
      <c r="BU375" s="810">
        <f t="shared" si="300"/>
        <v>7.1453059152519955</v>
      </c>
      <c r="BV375" s="810">
        <f t="shared" si="301"/>
        <v>19.793707448450945</v>
      </c>
      <c r="BW375" s="830">
        <f t="shared" si="302"/>
        <v>1.1500652890609961</v>
      </c>
      <c r="BX375" s="816">
        <f t="shared" si="303"/>
        <v>291.38565596443436</v>
      </c>
      <c r="BY375" s="755">
        <f t="shared" si="329"/>
        <v>1.8929750923434963E-2</v>
      </c>
      <c r="BZ375" s="805">
        <f t="shared" ca="1" si="327"/>
        <v>90.689716279200482</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6.2467615594234651</v>
      </c>
      <c r="BE378" s="808">
        <f t="shared" si="284"/>
        <v>106.75991682802733</v>
      </c>
      <c r="BF378" s="808">
        <f t="shared" si="285"/>
        <v>1.0992463128704768</v>
      </c>
      <c r="BG378" s="829">
        <f t="shared" si="286"/>
        <v>18.289277750404079</v>
      </c>
      <c r="BH378" s="829">
        <f t="shared" si="287"/>
        <v>109.6941028770935</v>
      </c>
      <c r="BI378" s="829">
        <f t="shared" si="288"/>
        <v>0</v>
      </c>
      <c r="BJ378" s="829">
        <f t="shared" si="289"/>
        <v>7.1136895329955117</v>
      </c>
      <c r="BK378" s="829">
        <f t="shared" si="290"/>
        <v>28.190837518681189</v>
      </c>
      <c r="BL378" s="810">
        <f t="shared" si="291"/>
        <v>23.048441683694396</v>
      </c>
      <c r="BM378" s="810">
        <f t="shared" si="292"/>
        <v>61.045964651925658</v>
      </c>
      <c r="BN378" s="810">
        <f t="shared" si="293"/>
        <v>86.411006514312874</v>
      </c>
      <c r="BO378" s="810">
        <f t="shared" si="294"/>
        <v>0</v>
      </c>
      <c r="BP378" s="810">
        <f t="shared" si="295"/>
        <v>8.3388745009032377</v>
      </c>
      <c r="BQ378" s="830">
        <f t="shared" si="296"/>
        <v>14.936514226267493</v>
      </c>
      <c r="BR378" s="830">
        <f t="shared" si="297"/>
        <v>49.159443978705617</v>
      </c>
      <c r="BS378" s="830">
        <f t="shared" si="298"/>
        <v>27.891271890642191</v>
      </c>
      <c r="BT378" s="810">
        <f t="shared" si="299"/>
        <v>7.2854587706839844</v>
      </c>
      <c r="BU378" s="810">
        <f t="shared" si="300"/>
        <v>14.943507338610377</v>
      </c>
      <c r="BV378" s="810">
        <f t="shared" si="301"/>
        <v>36.681235068496761</v>
      </c>
      <c r="BW378" s="830">
        <f t="shared" si="302"/>
        <v>2.8187758004532633</v>
      </c>
      <c r="BX378" s="816">
        <f t="shared" si="303"/>
        <v>609.95432680419151</v>
      </c>
      <c r="BY378" s="755">
        <f t="shared" si="329"/>
        <v>3.9625435379990352E-2</v>
      </c>
      <c r="BZ378" s="805">
        <f t="shared" ca="1" si="327"/>
        <v>93.531462694319728</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11.770497794331806</v>
      </c>
      <c r="BE379" s="808">
        <f t="shared" si="284"/>
        <v>195.99498125543309</v>
      </c>
      <c r="BF379" s="808">
        <f t="shared" si="285"/>
        <v>1.8414606767445727</v>
      </c>
      <c r="BG379" s="829">
        <f t="shared" si="286"/>
        <v>29.754560118555634</v>
      </c>
      <c r="BH379" s="829">
        <f t="shared" si="287"/>
        <v>144.12250856011821</v>
      </c>
      <c r="BI379" s="829">
        <f t="shared" si="288"/>
        <v>0</v>
      </c>
      <c r="BJ379" s="829">
        <f t="shared" si="289"/>
        <v>7.7172880691159138</v>
      </c>
      <c r="BK379" s="829">
        <f t="shared" si="290"/>
        <v>41.482615198587609</v>
      </c>
      <c r="BL379" s="810">
        <f t="shared" si="291"/>
        <v>30.79500227979106</v>
      </c>
      <c r="BM379" s="810">
        <f t="shared" si="292"/>
        <v>72.0305616406947</v>
      </c>
      <c r="BN379" s="810">
        <f t="shared" si="293"/>
        <v>87.009130763176643</v>
      </c>
      <c r="BO379" s="810">
        <f t="shared" si="294"/>
        <v>0</v>
      </c>
      <c r="BP379" s="810">
        <f t="shared" si="295"/>
        <v>10.389137198135501</v>
      </c>
      <c r="BQ379" s="830">
        <f t="shared" si="296"/>
        <v>17.873699408877503</v>
      </c>
      <c r="BR379" s="830">
        <f t="shared" si="297"/>
        <v>44.088529247204661</v>
      </c>
      <c r="BS379" s="830">
        <f t="shared" si="298"/>
        <v>29.038042020591035</v>
      </c>
      <c r="BT379" s="810">
        <f t="shared" si="299"/>
        <v>7.727040038784053</v>
      </c>
      <c r="BU379" s="810">
        <f t="shared" si="300"/>
        <v>11.557302025975829</v>
      </c>
      <c r="BV379" s="810">
        <f t="shared" si="301"/>
        <v>26.137591220872608</v>
      </c>
      <c r="BW379" s="830">
        <f t="shared" si="302"/>
        <v>2.8622122961386758</v>
      </c>
      <c r="BX379" s="816">
        <f t="shared" si="303"/>
        <v>772.19215981312914</v>
      </c>
      <c r="BY379" s="755">
        <f t="shared" si="329"/>
        <v>5.0165150380895807E-2</v>
      </c>
      <c r="BZ379" s="805">
        <f t="shared" ca="1" si="327"/>
        <v>92.769637317364158</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47.198552378709053</v>
      </c>
      <c r="BE380" s="808">
        <f t="shared" si="284"/>
        <v>700.24090538070629</v>
      </c>
      <c r="BF380" s="808">
        <f t="shared" si="285"/>
        <v>6.5640319276468864</v>
      </c>
      <c r="BG380" s="829">
        <f t="shared" si="286"/>
        <v>93.244972590787057</v>
      </c>
      <c r="BH380" s="829">
        <f t="shared" si="287"/>
        <v>465.10659018873343</v>
      </c>
      <c r="BI380" s="829">
        <f t="shared" si="288"/>
        <v>0</v>
      </c>
      <c r="BJ380" s="829">
        <f t="shared" si="289"/>
        <v>28.873394091945485</v>
      </c>
      <c r="BK380" s="829">
        <f t="shared" si="290"/>
        <v>130.86933842639891</v>
      </c>
      <c r="BL380" s="810">
        <f t="shared" si="291"/>
        <v>88.056833382896201</v>
      </c>
      <c r="BM380" s="810">
        <f t="shared" si="292"/>
        <v>182.80762357870276</v>
      </c>
      <c r="BN380" s="810">
        <f t="shared" si="293"/>
        <v>243.26402818428809</v>
      </c>
      <c r="BO380" s="810">
        <f t="shared" si="294"/>
        <v>0</v>
      </c>
      <c r="BP380" s="810">
        <f t="shared" si="295"/>
        <v>23.775996552609133</v>
      </c>
      <c r="BQ380" s="830">
        <f t="shared" si="296"/>
        <v>64.002971303440461</v>
      </c>
      <c r="BR380" s="830">
        <f t="shared" si="297"/>
        <v>122.13901539185883</v>
      </c>
      <c r="BS380" s="830">
        <f t="shared" si="298"/>
        <v>76.996649630255973</v>
      </c>
      <c r="BT380" s="810">
        <f t="shared" si="299"/>
        <v>18.964118881611199</v>
      </c>
      <c r="BU380" s="810">
        <f t="shared" si="300"/>
        <v>26.562132120738635</v>
      </c>
      <c r="BV380" s="810">
        <f t="shared" si="301"/>
        <v>65.979472598296567</v>
      </c>
      <c r="BW380" s="830">
        <f t="shared" si="302"/>
        <v>8.2687546239878174</v>
      </c>
      <c r="BX380" s="816">
        <f t="shared" si="303"/>
        <v>2392.9153812336122</v>
      </c>
      <c r="BY380" s="755">
        <f t="shared" si="329"/>
        <v>0.15545477692675971</v>
      </c>
      <c r="BZ380" s="805">
        <f t="shared" ca="1" si="327"/>
        <v>96.565729168910977</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42.615639987482226</v>
      </c>
      <c r="BE381" s="808">
        <f t="shared" si="284"/>
        <v>695.5497886913023</v>
      </c>
      <c r="BF381" s="808">
        <f t="shared" si="285"/>
        <v>8.8442501184305709</v>
      </c>
      <c r="BG381" s="829">
        <f t="shared" si="286"/>
        <v>82.804573787604227</v>
      </c>
      <c r="BH381" s="829">
        <f t="shared" si="287"/>
        <v>453.80428797403943</v>
      </c>
      <c r="BI381" s="829">
        <f t="shared" si="288"/>
        <v>0</v>
      </c>
      <c r="BJ381" s="829">
        <f t="shared" si="289"/>
        <v>62.230824241391765</v>
      </c>
      <c r="BK381" s="829">
        <f t="shared" si="290"/>
        <v>142.04959363921733</v>
      </c>
      <c r="BL381" s="810">
        <f t="shared" si="291"/>
        <v>86.412059720612405</v>
      </c>
      <c r="BM381" s="810">
        <f t="shared" si="292"/>
        <v>194.13901079195676</v>
      </c>
      <c r="BN381" s="810">
        <f t="shared" si="293"/>
        <v>325.27217630592833</v>
      </c>
      <c r="BO381" s="810">
        <f t="shared" si="294"/>
        <v>0</v>
      </c>
      <c r="BP381" s="810">
        <f t="shared" si="295"/>
        <v>26.16235835983413</v>
      </c>
      <c r="BQ381" s="830">
        <f t="shared" si="296"/>
        <v>136.37065942634754</v>
      </c>
      <c r="BR381" s="830">
        <f t="shared" si="297"/>
        <v>151.06746789822648</v>
      </c>
      <c r="BS381" s="830">
        <f t="shared" si="298"/>
        <v>91.976690742607701</v>
      </c>
      <c r="BT381" s="810">
        <f t="shared" si="299"/>
        <v>27.800761939640271</v>
      </c>
      <c r="BU381" s="810">
        <f t="shared" si="300"/>
        <v>33.049841067896153</v>
      </c>
      <c r="BV381" s="810">
        <f t="shared" si="301"/>
        <v>97.669957589956425</v>
      </c>
      <c r="BW381" s="830">
        <f t="shared" si="302"/>
        <v>44.341655580454102</v>
      </c>
      <c r="BX381" s="816">
        <f t="shared" si="303"/>
        <v>2702.1615978629288</v>
      </c>
      <c r="BY381" s="755">
        <f t="shared" si="329"/>
        <v>0.17554483192768977</v>
      </c>
      <c r="BZ381" s="805">
        <f t="shared" ca="1" si="327"/>
        <v>100.07380781618511</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100.16854828005314</v>
      </c>
      <c r="BE382" s="808">
        <f t="shared" si="284"/>
        <v>1839.4544078445251</v>
      </c>
      <c r="BF382" s="808">
        <f t="shared" si="285"/>
        <v>28.651010964307435</v>
      </c>
      <c r="BG382" s="829">
        <f t="shared" si="286"/>
        <v>227.90661575264821</v>
      </c>
      <c r="BH382" s="829">
        <f t="shared" si="287"/>
        <v>1396.2725104000133</v>
      </c>
      <c r="BI382" s="829">
        <f t="shared" si="288"/>
        <v>0</v>
      </c>
      <c r="BJ382" s="829">
        <f t="shared" si="289"/>
        <v>281.06480406455091</v>
      </c>
      <c r="BK382" s="829">
        <f t="shared" si="290"/>
        <v>459.40761521711318</v>
      </c>
      <c r="BL382" s="810">
        <f t="shared" si="291"/>
        <v>257.68766293300519</v>
      </c>
      <c r="BM382" s="810">
        <f t="shared" si="292"/>
        <v>605.97683933671874</v>
      </c>
      <c r="BN382" s="810">
        <f t="shared" si="293"/>
        <v>1238.0436582322902</v>
      </c>
      <c r="BO382" s="810">
        <f t="shared" si="294"/>
        <v>0</v>
      </c>
      <c r="BP382" s="810">
        <f t="shared" si="295"/>
        <v>82.333633388517697</v>
      </c>
      <c r="BQ382" s="830">
        <f t="shared" si="296"/>
        <v>661.81615563506648</v>
      </c>
      <c r="BR382" s="830">
        <f t="shared" si="297"/>
        <v>553.54554348400347</v>
      </c>
      <c r="BS382" s="830">
        <f t="shared" si="298"/>
        <v>362.09734571590189</v>
      </c>
      <c r="BT382" s="810">
        <f t="shared" si="299"/>
        <v>114.22262036928019</v>
      </c>
      <c r="BU382" s="810">
        <f t="shared" si="300"/>
        <v>120.88721744677858</v>
      </c>
      <c r="BV382" s="810">
        <f t="shared" si="301"/>
        <v>405.53174352237664</v>
      </c>
      <c r="BW382" s="830">
        <f t="shared" si="302"/>
        <v>180.70860169896594</v>
      </c>
      <c r="BX382" s="816">
        <f t="shared" si="303"/>
        <v>8915.7765342861148</v>
      </c>
      <c r="BY382" s="755">
        <f t="shared" si="329"/>
        <v>0.57920980538466282</v>
      </c>
      <c r="BZ382" s="805">
        <f t="shared" ca="1" si="327"/>
        <v>102.12451443996187</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123.37558418094187</v>
      </c>
      <c r="BE384" s="808">
        <f t="shared" si="284"/>
        <v>2187.0026647199825</v>
      </c>
      <c r="BF384" s="808">
        <f t="shared" si="285"/>
        <v>28.053632702695563</v>
      </c>
      <c r="BG384" s="829">
        <f t="shared" si="286"/>
        <v>269.61427562485045</v>
      </c>
      <c r="BH384" s="829">
        <f t="shared" si="287"/>
        <v>1561.0480208734184</v>
      </c>
      <c r="BI384" s="829">
        <f t="shared" si="288"/>
        <v>0</v>
      </c>
      <c r="BJ384" s="829">
        <f t="shared" si="289"/>
        <v>223.99086674235213</v>
      </c>
      <c r="BK384" s="829">
        <f t="shared" si="290"/>
        <v>494.06363364627765</v>
      </c>
      <c r="BL384" s="810">
        <f t="shared" si="291"/>
        <v>297.1119919391582</v>
      </c>
      <c r="BM384" s="810">
        <f t="shared" si="292"/>
        <v>686.81778780061461</v>
      </c>
      <c r="BN384" s="810">
        <f t="shared" si="293"/>
        <v>1189.7539710749252</v>
      </c>
      <c r="BO384" s="810">
        <f t="shared" si="294"/>
        <v>0</v>
      </c>
      <c r="BP384" s="810">
        <f t="shared" si="295"/>
        <v>90.215455371146689</v>
      </c>
      <c r="BQ384" s="830">
        <f t="shared" si="296"/>
        <v>532.07169743675968</v>
      </c>
      <c r="BR384" s="830">
        <f t="shared" si="297"/>
        <v>546.93403535398761</v>
      </c>
      <c r="BS384" s="830">
        <f t="shared" si="298"/>
        <v>349.56218781320081</v>
      </c>
      <c r="BT384" s="810">
        <f t="shared" si="299"/>
        <v>98.593258500857644</v>
      </c>
      <c r="BU384" s="810">
        <f t="shared" si="300"/>
        <v>117.24738747744321</v>
      </c>
      <c r="BV384" s="810">
        <f t="shared" si="301"/>
        <v>357.97269993113099</v>
      </c>
      <c r="BW384" s="830">
        <f t="shared" si="302"/>
        <v>126.53756687494165</v>
      </c>
      <c r="BX384" s="816">
        <f t="shared" si="303"/>
        <v>9279.9667180646866</v>
      </c>
      <c r="BY384" s="755">
        <f t="shared" si="329"/>
        <v>0.602869272920463</v>
      </c>
      <c r="BZ384" s="805">
        <f t="shared" ca="1" si="327"/>
        <v>100.52883332004809</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48.504857863520449</v>
      </c>
      <c r="BE385" s="808">
        <f t="shared" si="284"/>
        <v>798.37930832551558</v>
      </c>
      <c r="BF385" s="808">
        <f t="shared" si="285"/>
        <v>10.605943327105493</v>
      </c>
      <c r="BG385" s="829">
        <f t="shared" si="286"/>
        <v>104.02821934672268</v>
      </c>
      <c r="BH385" s="829">
        <f t="shared" si="287"/>
        <v>565.74220887498234</v>
      </c>
      <c r="BI385" s="829">
        <f t="shared" si="288"/>
        <v>0</v>
      </c>
      <c r="BJ385" s="829">
        <f t="shared" si="289"/>
        <v>85.224692422973206</v>
      </c>
      <c r="BK385" s="829">
        <f t="shared" si="290"/>
        <v>163.07570692834344</v>
      </c>
      <c r="BL385" s="810">
        <f t="shared" si="291"/>
        <v>112.09443835779304</v>
      </c>
      <c r="BM385" s="810">
        <f t="shared" si="292"/>
        <v>260.32929075441422</v>
      </c>
      <c r="BN385" s="810">
        <f t="shared" si="293"/>
        <v>461.87454811267042</v>
      </c>
      <c r="BO385" s="810">
        <f t="shared" si="294"/>
        <v>0</v>
      </c>
      <c r="BP385" s="810">
        <f t="shared" si="295"/>
        <v>34.697434170253281</v>
      </c>
      <c r="BQ385" s="830">
        <f t="shared" si="296"/>
        <v>215.39260739494023</v>
      </c>
      <c r="BR385" s="830">
        <f t="shared" si="297"/>
        <v>221.40916067412851</v>
      </c>
      <c r="BS385" s="830">
        <f t="shared" si="298"/>
        <v>141.50933312650821</v>
      </c>
      <c r="BT385" s="810">
        <f t="shared" si="299"/>
        <v>43.823272857310499</v>
      </c>
      <c r="BU385" s="810">
        <f t="shared" si="300"/>
        <v>45.539287236796916</v>
      </c>
      <c r="BV385" s="810">
        <f t="shared" si="301"/>
        <v>140.38052157327925</v>
      </c>
      <c r="BW385" s="830">
        <f t="shared" si="302"/>
        <v>53.528284634584303</v>
      </c>
      <c r="BX385" s="816">
        <f t="shared" si="303"/>
        <v>3506.1391159818427</v>
      </c>
      <c r="BY385" s="755">
        <f t="shared" si="329"/>
        <v>0.22777490521547733</v>
      </c>
      <c r="BZ385" s="805">
        <f t="shared" ca="1" si="327"/>
        <v>98.688074977786982</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74.792180485245609</v>
      </c>
      <c r="BE386" s="808">
        <f t="shared" si="284"/>
        <v>1245.5573531922207</v>
      </c>
      <c r="BF386" s="808">
        <f t="shared" si="285"/>
        <v>18.227500876656865</v>
      </c>
      <c r="BG386" s="829">
        <f t="shared" si="286"/>
        <v>146.01444523836767</v>
      </c>
      <c r="BH386" s="829">
        <f t="shared" si="287"/>
        <v>875.82489772872543</v>
      </c>
      <c r="BI386" s="829">
        <f t="shared" si="288"/>
        <v>0</v>
      </c>
      <c r="BJ386" s="829">
        <f t="shared" si="289"/>
        <v>147.31541894771951</v>
      </c>
      <c r="BK386" s="829">
        <f t="shared" si="290"/>
        <v>281.10976458756767</v>
      </c>
      <c r="BL386" s="810">
        <f t="shared" si="291"/>
        <v>162.9039509498235</v>
      </c>
      <c r="BM386" s="810">
        <f t="shared" si="292"/>
        <v>380.01049451197861</v>
      </c>
      <c r="BN386" s="810">
        <f t="shared" si="293"/>
        <v>724.86819254812644</v>
      </c>
      <c r="BO386" s="810">
        <f t="shared" si="294"/>
        <v>0</v>
      </c>
      <c r="BP386" s="810">
        <f t="shared" si="295"/>
        <v>47.890135902698113</v>
      </c>
      <c r="BQ386" s="830">
        <f t="shared" si="296"/>
        <v>342.05533745842951</v>
      </c>
      <c r="BR386" s="830">
        <f t="shared" si="297"/>
        <v>327.97532341035975</v>
      </c>
      <c r="BS386" s="830">
        <f t="shared" si="298"/>
        <v>213.19991373150859</v>
      </c>
      <c r="BT386" s="810">
        <f t="shared" si="299"/>
        <v>68.740580317291347</v>
      </c>
      <c r="BU386" s="810">
        <f t="shared" si="300"/>
        <v>73.957425471288374</v>
      </c>
      <c r="BV386" s="810">
        <f t="shared" si="301"/>
        <v>222.89227629724593</v>
      </c>
      <c r="BW386" s="830">
        <f t="shared" si="302"/>
        <v>90.85091028336268</v>
      </c>
      <c r="BX386" s="816">
        <f t="shared" si="303"/>
        <v>5444.186101938616</v>
      </c>
      <c r="BY386" s="755">
        <f t="shared" si="329"/>
        <v>0.35367934138495521</v>
      </c>
      <c r="BZ386" s="805">
        <f t="shared" ca="1" si="327"/>
        <v>101.12958414209426</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53.626966747675567</v>
      </c>
      <c r="BE387" s="808">
        <f t="shared" si="284"/>
        <v>948.35479715104327</v>
      </c>
      <c r="BF387" s="808">
        <f t="shared" si="285"/>
        <v>13.13526214363397</v>
      </c>
      <c r="BG387" s="829">
        <f t="shared" si="286"/>
        <v>99.869166753648102</v>
      </c>
      <c r="BH387" s="829">
        <f t="shared" si="287"/>
        <v>642.04991656082302</v>
      </c>
      <c r="BI387" s="829">
        <f t="shared" si="288"/>
        <v>0</v>
      </c>
      <c r="BJ387" s="829">
        <f t="shared" si="289"/>
        <v>99.953032218021022</v>
      </c>
      <c r="BK387" s="829">
        <f t="shared" si="290"/>
        <v>205.80337651025107</v>
      </c>
      <c r="BL387" s="810">
        <f t="shared" si="291"/>
        <v>116.17431384787643</v>
      </c>
      <c r="BM387" s="810">
        <f t="shared" si="292"/>
        <v>279.52516070466748</v>
      </c>
      <c r="BN387" s="810">
        <f t="shared" si="293"/>
        <v>475.00102845886482</v>
      </c>
      <c r="BO387" s="810">
        <f t="shared" si="294"/>
        <v>0</v>
      </c>
      <c r="BP387" s="810">
        <f t="shared" si="295"/>
        <v>37.821056690326877</v>
      </c>
      <c r="BQ387" s="830">
        <f t="shared" si="296"/>
        <v>245.84959683480361</v>
      </c>
      <c r="BR387" s="830">
        <f t="shared" si="297"/>
        <v>240.64800450740637</v>
      </c>
      <c r="BS387" s="830">
        <f t="shared" si="298"/>
        <v>148.08391974578043</v>
      </c>
      <c r="BT387" s="810">
        <f t="shared" si="299"/>
        <v>50.492029104877538</v>
      </c>
      <c r="BU387" s="810">
        <f t="shared" si="300"/>
        <v>46.198951447035498</v>
      </c>
      <c r="BV387" s="810">
        <f t="shared" si="301"/>
        <v>170.92650658282153</v>
      </c>
      <c r="BW387" s="830">
        <f t="shared" si="302"/>
        <v>71.779108199940808</v>
      </c>
      <c r="BX387" s="816">
        <f t="shared" si="303"/>
        <v>3945.2921942094977</v>
      </c>
      <c r="BY387" s="755">
        <f t="shared" si="329"/>
        <v>0.25630430677642418</v>
      </c>
      <c r="BZ387" s="805">
        <f t="shared" ca="1" si="327"/>
        <v>101.16077107050525</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199.10157842754859</v>
      </c>
      <c r="BE390" s="808">
        <f t="shared" si="284"/>
        <v>3382.8890126602601</v>
      </c>
      <c r="BF390" s="808">
        <f t="shared" si="285"/>
        <v>44.55483828862927</v>
      </c>
      <c r="BG390" s="829">
        <f t="shared" si="286"/>
        <v>432.40580834013178</v>
      </c>
      <c r="BH390" s="829">
        <f t="shared" si="287"/>
        <v>2446.8838643348176</v>
      </c>
      <c r="BI390" s="829">
        <f t="shared" si="288"/>
        <v>0</v>
      </c>
      <c r="BJ390" s="829">
        <f t="shared" si="289"/>
        <v>366.80526760023901</v>
      </c>
      <c r="BK390" s="829">
        <f t="shared" si="290"/>
        <v>768.52955988946451</v>
      </c>
      <c r="BL390" s="810">
        <f t="shared" si="291"/>
        <v>460.22842380730663</v>
      </c>
      <c r="BM390" s="810">
        <f t="shared" si="292"/>
        <v>1059.692457572281</v>
      </c>
      <c r="BN390" s="810">
        <f t="shared" si="293"/>
        <v>1875.0922790973159</v>
      </c>
      <c r="BO390" s="810">
        <f t="shared" si="294"/>
        <v>0</v>
      </c>
      <c r="BP390" s="810">
        <f t="shared" si="295"/>
        <v>142.60994423641873</v>
      </c>
      <c r="BQ390" s="830">
        <f t="shared" si="296"/>
        <v>843.16425873489504</v>
      </c>
      <c r="BR390" s="830">
        <f t="shared" si="297"/>
        <v>861.75383241222812</v>
      </c>
      <c r="BS390" s="830">
        <f t="shared" si="298"/>
        <v>552.9400273427874</v>
      </c>
      <c r="BT390" s="810">
        <f t="shared" si="299"/>
        <v>163.35172362490997</v>
      </c>
      <c r="BU390" s="810">
        <f t="shared" si="300"/>
        <v>192.85648369049582</v>
      </c>
      <c r="BV390" s="810">
        <f t="shared" si="301"/>
        <v>587.75843743024336</v>
      </c>
      <c r="BW390" s="830">
        <f t="shared" si="302"/>
        <v>217.67977151591231</v>
      </c>
      <c r="BX390" s="816">
        <f t="shared" si="303"/>
        <v>14598.297569005885</v>
      </c>
      <c r="BY390" s="755">
        <f t="shared" si="329"/>
        <v>0.94837247898433608</v>
      </c>
      <c r="BZ390" s="805">
        <f t="shared" ca="1" si="327"/>
        <v>100.1440512195781</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185.23911122927311</v>
      </c>
      <c r="BE391" s="808">
        <f t="shared" ref="BE391:BE454" si="338">IF(OR(L391="",L391="*"),"",BE$5*L391)</f>
        <v>3169.0261966261114</v>
      </c>
      <c r="BF391" s="808">
        <f t="shared" ref="BF391:BF454" si="339">IF(OR(N391="",N391="*"),"",BF$5*N391)</f>
        <v>42.098426015100969</v>
      </c>
      <c r="BG391" s="829">
        <f t="shared" ref="BG391:BG454" si="340">IF(OR(P391="",P391="*"),"",BG$5*P391)</f>
        <v>398.28033776018793</v>
      </c>
      <c r="BH391" s="829">
        <f t="shared" ref="BH391:BH454" si="341">IF(OR(R391="",R391="*"),"",BH$5*R391)</f>
        <v>2271.0087765603575</v>
      </c>
      <c r="BI391" s="829">
        <f t="shared" ref="BI391:BI454" si="342">IF(OR(T391="",T391="*"),"",BI$5*T391)</f>
        <v>0</v>
      </c>
      <c r="BJ391" s="829">
        <f t="shared" ref="BJ391:BJ454" si="343">IF(OR(V391="",V391="*"),"",BJ$5*V391)</f>
        <v>349.78642026667416</v>
      </c>
      <c r="BK391" s="829">
        <f t="shared" ref="BK391:BK454" si="344">IF(OR(X391="",X391="*"),"",BK$5*X391)</f>
        <v>713.32216513205105</v>
      </c>
      <c r="BL391" s="810">
        <f t="shared" ref="BL391:BL454" si="345">IF(OR(Z391="",Z391="*"),"",BL$5*Z391)</f>
        <v>415.46925965810692</v>
      </c>
      <c r="BM391" s="810">
        <f t="shared" ref="BM391:BM454" si="346">IF(OR(AB391="",AB391="*"),"",BM$5*AB391)</f>
        <v>961.91095333927819</v>
      </c>
      <c r="BN391" s="810">
        <f t="shared" ref="BN391:BN454" si="347">IF(OR(AD391="",AD391="*"),"",BN$5*AD391)</f>
        <v>1742.4716730120315</v>
      </c>
      <c r="BO391" s="810">
        <f t="shared" ref="BO391:BO454" si="348">IF(OR(AF391="",AF391="*"),"",BO$5*AF391)</f>
        <v>0</v>
      </c>
      <c r="BP391" s="810">
        <f t="shared" ref="BP391:BP454" si="349">IF(OR(AH391="",AH391="*"),"",BP$5*AH391)</f>
        <v>128.29496529250986</v>
      </c>
      <c r="BQ391" s="830">
        <f t="shared" ref="BQ391:BQ454" si="350">IF(OR(AJ391="",AJ391="*"),"",BQ$5*AJ391)</f>
        <v>799.33303995451399</v>
      </c>
      <c r="BR391" s="830">
        <f t="shared" ref="BR391:BR454" si="351">IF(OR(AL391="",AL391="*"),"",BR$5*AL391)</f>
        <v>790.39173094747684</v>
      </c>
      <c r="BS391" s="830">
        <f t="shared" ref="BS391:BS454" si="352">IF(OR(AN391="",AN391="*"),"",BS$5*AN391)</f>
        <v>506.96898663597642</v>
      </c>
      <c r="BT391" s="810">
        <f t="shared" ref="BT391:BT454" si="353">IF(OR(AP391="",AP391="*"),"",BT$5*AP391)</f>
        <v>150.71114326843008</v>
      </c>
      <c r="BU391" s="810">
        <f t="shared" ref="BU391:BU454" si="354">IF(OR(AR391="",AR391="*"),"",BU$5*AR391)</f>
        <v>171.5743982542437</v>
      </c>
      <c r="BV391" s="810">
        <f t="shared" ref="BV391:BV454" si="355">IF(OR(AT391="",AT391="*"),"",BV$5*AT391)</f>
        <v>534.97537715672263</v>
      </c>
      <c r="BW391" s="830">
        <f t="shared" ref="BW391:BW454" si="356">IF(OR(AV391="",AV391="*"),"",BW$5*AV391)</f>
        <v>204.20597540991307</v>
      </c>
      <c r="BX391" s="816">
        <f t="shared" ref="BX391:BX454" si="357">IF(SUM(BB391:BW391)=0,"",SUM(BB391:BW391))</f>
        <v>13535.068936518959</v>
      </c>
      <c r="BY391" s="755">
        <f t="shared" si="329"/>
        <v>0.87930026223081659</v>
      </c>
      <c r="BZ391" s="805">
        <f t="shared" ca="1" si="327"/>
        <v>100.81395087236693</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122.69782447061672</v>
      </c>
      <c r="BE394" s="808">
        <f t="shared" si="338"/>
        <v>2151.3370521975953</v>
      </c>
      <c r="BF394" s="808">
        <f t="shared" si="339"/>
        <v>24.416589453538521</v>
      </c>
      <c r="BG394" s="829">
        <f t="shared" si="340"/>
        <v>255.55417837363672</v>
      </c>
      <c r="BH394" s="829">
        <f t="shared" si="341"/>
        <v>1391.2798313489425</v>
      </c>
      <c r="BI394" s="829">
        <f t="shared" si="342"/>
        <v>0</v>
      </c>
      <c r="BJ394" s="829">
        <f t="shared" si="343"/>
        <v>189.01476771500734</v>
      </c>
      <c r="BK394" s="829">
        <f t="shared" si="344"/>
        <v>428.59581516886669</v>
      </c>
      <c r="BL394" s="810">
        <f t="shared" si="345"/>
        <v>259.16606750928037</v>
      </c>
      <c r="BM394" s="810">
        <f t="shared" si="346"/>
        <v>601.43319070460223</v>
      </c>
      <c r="BN394" s="810">
        <f t="shared" si="347"/>
        <v>1013.6348747280676</v>
      </c>
      <c r="BO394" s="810">
        <f t="shared" si="348"/>
        <v>0</v>
      </c>
      <c r="BP394" s="810">
        <f t="shared" si="349"/>
        <v>78.721471301293079</v>
      </c>
      <c r="BQ394" s="830">
        <f t="shared" si="350"/>
        <v>406.3338147453149</v>
      </c>
      <c r="BR394" s="830">
        <f t="shared" si="351"/>
        <v>452.60166380110371</v>
      </c>
      <c r="BS394" s="830">
        <f t="shared" si="352"/>
        <v>288.21773783681624</v>
      </c>
      <c r="BT394" s="810">
        <f t="shared" si="353"/>
        <v>78.417016987753485</v>
      </c>
      <c r="BU394" s="810">
        <f t="shared" si="354"/>
        <v>95.438232998698368</v>
      </c>
      <c r="BV394" s="810">
        <f t="shared" si="355"/>
        <v>268.96087244895955</v>
      </c>
      <c r="BW394" s="830">
        <f t="shared" si="356"/>
        <v>107.38387473117623</v>
      </c>
      <c r="BX394" s="816">
        <f t="shared" si="357"/>
        <v>8213.2048765212694</v>
      </c>
      <c r="BY394" s="755">
        <f t="shared" si="329"/>
        <v>0.53356752267402519</v>
      </c>
      <c r="BZ394" s="805">
        <f t="shared" ca="1" si="381"/>
        <v>100.61079495945076</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62.123243426288305</v>
      </c>
      <c r="BE395" s="808">
        <f t="shared" si="338"/>
        <v>1127.0813031614907</v>
      </c>
      <c r="BF395" s="808">
        <f t="shared" si="339"/>
        <v>14.764785586167189</v>
      </c>
      <c r="BG395" s="829">
        <f t="shared" si="340"/>
        <v>134.11804161327328</v>
      </c>
      <c r="BH395" s="829">
        <f t="shared" si="341"/>
        <v>762.27709934623692</v>
      </c>
      <c r="BI395" s="829">
        <f t="shared" si="342"/>
        <v>0</v>
      </c>
      <c r="BJ395" s="829">
        <f t="shared" si="343"/>
        <v>121.19441187267638</v>
      </c>
      <c r="BK395" s="829">
        <f t="shared" si="344"/>
        <v>241.81539866696659</v>
      </c>
      <c r="BL395" s="810">
        <f t="shared" si="345"/>
        <v>134.81425854734894</v>
      </c>
      <c r="BM395" s="810">
        <f t="shared" si="346"/>
        <v>325.30237780513369</v>
      </c>
      <c r="BN395" s="810">
        <f t="shared" si="347"/>
        <v>575.50914387464252</v>
      </c>
      <c r="BO395" s="810">
        <f t="shared" si="348"/>
        <v>0</v>
      </c>
      <c r="BP395" s="810">
        <f t="shared" si="349"/>
        <v>41.42892522219374</v>
      </c>
      <c r="BQ395" s="830">
        <f t="shared" si="350"/>
        <v>264.28087342424186</v>
      </c>
      <c r="BR395" s="830">
        <f t="shared" si="351"/>
        <v>265.70790004373248</v>
      </c>
      <c r="BS395" s="830">
        <f t="shared" si="352"/>
        <v>161.57476897969605</v>
      </c>
      <c r="BT395" s="810">
        <f t="shared" si="353"/>
        <v>43.798778239275308</v>
      </c>
      <c r="BU395" s="810">
        <f t="shared" si="354"/>
        <v>50.074170649401488</v>
      </c>
      <c r="BV395" s="810">
        <f t="shared" si="355"/>
        <v>151.24619805052984</v>
      </c>
      <c r="BW395" s="830">
        <f t="shared" si="356"/>
        <v>74.700010747316597</v>
      </c>
      <c r="BX395" s="816">
        <f t="shared" si="357"/>
        <v>4551.8116892566131</v>
      </c>
      <c r="BY395" s="755">
        <f t="shared" si="329"/>
        <v>0.2957065997048407</v>
      </c>
      <c r="BZ395" s="805">
        <f t="shared" ca="1" si="381"/>
        <v>102.10428721775229</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32.318948814091677</v>
      </c>
      <c r="BE398" s="808">
        <f t="shared" si="338"/>
        <v>334.30627090496876</v>
      </c>
      <c r="BF398" s="808">
        <f t="shared" si="339"/>
        <v>6.9736010277567848</v>
      </c>
      <c r="BG398" s="829">
        <f t="shared" si="340"/>
        <v>46.702381480283222</v>
      </c>
      <c r="BH398" s="829">
        <f t="shared" si="341"/>
        <v>213.21150392147348</v>
      </c>
      <c r="BI398" s="829">
        <f t="shared" si="342"/>
        <v>0</v>
      </c>
      <c r="BJ398" s="829">
        <f t="shared" si="343"/>
        <v>65.57442518888125</v>
      </c>
      <c r="BK398" s="829">
        <f t="shared" si="344"/>
        <v>70.572119883737031</v>
      </c>
      <c r="BL398" s="810">
        <f t="shared" si="345"/>
        <v>31.245493670891992</v>
      </c>
      <c r="BM398" s="810">
        <f t="shared" si="346"/>
        <v>92.093320863263642</v>
      </c>
      <c r="BN398" s="810">
        <f t="shared" si="347"/>
        <v>181.30706676850602</v>
      </c>
      <c r="BO398" s="810">
        <f t="shared" si="348"/>
        <v>0</v>
      </c>
      <c r="BP398" s="810">
        <f t="shared" si="349"/>
        <v>10.986926599147894</v>
      </c>
      <c r="BQ398" s="830">
        <f t="shared" si="350"/>
        <v>154.08327436055501</v>
      </c>
      <c r="BR398" s="830">
        <f t="shared" si="351"/>
        <v>117.02648753713412</v>
      </c>
      <c r="BS398" s="830">
        <f t="shared" si="352"/>
        <v>65.900343637842923</v>
      </c>
      <c r="BT398" s="810">
        <f t="shared" si="353"/>
        <v>23.836818598456336</v>
      </c>
      <c r="BU398" s="810">
        <f t="shared" si="354"/>
        <v>16.505757606131162</v>
      </c>
      <c r="BV398" s="810">
        <f t="shared" si="355"/>
        <v>74.882584629489827</v>
      </c>
      <c r="BW398" s="830">
        <f t="shared" si="356"/>
        <v>78.37265915939733</v>
      </c>
      <c r="BX398" s="816">
        <f t="shared" si="357"/>
        <v>1615.8999846520082</v>
      </c>
      <c r="BY398" s="755">
        <f t="shared" si="383"/>
        <v>0.10497628692600586</v>
      </c>
      <c r="BZ398" s="805">
        <f t="shared" ca="1" si="381"/>
        <v>99.69163608355754</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45.888744736619827</v>
      </c>
      <c r="BE399" s="808">
        <f t="shared" si="338"/>
        <v>684.83685096339252</v>
      </c>
      <c r="BF399" s="808">
        <f t="shared" si="339"/>
        <v>11.621792578589837</v>
      </c>
      <c r="BG399" s="829">
        <f t="shared" si="340"/>
        <v>83.058583700866478</v>
      </c>
      <c r="BH399" s="829">
        <f t="shared" si="341"/>
        <v>454.3921517605408</v>
      </c>
      <c r="BI399" s="829">
        <f t="shared" si="342"/>
        <v>0</v>
      </c>
      <c r="BJ399" s="829">
        <f t="shared" si="343"/>
        <v>95.539526685931051</v>
      </c>
      <c r="BK399" s="829">
        <f t="shared" si="344"/>
        <v>115.88648622325246</v>
      </c>
      <c r="BL399" s="810">
        <f t="shared" si="345"/>
        <v>64.860406970265331</v>
      </c>
      <c r="BM399" s="810">
        <f t="shared" si="346"/>
        <v>184.76239377979437</v>
      </c>
      <c r="BN399" s="810">
        <f t="shared" si="347"/>
        <v>342.73277163540359</v>
      </c>
      <c r="BO399" s="810">
        <f t="shared" si="348"/>
        <v>0</v>
      </c>
      <c r="BP399" s="810">
        <f t="shared" si="349"/>
        <v>26.870428677773049</v>
      </c>
      <c r="BQ399" s="830">
        <f t="shared" si="350"/>
        <v>199.5054148564702</v>
      </c>
      <c r="BR399" s="830">
        <f t="shared" si="351"/>
        <v>184.05445069123215</v>
      </c>
      <c r="BS399" s="830">
        <f t="shared" si="352"/>
        <v>105.50545231134568</v>
      </c>
      <c r="BT399" s="810">
        <f t="shared" si="353"/>
        <v>44.352616642708178</v>
      </c>
      <c r="BU399" s="810">
        <f t="shared" si="354"/>
        <v>31.363458104116972</v>
      </c>
      <c r="BV399" s="810">
        <f t="shared" si="355"/>
        <v>141.02199249570464</v>
      </c>
      <c r="BW399" s="830">
        <f t="shared" si="356"/>
        <v>85.110085439897844</v>
      </c>
      <c r="BX399" s="816">
        <f t="shared" si="357"/>
        <v>2901.3636082539047</v>
      </c>
      <c r="BY399" s="755">
        <f t="shared" si="383"/>
        <v>0.18848590971570875</v>
      </c>
      <c r="BZ399" s="805">
        <f t="shared" ca="1" si="381"/>
        <v>100.78043273841072</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148.96496634534572</v>
      </c>
      <c r="BE400" s="808">
        <f t="shared" si="338"/>
        <v>2514.7581887072515</v>
      </c>
      <c r="BF400" s="808">
        <f t="shared" si="339"/>
        <v>33.474689887787846</v>
      </c>
      <c r="BG400" s="829">
        <f t="shared" si="340"/>
        <v>320.35265565785767</v>
      </c>
      <c r="BH400" s="829">
        <f t="shared" si="341"/>
        <v>1825.6506754578995</v>
      </c>
      <c r="BI400" s="829">
        <f t="shared" si="342"/>
        <v>0</v>
      </c>
      <c r="BJ400" s="829">
        <f t="shared" si="343"/>
        <v>275.02016792612187</v>
      </c>
      <c r="BK400" s="829">
        <f t="shared" si="344"/>
        <v>578.57987940804082</v>
      </c>
      <c r="BL400" s="810">
        <f t="shared" si="345"/>
        <v>327.06196602748781</v>
      </c>
      <c r="BM400" s="810">
        <f t="shared" si="346"/>
        <v>780.48159804101192</v>
      </c>
      <c r="BN400" s="810">
        <f t="shared" si="347"/>
        <v>1384.7254158792146</v>
      </c>
      <c r="BO400" s="810">
        <f t="shared" si="348"/>
        <v>0</v>
      </c>
      <c r="BP400" s="810">
        <f t="shared" si="349"/>
        <v>105.60279686755626</v>
      </c>
      <c r="BQ400" s="830">
        <f t="shared" si="350"/>
        <v>681.66239603907729</v>
      </c>
      <c r="BR400" s="830">
        <f t="shared" si="351"/>
        <v>629.21140355137413</v>
      </c>
      <c r="BS400" s="830">
        <f t="shared" si="352"/>
        <v>423.31084627366005</v>
      </c>
      <c r="BT400" s="810">
        <f t="shared" si="353"/>
        <v>125.21328017685539</v>
      </c>
      <c r="BU400" s="810">
        <f t="shared" si="354"/>
        <v>146.44345972477043</v>
      </c>
      <c r="BV400" s="810">
        <f t="shared" si="355"/>
        <v>449.62950608961705</v>
      </c>
      <c r="BW400" s="830">
        <f t="shared" si="356"/>
        <v>170.03394296743431</v>
      </c>
      <c r="BX400" s="816">
        <f t="shared" si="357"/>
        <v>10920.177835028364</v>
      </c>
      <c r="BY400" s="755">
        <f t="shared" si="383"/>
        <v>0.70942492269397539</v>
      </c>
      <c r="BZ400" s="805">
        <f t="shared" ca="1" si="381"/>
        <v>100.42782598169431</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48.599403952714574</v>
      </c>
      <c r="BE401" s="808">
        <f t="shared" si="338"/>
        <v>726.75402473247652</v>
      </c>
      <c r="BF401" s="808">
        <f t="shared" si="339"/>
        <v>11.411963541996371</v>
      </c>
      <c r="BG401" s="829">
        <f t="shared" si="340"/>
        <v>84.617106622057904</v>
      </c>
      <c r="BH401" s="829">
        <f t="shared" si="341"/>
        <v>507.65307417554658</v>
      </c>
      <c r="BI401" s="829">
        <f t="shared" si="342"/>
        <v>0</v>
      </c>
      <c r="BJ401" s="829">
        <f t="shared" si="343"/>
        <v>105.2777148549103</v>
      </c>
      <c r="BK401" s="829">
        <f t="shared" si="344"/>
        <v>153.98809572936494</v>
      </c>
      <c r="BL401" s="810">
        <f t="shared" si="345"/>
        <v>88.432524941679958</v>
      </c>
      <c r="BM401" s="810">
        <f t="shared" si="346"/>
        <v>224.97873753320704</v>
      </c>
      <c r="BN401" s="810">
        <f t="shared" si="347"/>
        <v>374.54527035645981</v>
      </c>
      <c r="BO401" s="810">
        <f t="shared" si="348"/>
        <v>0</v>
      </c>
      <c r="BP401" s="810">
        <f t="shared" si="349"/>
        <v>29.043707780396819</v>
      </c>
      <c r="BQ401" s="830">
        <f t="shared" si="350"/>
        <v>235.19477070393316</v>
      </c>
      <c r="BR401" s="830">
        <f t="shared" si="351"/>
        <v>189.72982074528528</v>
      </c>
      <c r="BS401" s="830">
        <f t="shared" si="352"/>
        <v>124.71632380799701</v>
      </c>
      <c r="BT401" s="810">
        <f t="shared" si="353"/>
        <v>44.866924679604367</v>
      </c>
      <c r="BU401" s="810">
        <f t="shared" si="354"/>
        <v>46.714356087151685</v>
      </c>
      <c r="BV401" s="810">
        <f t="shared" si="355"/>
        <v>152.51665390503115</v>
      </c>
      <c r="BW401" s="830">
        <f t="shared" si="356"/>
        <v>92.704254609050679</v>
      </c>
      <c r="BX401" s="816">
        <f t="shared" si="357"/>
        <v>3241.7447287588643</v>
      </c>
      <c r="BY401" s="755">
        <f t="shared" si="383"/>
        <v>0.21059863111536831</v>
      </c>
      <c r="BZ401" s="805">
        <f t="shared" ca="1" si="381"/>
        <v>100.30678301142592</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84.905368048266268</v>
      </c>
      <c r="BE402" s="808">
        <f t="shared" si="338"/>
        <v>1366.9917005567556</v>
      </c>
      <c r="BF402" s="808">
        <f t="shared" si="339"/>
        <v>21.068546570806596</v>
      </c>
      <c r="BG402" s="829">
        <f t="shared" si="340"/>
        <v>157.2661437063899</v>
      </c>
      <c r="BH402" s="829">
        <f t="shared" si="341"/>
        <v>905.12354833868926</v>
      </c>
      <c r="BI402" s="829">
        <f t="shared" si="342"/>
        <v>0</v>
      </c>
      <c r="BJ402" s="829">
        <f t="shared" si="343"/>
        <v>159.56301586304613</v>
      </c>
      <c r="BK402" s="829">
        <f t="shared" si="344"/>
        <v>284.76273393068396</v>
      </c>
      <c r="BL402" s="810">
        <f t="shared" si="345"/>
        <v>161.14372786384155</v>
      </c>
      <c r="BM402" s="810">
        <f t="shared" si="346"/>
        <v>370.09459472472668</v>
      </c>
      <c r="BN402" s="810">
        <f t="shared" si="347"/>
        <v>669.73184816060552</v>
      </c>
      <c r="BO402" s="810">
        <f t="shared" si="348"/>
        <v>0</v>
      </c>
      <c r="BP402" s="810">
        <f t="shared" si="349"/>
        <v>47.243019905655309</v>
      </c>
      <c r="BQ402" s="830">
        <f t="shared" si="350"/>
        <v>340.25627219539535</v>
      </c>
      <c r="BR402" s="830">
        <f t="shared" si="351"/>
        <v>324.82436814865059</v>
      </c>
      <c r="BS402" s="830">
        <f t="shared" si="352"/>
        <v>187.25206753170642</v>
      </c>
      <c r="BT402" s="810">
        <f t="shared" si="353"/>
        <v>63.54360723331245</v>
      </c>
      <c r="BU402" s="810">
        <f t="shared" si="354"/>
        <v>58.976039375675697</v>
      </c>
      <c r="BV402" s="810">
        <f t="shared" si="355"/>
        <v>208.01149306558062</v>
      </c>
      <c r="BW402" s="830">
        <f t="shared" si="356"/>
        <v>125.84879120639947</v>
      </c>
      <c r="BX402" s="816">
        <f t="shared" si="357"/>
        <v>5536.606886426187</v>
      </c>
      <c r="BY402" s="755">
        <f t="shared" si="383"/>
        <v>0.3596834201537184</v>
      </c>
      <c r="BZ402" s="805">
        <f t="shared" ca="1" si="381"/>
        <v>101.85768058724219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148.81324704579507</v>
      </c>
      <c r="BE403" s="808">
        <f t="shared" si="338"/>
        <v>2429.540323456712</v>
      </c>
      <c r="BF403" s="808">
        <f t="shared" si="339"/>
        <v>32.810150510619351</v>
      </c>
      <c r="BG403" s="829">
        <f t="shared" si="340"/>
        <v>302.79556048123032</v>
      </c>
      <c r="BH403" s="829">
        <f t="shared" si="341"/>
        <v>1761.4449213736114</v>
      </c>
      <c r="BI403" s="829">
        <f t="shared" si="342"/>
        <v>0</v>
      </c>
      <c r="BJ403" s="829">
        <f t="shared" si="343"/>
        <v>262.57086200055602</v>
      </c>
      <c r="BK403" s="829">
        <f t="shared" si="344"/>
        <v>546.44450724933142</v>
      </c>
      <c r="BL403" s="810">
        <f t="shared" si="345"/>
        <v>313.31951428301556</v>
      </c>
      <c r="BM403" s="810">
        <f t="shared" si="346"/>
        <v>711.25218495562274</v>
      </c>
      <c r="BN403" s="810">
        <f t="shared" si="347"/>
        <v>1253.5718620725788</v>
      </c>
      <c r="BO403" s="810">
        <f t="shared" si="348"/>
        <v>0</v>
      </c>
      <c r="BP403" s="810">
        <f t="shared" si="349"/>
        <v>97.348244149661227</v>
      </c>
      <c r="BQ403" s="830">
        <f t="shared" si="350"/>
        <v>644.96415038015243</v>
      </c>
      <c r="BR403" s="830">
        <f t="shared" si="351"/>
        <v>599.1986558617067</v>
      </c>
      <c r="BS403" s="830">
        <f t="shared" si="352"/>
        <v>357.85074341546027</v>
      </c>
      <c r="BT403" s="810">
        <f t="shared" si="353"/>
        <v>117.08902052961396</v>
      </c>
      <c r="BU403" s="810">
        <f t="shared" si="354"/>
        <v>134.89409247495948</v>
      </c>
      <c r="BV403" s="810">
        <f t="shared" si="355"/>
        <v>410.17838073352203</v>
      </c>
      <c r="BW403" s="830">
        <f t="shared" si="356"/>
        <v>183.89260465950971</v>
      </c>
      <c r="BX403" s="816">
        <f t="shared" si="357"/>
        <v>10307.979025633656</v>
      </c>
      <c r="BY403" s="755">
        <f t="shared" si="383"/>
        <v>0.66965367541308751</v>
      </c>
      <c r="BZ403" s="805">
        <f t="shared" ca="1" si="381"/>
        <v>100.8443958851235</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184.15281030844505</v>
      </c>
      <c r="BE404" s="808">
        <f t="shared" si="338"/>
        <v>3146.2809802890583</v>
      </c>
      <c r="BF404" s="808">
        <f t="shared" si="339"/>
        <v>41.787410452165943</v>
      </c>
      <c r="BG404" s="829">
        <f t="shared" si="340"/>
        <v>401.54004485310395</v>
      </c>
      <c r="BH404" s="829">
        <f t="shared" si="341"/>
        <v>2243.0458477507214</v>
      </c>
      <c r="BI404" s="829">
        <f t="shared" si="342"/>
        <v>0</v>
      </c>
      <c r="BJ404" s="829">
        <f t="shared" si="343"/>
        <v>339.74401629244687</v>
      </c>
      <c r="BK404" s="829">
        <f t="shared" si="344"/>
        <v>708.68899990488421</v>
      </c>
      <c r="BL404" s="810">
        <f t="shared" si="345"/>
        <v>420.82839319905514</v>
      </c>
      <c r="BM404" s="810">
        <f t="shared" si="346"/>
        <v>960.37284799519557</v>
      </c>
      <c r="BN404" s="810">
        <f t="shared" si="347"/>
        <v>1714.4860463665209</v>
      </c>
      <c r="BO404" s="810">
        <f t="shared" si="348"/>
        <v>0</v>
      </c>
      <c r="BP404" s="810">
        <f t="shared" si="349"/>
        <v>130.48672140875223</v>
      </c>
      <c r="BQ404" s="830">
        <f t="shared" si="350"/>
        <v>776.51102455186572</v>
      </c>
      <c r="BR404" s="830">
        <f t="shared" si="351"/>
        <v>766.64256384728208</v>
      </c>
      <c r="BS404" s="830">
        <f t="shared" si="352"/>
        <v>506.38284786514095</v>
      </c>
      <c r="BT404" s="810">
        <f t="shared" si="353"/>
        <v>149.3637068971212</v>
      </c>
      <c r="BU404" s="810">
        <f t="shared" si="354"/>
        <v>175.26747559663201</v>
      </c>
      <c r="BV404" s="810">
        <f t="shared" si="355"/>
        <v>536.35149294875339</v>
      </c>
      <c r="BW404" s="830">
        <f t="shared" si="356"/>
        <v>211.57576647599259</v>
      </c>
      <c r="BX404" s="816">
        <f t="shared" si="357"/>
        <v>13413.508997003142</v>
      </c>
      <c r="BY404" s="755">
        <f t="shared" si="383"/>
        <v>0.871403170077512</v>
      </c>
      <c r="BZ404" s="805">
        <f t="shared" ca="1" si="381"/>
        <v>100.24088149830732</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46.767631299031969</v>
      </c>
      <c r="BE406" s="808">
        <f t="shared" si="338"/>
        <v>539.16228020721167</v>
      </c>
      <c r="BF406" s="808">
        <f t="shared" si="339"/>
        <v>8.0603024304467485</v>
      </c>
      <c r="BG406" s="829">
        <f t="shared" si="340"/>
        <v>63.795288132560735</v>
      </c>
      <c r="BH406" s="829">
        <f t="shared" si="341"/>
        <v>358.28244843929485</v>
      </c>
      <c r="BI406" s="829">
        <f t="shared" si="342"/>
        <v>0</v>
      </c>
      <c r="BJ406" s="829">
        <f t="shared" si="343"/>
        <v>73.65803195882566</v>
      </c>
      <c r="BK406" s="829">
        <f t="shared" si="344"/>
        <v>89.328195503929507</v>
      </c>
      <c r="BL406" s="810">
        <f t="shared" si="345"/>
        <v>49.227845126679938</v>
      </c>
      <c r="BM406" s="810">
        <f t="shared" si="346"/>
        <v>141.5387206174434</v>
      </c>
      <c r="BN406" s="810">
        <f t="shared" si="347"/>
        <v>240.61288782385407</v>
      </c>
      <c r="BO406" s="810">
        <f t="shared" si="348"/>
        <v>0</v>
      </c>
      <c r="BP406" s="810">
        <f t="shared" si="349"/>
        <v>18.021090356930145</v>
      </c>
      <c r="BQ406" s="830">
        <f t="shared" si="350"/>
        <v>161.85062677262269</v>
      </c>
      <c r="BR406" s="830">
        <f t="shared" si="351"/>
        <v>111.24809798863625</v>
      </c>
      <c r="BS406" s="830">
        <f t="shared" si="352"/>
        <v>71.613386626394259</v>
      </c>
      <c r="BT406" s="810">
        <f t="shared" si="353"/>
        <v>25.814495661860924</v>
      </c>
      <c r="BU406" s="810">
        <f t="shared" si="354"/>
        <v>29.805188525861521</v>
      </c>
      <c r="BV406" s="810">
        <f t="shared" si="355"/>
        <v>86.844047633631888</v>
      </c>
      <c r="BW406" s="830">
        <f t="shared" si="356"/>
        <v>66.289807115355998</v>
      </c>
      <c r="BX406" s="816">
        <f t="shared" si="357"/>
        <v>2181.9203722205725</v>
      </c>
      <c r="BY406" s="755">
        <f t="shared" si="383"/>
        <v>0.14174757176772382</v>
      </c>
      <c r="BZ406" s="805">
        <f t="shared" ca="1" si="381"/>
        <v>101.85915495701326</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89.576080495560461</v>
      </c>
      <c r="BE407" s="808">
        <f t="shared" si="338"/>
        <v>1139.2552474484883</v>
      </c>
      <c r="BF407" s="808">
        <f t="shared" si="339"/>
        <v>16.753438229764459</v>
      </c>
      <c r="BG407" s="829">
        <f t="shared" si="340"/>
        <v>137.30616086968834</v>
      </c>
      <c r="BH407" s="829">
        <f t="shared" si="341"/>
        <v>676.37210051474835</v>
      </c>
      <c r="BI407" s="829">
        <f t="shared" si="342"/>
        <v>0</v>
      </c>
      <c r="BJ407" s="829">
        <f t="shared" si="343"/>
        <v>143.11648245418516</v>
      </c>
      <c r="BK407" s="829">
        <f t="shared" si="344"/>
        <v>231.75579914930256</v>
      </c>
      <c r="BL407" s="810">
        <f t="shared" si="345"/>
        <v>128.53836087636091</v>
      </c>
      <c r="BM407" s="810">
        <f t="shared" si="346"/>
        <v>315.39028634465109</v>
      </c>
      <c r="BN407" s="810">
        <f t="shared" si="347"/>
        <v>559.56341125663903</v>
      </c>
      <c r="BO407" s="810">
        <f t="shared" si="348"/>
        <v>0</v>
      </c>
      <c r="BP407" s="810">
        <f t="shared" si="349"/>
        <v>36.124881523038283</v>
      </c>
      <c r="BQ407" s="830">
        <f t="shared" si="350"/>
        <v>337.30724685253432</v>
      </c>
      <c r="BR407" s="830">
        <f t="shared" si="351"/>
        <v>274.4865171240034</v>
      </c>
      <c r="BS407" s="830">
        <f t="shared" si="352"/>
        <v>171.13837469098877</v>
      </c>
      <c r="BT407" s="810">
        <f t="shared" si="353"/>
        <v>55.82928570104793</v>
      </c>
      <c r="BU407" s="810">
        <f t="shared" si="354"/>
        <v>61.005471355445067</v>
      </c>
      <c r="BV407" s="810">
        <f t="shared" si="355"/>
        <v>172.93550585177422</v>
      </c>
      <c r="BW407" s="830">
        <f t="shared" si="356"/>
        <v>105.80410176635031</v>
      </c>
      <c r="BX407" s="816">
        <f t="shared" si="357"/>
        <v>4652.258752504571</v>
      </c>
      <c r="BY407" s="755">
        <f t="shared" si="383"/>
        <v>0.30223210241697984</v>
      </c>
      <c r="BZ407" s="805">
        <f t="shared" ca="1" si="381"/>
        <v>99.787689611042595</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78.947725948440336</v>
      </c>
      <c r="BE408" s="808">
        <f t="shared" si="338"/>
        <v>1024.9129459991252</v>
      </c>
      <c r="BF408" s="808">
        <f t="shared" si="339"/>
        <v>13.286013718186346</v>
      </c>
      <c r="BG408" s="829">
        <f t="shared" si="340"/>
        <v>107.03522851077425</v>
      </c>
      <c r="BH408" s="829">
        <f t="shared" si="341"/>
        <v>608.34845584995355</v>
      </c>
      <c r="BI408" s="829">
        <f t="shared" si="342"/>
        <v>0</v>
      </c>
      <c r="BJ408" s="829">
        <f t="shared" si="343"/>
        <v>91.642994322277943</v>
      </c>
      <c r="BK408" s="829">
        <f t="shared" si="344"/>
        <v>184.43939204958647</v>
      </c>
      <c r="BL408" s="810">
        <f t="shared" si="345"/>
        <v>114.03933680343195</v>
      </c>
      <c r="BM408" s="810">
        <f t="shared" si="346"/>
        <v>261.86810673380671</v>
      </c>
      <c r="BN408" s="810">
        <f t="shared" si="347"/>
        <v>440.68744626930936</v>
      </c>
      <c r="BO408" s="810">
        <f t="shared" si="348"/>
        <v>0</v>
      </c>
      <c r="BP408" s="810">
        <f t="shared" si="349"/>
        <v>34.205839632684302</v>
      </c>
      <c r="BQ408" s="830">
        <f t="shared" si="350"/>
        <v>221.13225307509518</v>
      </c>
      <c r="BR408" s="830">
        <f t="shared" si="351"/>
        <v>203.18847414473555</v>
      </c>
      <c r="BS408" s="830">
        <f t="shared" si="352"/>
        <v>124.14907164632952</v>
      </c>
      <c r="BT408" s="810">
        <f t="shared" si="353"/>
        <v>35.154013278594498</v>
      </c>
      <c r="BU408" s="810">
        <f t="shared" si="354"/>
        <v>41.345913344710574</v>
      </c>
      <c r="BV408" s="810">
        <f t="shared" si="355"/>
        <v>123.24841702822279</v>
      </c>
      <c r="BW408" s="830">
        <f t="shared" si="356"/>
        <v>97.992381897721941</v>
      </c>
      <c r="BX408" s="816">
        <f t="shared" si="357"/>
        <v>3805.6240102529864</v>
      </c>
      <c r="BY408" s="755">
        <f t="shared" si="383"/>
        <v>0.24723081986961518</v>
      </c>
      <c r="BZ408" s="805">
        <f t="shared" ca="1" si="381"/>
        <v>101.20138578395593</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44.072738162775295</v>
      </c>
      <c r="BE409" s="808">
        <f t="shared" si="338"/>
        <v>800.24561009355739</v>
      </c>
      <c r="BF409" s="808">
        <f t="shared" si="339"/>
        <v>11.685846275966481</v>
      </c>
      <c r="BG409" s="829">
        <f t="shared" si="340"/>
        <v>85.515952130827131</v>
      </c>
      <c r="BH409" s="829">
        <f t="shared" si="341"/>
        <v>420.74360029063803</v>
      </c>
      <c r="BI409" s="829">
        <f t="shared" si="342"/>
        <v>0</v>
      </c>
      <c r="BJ409" s="829">
        <f t="shared" si="343"/>
        <v>100.07180442793994</v>
      </c>
      <c r="BK409" s="829">
        <f t="shared" si="344"/>
        <v>138.55695709766226</v>
      </c>
      <c r="BL409" s="810">
        <f t="shared" si="345"/>
        <v>82.913523941927551</v>
      </c>
      <c r="BM409" s="810">
        <f t="shared" si="346"/>
        <v>202.83830271635333</v>
      </c>
      <c r="BN409" s="810">
        <f t="shared" si="347"/>
        <v>354.78864717122377</v>
      </c>
      <c r="BO409" s="810">
        <f t="shared" si="348"/>
        <v>0</v>
      </c>
      <c r="BP409" s="810">
        <f t="shared" si="349"/>
        <v>28.085140405164015</v>
      </c>
      <c r="BQ409" s="830">
        <f t="shared" si="350"/>
        <v>222.92883050829846</v>
      </c>
      <c r="BR409" s="830">
        <f t="shared" si="351"/>
        <v>181.42875818560867</v>
      </c>
      <c r="BS409" s="830">
        <f t="shared" si="352"/>
        <v>110.20556207920828</v>
      </c>
      <c r="BT409" s="810">
        <f t="shared" si="353"/>
        <v>35.682198020694365</v>
      </c>
      <c r="BU409" s="810">
        <f t="shared" si="354"/>
        <v>35.362593953589666</v>
      </c>
      <c r="BV409" s="810">
        <f t="shared" si="355"/>
        <v>124.47308095054753</v>
      </c>
      <c r="BW409" s="830">
        <f t="shared" si="356"/>
        <v>87.776487569532307</v>
      </c>
      <c r="BX409" s="816">
        <f t="shared" si="357"/>
        <v>3067.375633981515</v>
      </c>
      <c r="BY409" s="755">
        <f t="shared" si="383"/>
        <v>0.1992708136153781</v>
      </c>
      <c r="BZ409" s="805">
        <f t="shared" ca="1" si="381"/>
        <v>100.99916192893255</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109.77514813271553</v>
      </c>
      <c r="BE410" s="808">
        <f t="shared" si="338"/>
        <v>1697.8357098219637</v>
      </c>
      <c r="BF410" s="808">
        <f t="shared" si="339"/>
        <v>22.294871197793412</v>
      </c>
      <c r="BG410" s="829">
        <f t="shared" si="340"/>
        <v>192.83264897800765</v>
      </c>
      <c r="BH410" s="829">
        <f t="shared" si="341"/>
        <v>1042.7847134672675</v>
      </c>
      <c r="BI410" s="829">
        <f t="shared" si="342"/>
        <v>0</v>
      </c>
      <c r="BJ410" s="829">
        <f t="shared" si="343"/>
        <v>186.06677972840006</v>
      </c>
      <c r="BK410" s="829">
        <f t="shared" si="344"/>
        <v>356.04736788598041</v>
      </c>
      <c r="BL410" s="810">
        <f t="shared" si="345"/>
        <v>191.22189247384853</v>
      </c>
      <c r="BM410" s="810">
        <f t="shared" si="346"/>
        <v>473.92086721285722</v>
      </c>
      <c r="BN410" s="810">
        <f t="shared" si="347"/>
        <v>840.10146923316438</v>
      </c>
      <c r="BO410" s="810">
        <f t="shared" si="348"/>
        <v>0</v>
      </c>
      <c r="BP410" s="810">
        <f t="shared" si="349"/>
        <v>59.86315817101287</v>
      </c>
      <c r="BQ410" s="830">
        <f t="shared" si="350"/>
        <v>429.28180043134705</v>
      </c>
      <c r="BR410" s="830">
        <f t="shared" si="351"/>
        <v>392.683248638821</v>
      </c>
      <c r="BS410" s="830">
        <f t="shared" si="352"/>
        <v>240.2173146956672</v>
      </c>
      <c r="BT410" s="810">
        <f t="shared" si="353"/>
        <v>76.961545120068223</v>
      </c>
      <c r="BU410" s="810">
        <f t="shared" si="354"/>
        <v>90.452615282878341</v>
      </c>
      <c r="BV410" s="810">
        <f t="shared" si="355"/>
        <v>253.65215619995226</v>
      </c>
      <c r="BW410" s="830">
        <f t="shared" si="356"/>
        <v>123.24527585983269</v>
      </c>
      <c r="BX410" s="816">
        <f t="shared" si="357"/>
        <v>6779.2385825315787</v>
      </c>
      <c r="BY410" s="755">
        <f t="shared" si="383"/>
        <v>0.44041048415069051</v>
      </c>
      <c r="BZ410" s="805">
        <f t="shared" ca="1" si="381"/>
        <v>100.99698123495673</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94.053856238728883</v>
      </c>
      <c r="BE411" s="808">
        <f t="shared" si="338"/>
        <v>1220.8560125211895</v>
      </c>
      <c r="BF411" s="808">
        <f t="shared" si="339"/>
        <v>16.469473466287649</v>
      </c>
      <c r="BG411" s="829">
        <f t="shared" si="340"/>
        <v>142.07689194150981</v>
      </c>
      <c r="BH411" s="829">
        <f t="shared" si="341"/>
        <v>872.1245898971157</v>
      </c>
      <c r="BI411" s="829">
        <f t="shared" si="342"/>
        <v>0</v>
      </c>
      <c r="BJ411" s="829">
        <f t="shared" si="343"/>
        <v>161.29029883578917</v>
      </c>
      <c r="BK411" s="829">
        <f t="shared" si="344"/>
        <v>276.74576654663485</v>
      </c>
      <c r="BL411" s="810">
        <f t="shared" si="345"/>
        <v>157.34087312744452</v>
      </c>
      <c r="BM411" s="810">
        <f t="shared" si="346"/>
        <v>352.38309102854987</v>
      </c>
      <c r="BN411" s="810">
        <f t="shared" si="347"/>
        <v>662.34121187498749</v>
      </c>
      <c r="BO411" s="810">
        <f t="shared" si="348"/>
        <v>0</v>
      </c>
      <c r="BP411" s="810">
        <f t="shared" si="349"/>
        <v>42.702137069972167</v>
      </c>
      <c r="BQ411" s="830">
        <f t="shared" si="350"/>
        <v>358.90801403678012</v>
      </c>
      <c r="BR411" s="830">
        <f t="shared" si="351"/>
        <v>288.94452572160827</v>
      </c>
      <c r="BS411" s="830">
        <f t="shared" si="352"/>
        <v>175.04545489074115</v>
      </c>
      <c r="BT411" s="810">
        <f t="shared" si="353"/>
        <v>55.239817502438981</v>
      </c>
      <c r="BU411" s="810">
        <f t="shared" si="354"/>
        <v>63.860907552358334</v>
      </c>
      <c r="BV411" s="810">
        <f t="shared" si="355"/>
        <v>198.36116284966724</v>
      </c>
      <c r="BW411" s="830">
        <f t="shared" si="356"/>
        <v>116.68608929437765</v>
      </c>
      <c r="BX411" s="816">
        <f t="shared" si="357"/>
        <v>5255.4301743961823</v>
      </c>
      <c r="BY411" s="755">
        <f t="shared" si="383"/>
        <v>0.34141688913117535</v>
      </c>
      <c r="BZ411" s="805">
        <f t="shared" ca="1" si="381"/>
        <v>102.69930251227383</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96.116230539173728</v>
      </c>
      <c r="BE412" s="808">
        <f t="shared" si="338"/>
        <v>1384.1611660693359</v>
      </c>
      <c r="BF412" s="808">
        <f t="shared" si="339"/>
        <v>19.428512490147636</v>
      </c>
      <c r="BG412" s="829">
        <f t="shared" si="340"/>
        <v>164.78852654469833</v>
      </c>
      <c r="BH412" s="829">
        <f t="shared" si="341"/>
        <v>905.08124788350608</v>
      </c>
      <c r="BI412" s="829">
        <f t="shared" si="342"/>
        <v>0</v>
      </c>
      <c r="BJ412" s="829">
        <f t="shared" si="343"/>
        <v>141.09106144424391</v>
      </c>
      <c r="BK412" s="829">
        <f t="shared" si="344"/>
        <v>277.36638538414905</v>
      </c>
      <c r="BL412" s="810">
        <f t="shared" si="345"/>
        <v>161.43732815344777</v>
      </c>
      <c r="BM412" s="810">
        <f t="shared" si="346"/>
        <v>392.52447017362175</v>
      </c>
      <c r="BN412" s="810">
        <f t="shared" si="347"/>
        <v>661.18076203377723</v>
      </c>
      <c r="BO412" s="810">
        <f t="shared" si="348"/>
        <v>0</v>
      </c>
      <c r="BP412" s="810">
        <f t="shared" si="349"/>
        <v>52.356934087714897</v>
      </c>
      <c r="BQ412" s="830">
        <f t="shared" si="350"/>
        <v>389.46575573917283</v>
      </c>
      <c r="BR412" s="830">
        <f t="shared" si="351"/>
        <v>331.21462163107003</v>
      </c>
      <c r="BS412" s="830">
        <f t="shared" si="352"/>
        <v>191.99894491402034</v>
      </c>
      <c r="BT412" s="810">
        <f t="shared" si="353"/>
        <v>67.466028238292111</v>
      </c>
      <c r="BU412" s="810">
        <f t="shared" si="354"/>
        <v>69.70521947402149</v>
      </c>
      <c r="BV412" s="810">
        <f t="shared" si="355"/>
        <v>238.24793333911504</v>
      </c>
      <c r="BW412" s="830">
        <f t="shared" si="356"/>
        <v>122.03803500337412</v>
      </c>
      <c r="BX412" s="816">
        <f t="shared" si="357"/>
        <v>5665.6691631428821</v>
      </c>
      <c r="BY412" s="755">
        <f t="shared" si="383"/>
        <v>0.36806789859955058</v>
      </c>
      <c r="BZ412" s="805">
        <f t="shared" ca="1" si="381"/>
        <v>100.28810958015974</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61.796782637293802</v>
      </c>
      <c r="BE413" s="808">
        <f t="shared" si="338"/>
        <v>965.38638553324108</v>
      </c>
      <c r="BF413" s="808">
        <f t="shared" si="339"/>
        <v>14.951646722773638</v>
      </c>
      <c r="BG413" s="829">
        <f t="shared" si="340"/>
        <v>110.26711844725547</v>
      </c>
      <c r="BH413" s="829">
        <f t="shared" si="341"/>
        <v>640.28714908748782</v>
      </c>
      <c r="BI413" s="829">
        <f t="shared" si="342"/>
        <v>0</v>
      </c>
      <c r="BJ413" s="829">
        <f t="shared" si="343"/>
        <v>118.68761727669327</v>
      </c>
      <c r="BK413" s="829">
        <f t="shared" si="344"/>
        <v>154.80125249752786</v>
      </c>
      <c r="BL413" s="810">
        <f t="shared" si="345"/>
        <v>116.08245854880767</v>
      </c>
      <c r="BM413" s="810">
        <f t="shared" si="346"/>
        <v>265.68234698087593</v>
      </c>
      <c r="BN413" s="810">
        <f t="shared" si="347"/>
        <v>520.90386660535808</v>
      </c>
      <c r="BO413" s="810">
        <f t="shared" si="348"/>
        <v>0</v>
      </c>
      <c r="BP413" s="810">
        <f t="shared" si="349"/>
        <v>36.350006148637846</v>
      </c>
      <c r="BQ413" s="830">
        <f t="shared" si="350"/>
        <v>285.04624036486609</v>
      </c>
      <c r="BR413" s="830">
        <f t="shared" si="351"/>
        <v>213.09845061857854</v>
      </c>
      <c r="BS413" s="830">
        <f t="shared" si="352"/>
        <v>155.34079361763253</v>
      </c>
      <c r="BT413" s="810">
        <f t="shared" si="353"/>
        <v>55.076639081389722</v>
      </c>
      <c r="BU413" s="810">
        <f t="shared" si="354"/>
        <v>57.863062757816898</v>
      </c>
      <c r="BV413" s="810">
        <f t="shared" si="355"/>
        <v>184.10885395415897</v>
      </c>
      <c r="BW413" s="830">
        <f t="shared" si="356"/>
        <v>111.50391051562178</v>
      </c>
      <c r="BX413" s="816">
        <f t="shared" si="357"/>
        <v>4067.2345813960173</v>
      </c>
      <c r="BY413" s="755">
        <f t="shared" si="383"/>
        <v>0.26422624448749543</v>
      </c>
      <c r="BZ413" s="805">
        <f t="shared" ca="1" si="381"/>
        <v>101.05171307748866</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61.904394696769671</v>
      </c>
      <c r="BE414" s="808">
        <f t="shared" si="338"/>
        <v>673.60917353739489</v>
      </c>
      <c r="BF414" s="808">
        <f t="shared" si="339"/>
        <v>10.637133555988415</v>
      </c>
      <c r="BG414" s="829">
        <f t="shared" si="340"/>
        <v>78.279056770706376</v>
      </c>
      <c r="BH414" s="829">
        <f t="shared" si="341"/>
        <v>418.29905557267205</v>
      </c>
      <c r="BI414" s="829">
        <f t="shared" si="342"/>
        <v>0</v>
      </c>
      <c r="BJ414" s="829">
        <f t="shared" si="343"/>
        <v>94.371439628385971</v>
      </c>
      <c r="BK414" s="829">
        <f t="shared" si="344"/>
        <v>109.3583894086114</v>
      </c>
      <c r="BL414" s="810">
        <f t="shared" si="345"/>
        <v>61.498583134954366</v>
      </c>
      <c r="BM414" s="810">
        <f t="shared" si="346"/>
        <v>176.78113854745985</v>
      </c>
      <c r="BN414" s="810">
        <f t="shared" si="347"/>
        <v>328.58969135739915</v>
      </c>
      <c r="BO414" s="810">
        <f t="shared" si="348"/>
        <v>0</v>
      </c>
      <c r="BP414" s="810">
        <f t="shared" si="349"/>
        <v>25.059112825741042</v>
      </c>
      <c r="BQ414" s="830">
        <f t="shared" si="350"/>
        <v>216.70559080152904</v>
      </c>
      <c r="BR414" s="830">
        <f t="shared" si="351"/>
        <v>173.23248628403104</v>
      </c>
      <c r="BS414" s="830">
        <f t="shared" si="352"/>
        <v>87.770926937156659</v>
      </c>
      <c r="BT414" s="810">
        <f t="shared" si="353"/>
        <v>35.524826937132012</v>
      </c>
      <c r="BU414" s="810">
        <f t="shared" si="354"/>
        <v>40.673866997095772</v>
      </c>
      <c r="BV414" s="810">
        <f t="shared" si="355"/>
        <v>119.38124653160776</v>
      </c>
      <c r="BW414" s="830">
        <f t="shared" si="356"/>
        <v>95.036305930635564</v>
      </c>
      <c r="BX414" s="816">
        <f t="shared" si="357"/>
        <v>2806.7124194552712</v>
      </c>
      <c r="BY414" s="755">
        <f t="shared" si="383"/>
        <v>0.18233693363576114</v>
      </c>
      <c r="BZ414" s="805">
        <f t="shared" ca="1" si="381"/>
        <v>101.21547926339093</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105.54900684264747</v>
      </c>
      <c r="BE415" s="808">
        <f t="shared" si="338"/>
        <v>1713.274531972736</v>
      </c>
      <c r="BF415" s="808">
        <f t="shared" si="339"/>
        <v>22.604851329362337</v>
      </c>
      <c r="BG415" s="829">
        <f t="shared" si="340"/>
        <v>206.89052810153501</v>
      </c>
      <c r="BH415" s="829">
        <f t="shared" si="341"/>
        <v>1240.9499635139503</v>
      </c>
      <c r="BI415" s="829">
        <f t="shared" si="342"/>
        <v>0</v>
      </c>
      <c r="BJ415" s="829">
        <f t="shared" si="343"/>
        <v>177.13857162675674</v>
      </c>
      <c r="BK415" s="829">
        <f t="shared" si="344"/>
        <v>367.09337065803334</v>
      </c>
      <c r="BL415" s="810">
        <f t="shared" si="345"/>
        <v>194.71542008150413</v>
      </c>
      <c r="BM415" s="810">
        <f t="shared" si="346"/>
        <v>472.93784402863776</v>
      </c>
      <c r="BN415" s="810">
        <f t="shared" si="347"/>
        <v>839.08327166371214</v>
      </c>
      <c r="BO415" s="810">
        <f t="shared" si="348"/>
        <v>0</v>
      </c>
      <c r="BP415" s="810">
        <f t="shared" si="349"/>
        <v>63.663802032459124</v>
      </c>
      <c r="BQ415" s="830">
        <f t="shared" si="350"/>
        <v>427.44899662762862</v>
      </c>
      <c r="BR415" s="830">
        <f t="shared" si="351"/>
        <v>319.1082567677667</v>
      </c>
      <c r="BS415" s="830">
        <f t="shared" si="352"/>
        <v>234.39579035877622</v>
      </c>
      <c r="BT415" s="810">
        <f t="shared" si="353"/>
        <v>68.605897134221564</v>
      </c>
      <c r="BU415" s="810">
        <f t="shared" si="354"/>
        <v>80.689890379453772</v>
      </c>
      <c r="BV415" s="810">
        <f t="shared" si="355"/>
        <v>233.20099144725276</v>
      </c>
      <c r="BW415" s="830">
        <f t="shared" si="356"/>
        <v>120.31564545786448</v>
      </c>
      <c r="BX415" s="816">
        <f t="shared" si="357"/>
        <v>6887.6666300242987</v>
      </c>
      <c r="BY415" s="755">
        <f t="shared" si="383"/>
        <v>0.44745446826637425</v>
      </c>
      <c r="BZ415" s="805">
        <f t="shared" ca="1" si="381"/>
        <v>102.8833578979195</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103.34556565729365</v>
      </c>
      <c r="BE416" s="808">
        <f t="shared" si="338"/>
        <v>1700.3918651432252</v>
      </c>
      <c r="BF416" s="808">
        <f t="shared" si="339"/>
        <v>23.372607945700871</v>
      </c>
      <c r="BG416" s="829">
        <f t="shared" si="340"/>
        <v>219.70489085024695</v>
      </c>
      <c r="BH416" s="829">
        <f t="shared" si="341"/>
        <v>1161.6078187119701</v>
      </c>
      <c r="BI416" s="829">
        <f t="shared" si="342"/>
        <v>0</v>
      </c>
      <c r="BJ416" s="829">
        <f t="shared" si="343"/>
        <v>165.02504063432897</v>
      </c>
      <c r="BK416" s="829">
        <f t="shared" si="344"/>
        <v>342.20406877727549</v>
      </c>
      <c r="BL416" s="810">
        <f t="shared" si="345"/>
        <v>210.52484567567177</v>
      </c>
      <c r="BM416" s="810">
        <f t="shared" si="346"/>
        <v>480.03019185883903</v>
      </c>
      <c r="BN416" s="810">
        <f t="shared" si="347"/>
        <v>861.94002234740992</v>
      </c>
      <c r="BO416" s="810">
        <f t="shared" si="348"/>
        <v>0</v>
      </c>
      <c r="BP416" s="810">
        <f t="shared" si="349"/>
        <v>65.225593982493152</v>
      </c>
      <c r="BQ416" s="830">
        <f t="shared" si="350"/>
        <v>420.62405275238797</v>
      </c>
      <c r="BR416" s="830">
        <f t="shared" si="351"/>
        <v>386.8210467687868</v>
      </c>
      <c r="BS416" s="830">
        <f t="shared" si="352"/>
        <v>251.45414292820399</v>
      </c>
      <c r="BT416" s="810">
        <f t="shared" si="353"/>
        <v>76.301792221366625</v>
      </c>
      <c r="BU416" s="810">
        <f t="shared" si="354"/>
        <v>91.714782657043472</v>
      </c>
      <c r="BV416" s="810">
        <f t="shared" si="355"/>
        <v>250.90254891323141</v>
      </c>
      <c r="BW416" s="830">
        <f t="shared" si="356"/>
        <v>119.09893782388291</v>
      </c>
      <c r="BX416" s="816">
        <f t="shared" si="357"/>
        <v>6930.2898156493593</v>
      </c>
      <c r="BY416" s="755">
        <f t="shared" si="383"/>
        <v>0.45022346622811404</v>
      </c>
      <c r="BZ416" s="805">
        <f t="shared" ca="1" si="381"/>
        <v>99.973892157613633</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69.236208761509928</v>
      </c>
      <c r="BE417" s="808">
        <f t="shared" si="338"/>
        <v>890.63332730449531</v>
      </c>
      <c r="BF417" s="808">
        <f t="shared" si="339"/>
        <v>13.42459290644061</v>
      </c>
      <c r="BG417" s="829">
        <f t="shared" si="340"/>
        <v>103.64451769317456</v>
      </c>
      <c r="BH417" s="829">
        <f t="shared" si="341"/>
        <v>521.45035839700415</v>
      </c>
      <c r="BI417" s="829">
        <f t="shared" si="342"/>
        <v>0</v>
      </c>
      <c r="BJ417" s="829">
        <f t="shared" si="343"/>
        <v>111.543556318527</v>
      </c>
      <c r="BK417" s="829">
        <f t="shared" si="344"/>
        <v>182.57940720374495</v>
      </c>
      <c r="BL417" s="810">
        <f t="shared" si="345"/>
        <v>94.428931878831179</v>
      </c>
      <c r="BM417" s="810">
        <f t="shared" si="346"/>
        <v>246.06596072178297</v>
      </c>
      <c r="BN417" s="810">
        <f t="shared" si="347"/>
        <v>436.56863999026012</v>
      </c>
      <c r="BO417" s="810">
        <f t="shared" si="348"/>
        <v>0</v>
      </c>
      <c r="BP417" s="810">
        <f t="shared" si="349"/>
        <v>25.704529055132337</v>
      </c>
      <c r="BQ417" s="830">
        <f t="shared" si="350"/>
        <v>274.77099021270283</v>
      </c>
      <c r="BR417" s="830">
        <f t="shared" si="351"/>
        <v>206.56137351049134</v>
      </c>
      <c r="BS417" s="830">
        <f t="shared" si="352"/>
        <v>127.39704339682294</v>
      </c>
      <c r="BT417" s="810">
        <f t="shared" si="353"/>
        <v>43.841654146338399</v>
      </c>
      <c r="BU417" s="810">
        <f t="shared" si="354"/>
        <v>46.902597497000059</v>
      </c>
      <c r="BV417" s="810">
        <f t="shared" si="355"/>
        <v>157.00987056428249</v>
      </c>
      <c r="BW417" s="830">
        <f t="shared" si="356"/>
        <v>113.08625696580329</v>
      </c>
      <c r="BX417" s="816">
        <f t="shared" si="357"/>
        <v>3664.8498165243445</v>
      </c>
      <c r="BY417" s="755">
        <f t="shared" si="383"/>
        <v>0.23808548148667216</v>
      </c>
      <c r="BZ417" s="805">
        <f t="shared" ca="1" si="381"/>
        <v>101.16110835904605</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68.321219624939204</v>
      </c>
      <c r="BE418" s="808">
        <f t="shared" si="338"/>
        <v>925.34132093454662</v>
      </c>
      <c r="BF418" s="808">
        <f t="shared" si="339"/>
        <v>14.287792400612439</v>
      </c>
      <c r="BG418" s="829">
        <f t="shared" si="340"/>
        <v>92.398393707260027</v>
      </c>
      <c r="BH418" s="829">
        <f t="shared" si="341"/>
        <v>526.86503707419399</v>
      </c>
      <c r="BI418" s="829">
        <f t="shared" si="342"/>
        <v>0</v>
      </c>
      <c r="BJ418" s="829">
        <f t="shared" si="343"/>
        <v>103.20559955970919</v>
      </c>
      <c r="BK418" s="829">
        <f t="shared" si="344"/>
        <v>150.02646723158531</v>
      </c>
      <c r="BL418" s="810">
        <f t="shared" si="345"/>
        <v>84.654747497909312</v>
      </c>
      <c r="BM418" s="810">
        <f t="shared" si="346"/>
        <v>224.56087640229111</v>
      </c>
      <c r="BN418" s="810">
        <f t="shared" si="347"/>
        <v>401.57163737326152</v>
      </c>
      <c r="BO418" s="810">
        <f t="shared" si="348"/>
        <v>0</v>
      </c>
      <c r="BP418" s="810">
        <f t="shared" si="349"/>
        <v>26.018126828382449</v>
      </c>
      <c r="BQ418" s="830">
        <f t="shared" si="350"/>
        <v>269.2756114819407</v>
      </c>
      <c r="BR418" s="830">
        <f t="shared" si="351"/>
        <v>212.47703250535977</v>
      </c>
      <c r="BS418" s="830">
        <f t="shared" si="352"/>
        <v>129.48147929320473</v>
      </c>
      <c r="BT418" s="810">
        <f t="shared" si="353"/>
        <v>42.417804211454325</v>
      </c>
      <c r="BU418" s="810">
        <f t="shared" si="354"/>
        <v>48.509575975103537</v>
      </c>
      <c r="BV418" s="810">
        <f t="shared" si="355"/>
        <v>140.95486650028502</v>
      </c>
      <c r="BW418" s="830">
        <f t="shared" si="356"/>
        <v>109.97172745463921</v>
      </c>
      <c r="BX418" s="816">
        <f t="shared" si="357"/>
        <v>3570.3393160566779</v>
      </c>
      <c r="BY418" s="755">
        <f t="shared" si="383"/>
        <v>0.231945645167068</v>
      </c>
      <c r="BZ418" s="805">
        <f t="shared" ca="1" si="381"/>
        <v>102.02805078377686</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77.717981735953316</v>
      </c>
      <c r="BE419" s="808">
        <f t="shared" si="338"/>
        <v>1226.6416010243679</v>
      </c>
      <c r="BF419" s="808">
        <f t="shared" si="339"/>
        <v>16.255196779888426</v>
      </c>
      <c r="BG419" s="829">
        <f t="shared" si="340"/>
        <v>145.13638971185054</v>
      </c>
      <c r="BH419" s="829">
        <f t="shared" si="341"/>
        <v>807.62382307888697</v>
      </c>
      <c r="BI419" s="829">
        <f t="shared" si="342"/>
        <v>0</v>
      </c>
      <c r="BJ419" s="829">
        <f t="shared" si="343"/>
        <v>133.38494482888507</v>
      </c>
      <c r="BK419" s="829">
        <f t="shared" si="344"/>
        <v>252.66697419390593</v>
      </c>
      <c r="BL419" s="810">
        <f t="shared" si="345"/>
        <v>136.4780219959074</v>
      </c>
      <c r="BM419" s="810">
        <f t="shared" si="346"/>
        <v>343.90334239378484</v>
      </c>
      <c r="BN419" s="810">
        <f t="shared" si="347"/>
        <v>610.1510913438118</v>
      </c>
      <c r="BO419" s="810">
        <f t="shared" si="348"/>
        <v>0</v>
      </c>
      <c r="BP419" s="810">
        <f t="shared" si="349"/>
        <v>46.531724642886658</v>
      </c>
      <c r="BQ419" s="830">
        <f t="shared" si="350"/>
        <v>327.71334689354057</v>
      </c>
      <c r="BR419" s="830">
        <f t="shared" si="351"/>
        <v>239.16450927969109</v>
      </c>
      <c r="BS419" s="830">
        <f t="shared" si="352"/>
        <v>151.55106122291613</v>
      </c>
      <c r="BT419" s="810">
        <f t="shared" si="353"/>
        <v>49.931164963082132</v>
      </c>
      <c r="BU419" s="810">
        <f t="shared" si="354"/>
        <v>59.782740767722252</v>
      </c>
      <c r="BV419" s="810">
        <f t="shared" si="355"/>
        <v>182.52508292367375</v>
      </c>
      <c r="BW419" s="830">
        <f t="shared" si="356"/>
        <v>111.3824282377944</v>
      </c>
      <c r="BX419" s="816">
        <f t="shared" si="357"/>
        <v>4918.5414260185489</v>
      </c>
      <c r="BY419" s="755">
        <f t="shared" si="383"/>
        <v>0.31953104826989859</v>
      </c>
      <c r="BZ419" s="805">
        <f t="shared" ca="1" si="381"/>
        <v>102.6839566806532</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59.022258598253799</v>
      </c>
      <c r="BE420" s="808">
        <f t="shared" si="338"/>
        <v>709.81961370055626</v>
      </c>
      <c r="BF420" s="808">
        <f t="shared" si="339"/>
        <v>9.6125635639384033</v>
      </c>
      <c r="BG420" s="829">
        <f t="shared" si="340"/>
        <v>79.332652766510961</v>
      </c>
      <c r="BH420" s="829">
        <f t="shared" si="341"/>
        <v>395.28279670790619</v>
      </c>
      <c r="BI420" s="829">
        <f t="shared" si="342"/>
        <v>0</v>
      </c>
      <c r="BJ420" s="829">
        <f t="shared" si="343"/>
        <v>102.81466360076357</v>
      </c>
      <c r="BK420" s="829">
        <f t="shared" si="344"/>
        <v>107.12049882671776</v>
      </c>
      <c r="BL420" s="810">
        <f t="shared" si="345"/>
        <v>76.427532271115439</v>
      </c>
      <c r="BM420" s="810">
        <f t="shared" si="346"/>
        <v>194.0739041791393</v>
      </c>
      <c r="BN420" s="810">
        <f t="shared" si="347"/>
        <v>340.78643357204953</v>
      </c>
      <c r="BO420" s="810">
        <f t="shared" si="348"/>
        <v>0</v>
      </c>
      <c r="BP420" s="810">
        <f t="shared" si="349"/>
        <v>27.256248833923756</v>
      </c>
      <c r="BQ420" s="830">
        <f t="shared" si="350"/>
        <v>186.53044441701493</v>
      </c>
      <c r="BR420" s="830">
        <f t="shared" si="351"/>
        <v>171.56541851486512</v>
      </c>
      <c r="BS420" s="830">
        <f t="shared" si="352"/>
        <v>91.801185116782506</v>
      </c>
      <c r="BT420" s="810">
        <f t="shared" si="353"/>
        <v>35.755807213809582</v>
      </c>
      <c r="BU420" s="810">
        <f t="shared" si="354"/>
        <v>32.654202578227171</v>
      </c>
      <c r="BV420" s="810">
        <f t="shared" si="355"/>
        <v>101.91789938381896</v>
      </c>
      <c r="BW420" s="830">
        <f t="shared" si="356"/>
        <v>86.438650462516591</v>
      </c>
      <c r="BX420" s="816">
        <f t="shared" si="357"/>
        <v>2808.2127743079104</v>
      </c>
      <c r="BY420" s="755">
        <f t="shared" si="383"/>
        <v>0.18243440358006305</v>
      </c>
      <c r="BZ420" s="805">
        <f t="shared" ca="1" si="381"/>
        <v>99.563339809889527</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51.579984661204271</v>
      </c>
      <c r="BE422" s="808">
        <f t="shared" si="338"/>
        <v>908.57597692380773</v>
      </c>
      <c r="BF422" s="808">
        <f t="shared" si="339"/>
        <v>12.933808672397316</v>
      </c>
      <c r="BG422" s="829">
        <f t="shared" si="340"/>
        <v>106.52474115258102</v>
      </c>
      <c r="BH422" s="829">
        <f t="shared" si="341"/>
        <v>598.09332532405256</v>
      </c>
      <c r="BI422" s="829">
        <f t="shared" si="342"/>
        <v>0</v>
      </c>
      <c r="BJ422" s="829">
        <f t="shared" si="343"/>
        <v>90.098138147297917</v>
      </c>
      <c r="BK422" s="829">
        <f t="shared" si="344"/>
        <v>168.41763027160968</v>
      </c>
      <c r="BL422" s="810">
        <f t="shared" si="345"/>
        <v>95.756643088222305</v>
      </c>
      <c r="BM422" s="810">
        <f t="shared" si="346"/>
        <v>228.10922436410712</v>
      </c>
      <c r="BN422" s="810">
        <f t="shared" si="347"/>
        <v>392.05732926246878</v>
      </c>
      <c r="BO422" s="810">
        <f t="shared" si="348"/>
        <v>0</v>
      </c>
      <c r="BP422" s="810">
        <f t="shared" si="349"/>
        <v>29.370290325017162</v>
      </c>
      <c r="BQ422" s="830">
        <f t="shared" si="350"/>
        <v>220.87167639628251</v>
      </c>
      <c r="BR422" s="830">
        <f t="shared" si="351"/>
        <v>205.97433833862533</v>
      </c>
      <c r="BS422" s="830">
        <f t="shared" si="352"/>
        <v>111.50873787261878</v>
      </c>
      <c r="BT422" s="810">
        <f t="shared" si="353"/>
        <v>40.101286262733694</v>
      </c>
      <c r="BU422" s="810">
        <f t="shared" si="354"/>
        <v>47.16458100219247</v>
      </c>
      <c r="BV422" s="810">
        <f t="shared" si="355"/>
        <v>144.00007339799828</v>
      </c>
      <c r="BW422" s="830">
        <f t="shared" si="356"/>
        <v>84.418675897630862</v>
      </c>
      <c r="BX422" s="816">
        <f t="shared" si="357"/>
        <v>3535.5564613608476</v>
      </c>
      <c r="BY422" s="755">
        <f t="shared" si="383"/>
        <v>0.22968599112329291</v>
      </c>
      <c r="BZ422" s="805">
        <f t="shared" ca="1" si="381"/>
        <v>101.77403048501941</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85.404334078462256</v>
      </c>
      <c r="BE423" s="808">
        <f t="shared" si="338"/>
        <v>1307.7697145813652</v>
      </c>
      <c r="BF423" s="808">
        <f t="shared" si="339"/>
        <v>19.710974098042662</v>
      </c>
      <c r="BG423" s="829">
        <f t="shared" si="340"/>
        <v>158.96356332601795</v>
      </c>
      <c r="BH423" s="829">
        <f t="shared" si="341"/>
        <v>914.39172805348517</v>
      </c>
      <c r="BI423" s="829">
        <f t="shared" si="342"/>
        <v>0</v>
      </c>
      <c r="BJ423" s="829">
        <f t="shared" si="343"/>
        <v>138.68145575764939</v>
      </c>
      <c r="BK423" s="829">
        <f t="shared" si="344"/>
        <v>278.3156294257592</v>
      </c>
      <c r="BL423" s="810">
        <f t="shared" si="345"/>
        <v>166.16897268420627</v>
      </c>
      <c r="BM423" s="810">
        <f t="shared" si="346"/>
        <v>369.02911008353789</v>
      </c>
      <c r="BN423" s="810">
        <f t="shared" si="347"/>
        <v>676.98470352824779</v>
      </c>
      <c r="BO423" s="810">
        <f t="shared" si="348"/>
        <v>0</v>
      </c>
      <c r="BP423" s="810">
        <f t="shared" si="349"/>
        <v>44.574041252163319</v>
      </c>
      <c r="BQ423" s="830">
        <f t="shared" si="350"/>
        <v>354.71913985583831</v>
      </c>
      <c r="BR423" s="830">
        <f t="shared" si="351"/>
        <v>335.85908722015137</v>
      </c>
      <c r="BS423" s="830">
        <f t="shared" si="352"/>
        <v>201.44793518340859</v>
      </c>
      <c r="BT423" s="810">
        <f t="shared" si="353"/>
        <v>63.936525193446229</v>
      </c>
      <c r="BU423" s="810">
        <f t="shared" si="354"/>
        <v>75.198072244564599</v>
      </c>
      <c r="BV423" s="810">
        <f t="shared" si="355"/>
        <v>213.67495918323891</v>
      </c>
      <c r="BW423" s="830">
        <f t="shared" si="356"/>
        <v>111.99000871276971</v>
      </c>
      <c r="BX423" s="816">
        <f t="shared" si="357"/>
        <v>5516.8199544623549</v>
      </c>
      <c r="BY423" s="755">
        <f t="shared" si="383"/>
        <v>0.3583979701463233</v>
      </c>
      <c r="BZ423" s="805">
        <f t="shared" ca="1" si="381"/>
        <v>100.75810693675604</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67.130396732157195</v>
      </c>
      <c r="BE424" s="808">
        <f t="shared" si="338"/>
        <v>615.65523153201286</v>
      </c>
      <c r="BF424" s="808">
        <f t="shared" si="339"/>
        <v>9.9319056097638789</v>
      </c>
      <c r="BG424" s="829">
        <f t="shared" si="340"/>
        <v>82.818708776240584</v>
      </c>
      <c r="BH424" s="829">
        <f t="shared" si="341"/>
        <v>445.1039326826326</v>
      </c>
      <c r="BI424" s="829">
        <f t="shared" si="342"/>
        <v>0</v>
      </c>
      <c r="BJ424" s="829">
        <f t="shared" si="343"/>
        <v>81.150225367894976</v>
      </c>
      <c r="BK424" s="829">
        <f t="shared" si="344"/>
        <v>121.1060212897131</v>
      </c>
      <c r="BL424" s="810">
        <f t="shared" si="345"/>
        <v>89.170323284966329</v>
      </c>
      <c r="BM424" s="810">
        <f t="shared" si="346"/>
        <v>200.90568924439026</v>
      </c>
      <c r="BN424" s="810">
        <f t="shared" si="347"/>
        <v>366.34584487373331</v>
      </c>
      <c r="BO424" s="810">
        <f t="shared" si="348"/>
        <v>0</v>
      </c>
      <c r="BP424" s="810">
        <f t="shared" si="349"/>
        <v>25.727962198159901</v>
      </c>
      <c r="BQ424" s="830">
        <f t="shared" si="350"/>
        <v>185.84351937511769</v>
      </c>
      <c r="BR424" s="830">
        <f t="shared" si="351"/>
        <v>178.60205201322839</v>
      </c>
      <c r="BS424" s="830">
        <f t="shared" si="352"/>
        <v>100.52060405783726</v>
      </c>
      <c r="BT424" s="810">
        <f t="shared" si="353"/>
        <v>31.462916991589427</v>
      </c>
      <c r="BU424" s="810">
        <f t="shared" si="354"/>
        <v>38.081720242447759</v>
      </c>
      <c r="BV424" s="810">
        <f t="shared" si="355"/>
        <v>116.2688270204202</v>
      </c>
      <c r="BW424" s="830">
        <f t="shared" si="356"/>
        <v>82.185290069855256</v>
      </c>
      <c r="BX424" s="816">
        <f t="shared" si="357"/>
        <v>2838.0111713621613</v>
      </c>
      <c r="BY424" s="755">
        <f t="shared" si="383"/>
        <v>0.18437024435536681</v>
      </c>
      <c r="BZ424" s="805">
        <f t="shared" ca="1" si="381"/>
        <v>98.569414050518702</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56.403061070271555</v>
      </c>
      <c r="BE425" s="808">
        <f t="shared" si="338"/>
        <v>1062.8464962080491</v>
      </c>
      <c r="BF425" s="808">
        <f t="shared" si="339"/>
        <v>14.080105868892968</v>
      </c>
      <c r="BG425" s="829">
        <f t="shared" si="340"/>
        <v>120.07881479886436</v>
      </c>
      <c r="BH425" s="829">
        <f t="shared" si="341"/>
        <v>620.19529731927207</v>
      </c>
      <c r="BI425" s="829">
        <f t="shared" si="342"/>
        <v>0</v>
      </c>
      <c r="BJ425" s="829">
        <f t="shared" si="343"/>
        <v>102.63410549456064</v>
      </c>
      <c r="BK425" s="829">
        <f t="shared" si="344"/>
        <v>196.11111400583312</v>
      </c>
      <c r="BL425" s="810">
        <f t="shared" si="345"/>
        <v>127.88317151036856</v>
      </c>
      <c r="BM425" s="810">
        <f t="shared" si="346"/>
        <v>292.00459929072116</v>
      </c>
      <c r="BN425" s="810">
        <f t="shared" si="347"/>
        <v>544.46074403182911</v>
      </c>
      <c r="BO425" s="810">
        <f t="shared" si="348"/>
        <v>0</v>
      </c>
      <c r="BP425" s="810">
        <f t="shared" si="349"/>
        <v>41.490843003443594</v>
      </c>
      <c r="BQ425" s="830">
        <f t="shared" si="350"/>
        <v>253.96497949741979</v>
      </c>
      <c r="BR425" s="830">
        <f t="shared" si="351"/>
        <v>261.398395162089</v>
      </c>
      <c r="BS425" s="830">
        <f t="shared" si="352"/>
        <v>165.85266682156939</v>
      </c>
      <c r="BT425" s="810">
        <f t="shared" si="353"/>
        <v>45.977463629854945</v>
      </c>
      <c r="BU425" s="810">
        <f t="shared" si="354"/>
        <v>54.056669002150834</v>
      </c>
      <c r="BV425" s="810">
        <f t="shared" si="355"/>
        <v>150.47641854168478</v>
      </c>
      <c r="BW425" s="830">
        <f t="shared" si="356"/>
        <v>95.161443909398983</v>
      </c>
      <c r="BX425" s="816">
        <f t="shared" si="357"/>
        <v>4205.0763891662737</v>
      </c>
      <c r="BY425" s="755">
        <f t="shared" si="383"/>
        <v>0.27318108160633231</v>
      </c>
      <c r="BZ425" s="805">
        <f t="shared" ca="1" si="381"/>
        <v>99.913368697966035</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116.68276727699406</v>
      </c>
      <c r="BE426" s="808">
        <f t="shared" si="338"/>
        <v>1950.2225507737548</v>
      </c>
      <c r="BF426" s="808">
        <f t="shared" si="339"/>
        <v>26.232902991063021</v>
      </c>
      <c r="BG426" s="829">
        <f t="shared" si="340"/>
        <v>235.86773984381335</v>
      </c>
      <c r="BH426" s="829">
        <f t="shared" si="341"/>
        <v>1340.5845656167178</v>
      </c>
      <c r="BI426" s="829">
        <f t="shared" si="342"/>
        <v>0</v>
      </c>
      <c r="BJ426" s="829">
        <f t="shared" si="343"/>
        <v>201.94870645919417</v>
      </c>
      <c r="BK426" s="829">
        <f t="shared" si="344"/>
        <v>410.04843830673587</v>
      </c>
      <c r="BL426" s="810">
        <f t="shared" si="345"/>
        <v>247.0467401885586</v>
      </c>
      <c r="BM426" s="810">
        <f t="shared" si="346"/>
        <v>572.04305473646832</v>
      </c>
      <c r="BN426" s="810">
        <f t="shared" si="347"/>
        <v>1012.1330093327026</v>
      </c>
      <c r="BO426" s="810">
        <f t="shared" si="348"/>
        <v>0</v>
      </c>
      <c r="BP426" s="810">
        <f t="shared" si="349"/>
        <v>77.400090739432542</v>
      </c>
      <c r="BQ426" s="830">
        <f t="shared" si="350"/>
        <v>498.1416250025577</v>
      </c>
      <c r="BR426" s="830">
        <f t="shared" si="351"/>
        <v>455.27903692605048</v>
      </c>
      <c r="BS426" s="830">
        <f t="shared" si="352"/>
        <v>303.56485334864982</v>
      </c>
      <c r="BT426" s="810">
        <f t="shared" si="353"/>
        <v>93.130062352677157</v>
      </c>
      <c r="BU426" s="810">
        <f t="shared" si="354"/>
        <v>109.53365288070552</v>
      </c>
      <c r="BV426" s="810">
        <f t="shared" si="355"/>
        <v>334.42158753915891</v>
      </c>
      <c r="BW426" s="830">
        <f t="shared" si="356"/>
        <v>145.33895044528182</v>
      </c>
      <c r="BX426" s="816">
        <f t="shared" si="357"/>
        <v>8129.6203347605169</v>
      </c>
      <c r="BY426" s="755">
        <f t="shared" si="383"/>
        <v>0.52813748682911177</v>
      </c>
      <c r="BZ426" s="805">
        <f t="shared" ca="1" si="381"/>
        <v>100.49228510346101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121.65281852596496</v>
      </c>
      <c r="BE427" s="808">
        <f t="shared" si="338"/>
        <v>1917.8106143206178</v>
      </c>
      <c r="BF427" s="808">
        <f t="shared" si="339"/>
        <v>27.400942385217746</v>
      </c>
      <c r="BG427" s="829">
        <f t="shared" si="340"/>
        <v>217.384874603002</v>
      </c>
      <c r="BH427" s="829">
        <f t="shared" si="341"/>
        <v>1304.3166121589545</v>
      </c>
      <c r="BI427" s="829">
        <f t="shared" si="342"/>
        <v>0</v>
      </c>
      <c r="BJ427" s="829">
        <f t="shared" si="343"/>
        <v>212.81308617870883</v>
      </c>
      <c r="BK427" s="829">
        <f t="shared" si="344"/>
        <v>423.95775710057643</v>
      </c>
      <c r="BL427" s="810">
        <f t="shared" si="345"/>
        <v>231.00821472082617</v>
      </c>
      <c r="BM427" s="810">
        <f t="shared" si="346"/>
        <v>530.46330787745273</v>
      </c>
      <c r="BN427" s="810">
        <f t="shared" si="347"/>
        <v>941.14457849225482</v>
      </c>
      <c r="BO427" s="810">
        <f t="shared" si="348"/>
        <v>0</v>
      </c>
      <c r="BP427" s="810">
        <f t="shared" si="349"/>
        <v>67.593773906918685</v>
      </c>
      <c r="BQ427" s="830">
        <f t="shared" si="350"/>
        <v>523.93260167719802</v>
      </c>
      <c r="BR427" s="830">
        <f t="shared" si="351"/>
        <v>431.16435696253973</v>
      </c>
      <c r="BS427" s="830">
        <f t="shared" si="352"/>
        <v>279.58089284502586</v>
      </c>
      <c r="BT427" s="810">
        <f t="shared" si="353"/>
        <v>78.822959383082633</v>
      </c>
      <c r="BU427" s="810">
        <f t="shared" si="354"/>
        <v>88.438704405875868</v>
      </c>
      <c r="BV427" s="810">
        <f t="shared" si="355"/>
        <v>283.04608142106946</v>
      </c>
      <c r="BW427" s="830">
        <f t="shared" si="356"/>
        <v>144.19999248122704</v>
      </c>
      <c r="BX427" s="816">
        <f t="shared" si="357"/>
        <v>7824.7321694465127</v>
      </c>
      <c r="BY427" s="755">
        <f t="shared" si="383"/>
        <v>0.50833055086380252</v>
      </c>
      <c r="BZ427" s="805">
        <f t="shared" ca="1" si="381"/>
        <v>102.39167460038456</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107.02913952592159</v>
      </c>
      <c r="BE428" s="808">
        <f t="shared" si="338"/>
        <v>1755.3363384151139</v>
      </c>
      <c r="BF428" s="808">
        <f t="shared" si="339"/>
        <v>24.73413388869098</v>
      </c>
      <c r="BG428" s="829">
        <f t="shared" si="340"/>
        <v>216.33768917085402</v>
      </c>
      <c r="BH428" s="829">
        <f t="shared" si="341"/>
        <v>1205.344818136509</v>
      </c>
      <c r="BI428" s="829">
        <f t="shared" si="342"/>
        <v>0</v>
      </c>
      <c r="BJ428" s="829">
        <f t="shared" si="343"/>
        <v>181.19494265838722</v>
      </c>
      <c r="BK428" s="829">
        <f t="shared" si="344"/>
        <v>366.9012749340132</v>
      </c>
      <c r="BL428" s="810">
        <f t="shared" si="345"/>
        <v>211.91454908937752</v>
      </c>
      <c r="BM428" s="810">
        <f t="shared" si="346"/>
        <v>501.87830041651631</v>
      </c>
      <c r="BN428" s="810">
        <f t="shared" si="347"/>
        <v>901.50764062541089</v>
      </c>
      <c r="BO428" s="810">
        <f t="shared" si="348"/>
        <v>0</v>
      </c>
      <c r="BP428" s="810">
        <f t="shared" si="349"/>
        <v>68.751340269917705</v>
      </c>
      <c r="BQ428" s="830">
        <f t="shared" si="350"/>
        <v>458.13615788750974</v>
      </c>
      <c r="BR428" s="830">
        <f t="shared" si="351"/>
        <v>442.65727325151909</v>
      </c>
      <c r="BS428" s="830">
        <f t="shared" si="352"/>
        <v>272.67613709943652</v>
      </c>
      <c r="BT428" s="810">
        <f t="shared" si="353"/>
        <v>84.655032763563327</v>
      </c>
      <c r="BU428" s="810">
        <f t="shared" si="354"/>
        <v>90.768663972965797</v>
      </c>
      <c r="BV428" s="810">
        <f t="shared" si="355"/>
        <v>303.98852674188652</v>
      </c>
      <c r="BW428" s="830">
        <f t="shared" si="356"/>
        <v>150.01410042281921</v>
      </c>
      <c r="BX428" s="816">
        <f t="shared" si="357"/>
        <v>7343.8260592704119</v>
      </c>
      <c r="BY428" s="755">
        <f t="shared" si="383"/>
        <v>0.47708868052169245</v>
      </c>
      <c r="BZ428" s="805">
        <f t="shared" ca="1" si="381"/>
        <v>100.56035733131654</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71.36136463551513</v>
      </c>
      <c r="BE429" s="808">
        <f t="shared" si="338"/>
        <v>1299.555331879124</v>
      </c>
      <c r="BF429" s="808">
        <f t="shared" si="339"/>
        <v>18.613110090394226</v>
      </c>
      <c r="BG429" s="829">
        <f t="shared" si="340"/>
        <v>146.18216120997522</v>
      </c>
      <c r="BH429" s="829">
        <f t="shared" si="341"/>
        <v>777.4856575932447</v>
      </c>
      <c r="BI429" s="829">
        <f t="shared" si="342"/>
        <v>0</v>
      </c>
      <c r="BJ429" s="829">
        <f t="shared" si="343"/>
        <v>126.29528560809716</v>
      </c>
      <c r="BK429" s="829">
        <f t="shared" si="344"/>
        <v>243.3985815994761</v>
      </c>
      <c r="BL429" s="810">
        <f t="shared" si="345"/>
        <v>147.33783785526745</v>
      </c>
      <c r="BM429" s="810">
        <f t="shared" si="346"/>
        <v>356.59468593049445</v>
      </c>
      <c r="BN429" s="810">
        <f t="shared" si="347"/>
        <v>698.37035202683307</v>
      </c>
      <c r="BO429" s="810">
        <f t="shared" si="348"/>
        <v>0</v>
      </c>
      <c r="BP429" s="810">
        <f t="shared" si="349"/>
        <v>48.617235674217376</v>
      </c>
      <c r="BQ429" s="830">
        <f t="shared" si="350"/>
        <v>339.86034937691574</v>
      </c>
      <c r="BR429" s="830">
        <f t="shared" si="351"/>
        <v>295.62866608070408</v>
      </c>
      <c r="BS429" s="830">
        <f t="shared" si="352"/>
        <v>209.94939734930222</v>
      </c>
      <c r="BT429" s="810">
        <f t="shared" si="353"/>
        <v>66.155683829835766</v>
      </c>
      <c r="BU429" s="810">
        <f t="shared" si="354"/>
        <v>69.045478951710422</v>
      </c>
      <c r="BV429" s="810">
        <f t="shared" si="355"/>
        <v>237.54975040602986</v>
      </c>
      <c r="BW429" s="830">
        <f t="shared" si="356"/>
        <v>120.12852187444662</v>
      </c>
      <c r="BX429" s="816">
        <f t="shared" si="357"/>
        <v>5272.1294519715848</v>
      </c>
      <c r="BY429" s="755">
        <f t="shared" si="383"/>
        <v>0.34250175092389951</v>
      </c>
      <c r="BZ429" s="805">
        <f t="shared" ca="1" si="381"/>
        <v>100.90395716416766</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61.298129420420054</v>
      </c>
      <c r="BE430" s="808">
        <f t="shared" si="338"/>
        <v>1040.8048722950757</v>
      </c>
      <c r="BF430" s="808">
        <f t="shared" si="339"/>
        <v>14.70617695964</v>
      </c>
      <c r="BG430" s="829">
        <f t="shared" si="340"/>
        <v>120.65489336227309</v>
      </c>
      <c r="BH430" s="829">
        <f t="shared" si="341"/>
        <v>628.2205591963118</v>
      </c>
      <c r="BI430" s="829">
        <f t="shared" si="342"/>
        <v>0</v>
      </c>
      <c r="BJ430" s="829">
        <f t="shared" si="343"/>
        <v>107.83744854052462</v>
      </c>
      <c r="BK430" s="829">
        <f t="shared" si="344"/>
        <v>204.31335980368959</v>
      </c>
      <c r="BL430" s="810">
        <f t="shared" si="345"/>
        <v>132.90059720047086</v>
      </c>
      <c r="BM430" s="810">
        <f t="shared" si="346"/>
        <v>311.74031242786606</v>
      </c>
      <c r="BN430" s="810">
        <f t="shared" si="347"/>
        <v>553.0876510816978</v>
      </c>
      <c r="BO430" s="810">
        <f t="shared" si="348"/>
        <v>0</v>
      </c>
      <c r="BP430" s="810">
        <f t="shared" si="349"/>
        <v>42.179916824917356</v>
      </c>
      <c r="BQ430" s="830">
        <f t="shared" si="350"/>
        <v>269.67022727932022</v>
      </c>
      <c r="BR430" s="830">
        <f t="shared" si="351"/>
        <v>276.92297291449688</v>
      </c>
      <c r="BS430" s="830">
        <f t="shared" si="352"/>
        <v>150.62247429822409</v>
      </c>
      <c r="BT430" s="810">
        <f t="shared" si="353"/>
        <v>50.872947383644494</v>
      </c>
      <c r="BU430" s="810">
        <f t="shared" si="354"/>
        <v>59.833523343263693</v>
      </c>
      <c r="BV430" s="810">
        <f t="shared" si="355"/>
        <v>178.69504523589995</v>
      </c>
      <c r="BW430" s="830">
        <f t="shared" si="356"/>
        <v>90.894089124947143</v>
      </c>
      <c r="BX430" s="816">
        <f t="shared" si="357"/>
        <v>4295.2551966926831</v>
      </c>
      <c r="BY430" s="755">
        <f t="shared" si="383"/>
        <v>0.27903951125139237</v>
      </c>
      <c r="BZ430" s="805">
        <f t="shared" ca="1" si="381"/>
        <v>99.628587652998306</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147.91883046782442</v>
      </c>
      <c r="BE431" s="808">
        <f t="shared" si="338"/>
        <v>2353.1446223211278</v>
      </c>
      <c r="BF431" s="808">
        <f t="shared" si="339"/>
        <v>32.755971312741885</v>
      </c>
      <c r="BG431" s="829">
        <f t="shared" si="340"/>
        <v>279.0234018461303</v>
      </c>
      <c r="BH431" s="829">
        <f t="shared" si="341"/>
        <v>1599.9975905582567</v>
      </c>
      <c r="BI431" s="829">
        <f t="shared" si="342"/>
        <v>0</v>
      </c>
      <c r="BJ431" s="829">
        <f t="shared" si="343"/>
        <v>253.44670734487795</v>
      </c>
      <c r="BK431" s="829">
        <f t="shared" si="344"/>
        <v>491.11061105658149</v>
      </c>
      <c r="BL431" s="810">
        <f t="shared" si="345"/>
        <v>281.89713784642612</v>
      </c>
      <c r="BM431" s="810">
        <f t="shared" si="346"/>
        <v>662.68470050444546</v>
      </c>
      <c r="BN431" s="810">
        <f t="shared" si="347"/>
        <v>1163.2068174345816</v>
      </c>
      <c r="BO431" s="810">
        <f t="shared" si="348"/>
        <v>0</v>
      </c>
      <c r="BP431" s="810">
        <f t="shared" si="349"/>
        <v>86.73573443627356</v>
      </c>
      <c r="BQ431" s="830">
        <f t="shared" si="350"/>
        <v>572.4499448703574</v>
      </c>
      <c r="BR431" s="830">
        <f t="shared" si="351"/>
        <v>489.94651679272602</v>
      </c>
      <c r="BS431" s="830">
        <f t="shared" si="352"/>
        <v>333.25823972886775</v>
      </c>
      <c r="BT431" s="810">
        <f t="shared" si="353"/>
        <v>93.762864811038725</v>
      </c>
      <c r="BU431" s="810">
        <f t="shared" si="354"/>
        <v>105.73348638903114</v>
      </c>
      <c r="BV431" s="810">
        <f t="shared" si="355"/>
        <v>336.69392363963902</v>
      </c>
      <c r="BW431" s="830">
        <f t="shared" si="356"/>
        <v>168.82310873371836</v>
      </c>
      <c r="BX431" s="816">
        <f t="shared" si="357"/>
        <v>9452.590210094646</v>
      </c>
      <c r="BY431" s="755">
        <f t="shared" si="383"/>
        <v>0.61408368804616686</v>
      </c>
      <c r="BZ431" s="805">
        <f t="shared" ca="1" si="381"/>
        <v>101.9146532608622</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111.71568715528228</v>
      </c>
      <c r="BE432" s="808">
        <f t="shared" si="338"/>
        <v>1827.576387539357</v>
      </c>
      <c r="BF432" s="808">
        <f t="shared" si="339"/>
        <v>24.696924185065914</v>
      </c>
      <c r="BG432" s="829">
        <f t="shared" si="340"/>
        <v>233.4400315049553</v>
      </c>
      <c r="BH432" s="829">
        <f t="shared" si="341"/>
        <v>1302.5854573499018</v>
      </c>
      <c r="BI432" s="829">
        <f t="shared" si="342"/>
        <v>0</v>
      </c>
      <c r="BJ432" s="829">
        <f t="shared" si="343"/>
        <v>197.59821821207629</v>
      </c>
      <c r="BK432" s="829">
        <f t="shared" si="344"/>
        <v>396.33547633946012</v>
      </c>
      <c r="BL432" s="810">
        <f t="shared" si="345"/>
        <v>235.16656554988359</v>
      </c>
      <c r="BM432" s="810">
        <f t="shared" si="346"/>
        <v>563.2189114000189</v>
      </c>
      <c r="BN432" s="810">
        <f t="shared" si="347"/>
        <v>1037.8525664302192</v>
      </c>
      <c r="BO432" s="810">
        <f t="shared" si="348"/>
        <v>0</v>
      </c>
      <c r="BP432" s="810">
        <f t="shared" si="349"/>
        <v>76.206143029930871</v>
      </c>
      <c r="BQ432" s="830">
        <f t="shared" si="350"/>
        <v>477.17467704033334</v>
      </c>
      <c r="BR432" s="830">
        <f t="shared" si="351"/>
        <v>475.23184752295322</v>
      </c>
      <c r="BS432" s="830">
        <f t="shared" si="352"/>
        <v>303.73513732988749</v>
      </c>
      <c r="BT432" s="810">
        <f t="shared" si="353"/>
        <v>91.149494017156968</v>
      </c>
      <c r="BU432" s="810">
        <f t="shared" si="354"/>
        <v>110.39889557026407</v>
      </c>
      <c r="BV432" s="810">
        <f t="shared" si="355"/>
        <v>317.48466693724515</v>
      </c>
      <c r="BW432" s="830">
        <f t="shared" si="356"/>
        <v>129.72291535745288</v>
      </c>
      <c r="BX432" s="816">
        <f t="shared" si="357"/>
        <v>7911.2900024714454</v>
      </c>
      <c r="BY432" s="755">
        <f t="shared" si="383"/>
        <v>0.51395374536941762</v>
      </c>
      <c r="BZ432" s="805">
        <f t="shared" ca="1" si="381"/>
        <v>100.29988903916393</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53.043318809632112</v>
      </c>
      <c r="BE433" s="808">
        <f t="shared" si="338"/>
        <v>980.15628328373498</v>
      </c>
      <c r="BF433" s="808">
        <f t="shared" si="339"/>
        <v>13.906234837654202</v>
      </c>
      <c r="BG433" s="829">
        <f t="shared" si="340"/>
        <v>119.10537652569106</v>
      </c>
      <c r="BH433" s="829">
        <f t="shared" si="341"/>
        <v>657.63757891367175</v>
      </c>
      <c r="BI433" s="829">
        <f t="shared" si="342"/>
        <v>0</v>
      </c>
      <c r="BJ433" s="829">
        <f t="shared" si="343"/>
        <v>106.87778353192233</v>
      </c>
      <c r="BK433" s="829">
        <f t="shared" si="344"/>
        <v>197.19048902293719</v>
      </c>
      <c r="BL433" s="810">
        <f t="shared" si="345"/>
        <v>107.07967913147527</v>
      </c>
      <c r="BM433" s="810">
        <f t="shared" si="346"/>
        <v>275.59612067979111</v>
      </c>
      <c r="BN433" s="810">
        <f t="shared" si="347"/>
        <v>488.76292142593934</v>
      </c>
      <c r="BO433" s="810">
        <f t="shared" si="348"/>
        <v>0</v>
      </c>
      <c r="BP433" s="810">
        <f t="shared" si="349"/>
        <v>34.311307225688118</v>
      </c>
      <c r="BQ433" s="830">
        <f t="shared" si="350"/>
        <v>280.44902032985624</v>
      </c>
      <c r="BR433" s="830">
        <f t="shared" si="351"/>
        <v>221.6295872121336</v>
      </c>
      <c r="BS433" s="830">
        <f t="shared" si="352"/>
        <v>137.09464993500856</v>
      </c>
      <c r="BT433" s="810">
        <f t="shared" si="353"/>
        <v>48.968000062720812</v>
      </c>
      <c r="BU433" s="810">
        <f t="shared" si="354"/>
        <v>52.946258070936963</v>
      </c>
      <c r="BV433" s="810">
        <f t="shared" si="355"/>
        <v>169.86696135066808</v>
      </c>
      <c r="BW433" s="830">
        <f t="shared" si="356"/>
        <v>113.63563873283852</v>
      </c>
      <c r="BX433" s="816">
        <f t="shared" si="357"/>
        <v>4058.2572090823005</v>
      </c>
      <c r="BY433" s="755">
        <f t="shared" si="383"/>
        <v>0.26364303313728971</v>
      </c>
      <c r="BZ433" s="805">
        <f t="shared" ca="1" si="381"/>
        <v>101.94722564118146</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93.96349259793746</v>
      </c>
      <c r="BE434" s="808">
        <f t="shared" si="338"/>
        <v>1408.5559158994658</v>
      </c>
      <c r="BF434" s="808">
        <f t="shared" si="339"/>
        <v>19.447837653964918</v>
      </c>
      <c r="BG434" s="829">
        <f t="shared" si="340"/>
        <v>166.05580794535987</v>
      </c>
      <c r="BH434" s="829">
        <f t="shared" si="341"/>
        <v>943.79949250360505</v>
      </c>
      <c r="BI434" s="829">
        <f t="shared" si="342"/>
        <v>0</v>
      </c>
      <c r="BJ434" s="829">
        <f t="shared" si="343"/>
        <v>142.17610105056252</v>
      </c>
      <c r="BK434" s="829">
        <f t="shared" si="344"/>
        <v>283.62071921937411</v>
      </c>
      <c r="BL434" s="810">
        <f t="shared" si="345"/>
        <v>170.32363458425439</v>
      </c>
      <c r="BM434" s="810">
        <f t="shared" si="346"/>
        <v>398.54179991246366</v>
      </c>
      <c r="BN434" s="810">
        <f t="shared" si="347"/>
        <v>691.8539215957361</v>
      </c>
      <c r="BO434" s="810">
        <f t="shared" si="348"/>
        <v>0</v>
      </c>
      <c r="BP434" s="810">
        <f t="shared" si="349"/>
        <v>50.736001717008619</v>
      </c>
      <c r="BQ434" s="830">
        <f t="shared" si="350"/>
        <v>371.16257153874307</v>
      </c>
      <c r="BR434" s="830">
        <f t="shared" si="351"/>
        <v>332.83943450259244</v>
      </c>
      <c r="BS434" s="830">
        <f t="shared" si="352"/>
        <v>206.74289850640272</v>
      </c>
      <c r="BT434" s="810">
        <f t="shared" si="353"/>
        <v>60.281423252304144</v>
      </c>
      <c r="BU434" s="810">
        <f t="shared" si="354"/>
        <v>70.784837542214163</v>
      </c>
      <c r="BV434" s="810">
        <f t="shared" si="355"/>
        <v>216.46511076963762</v>
      </c>
      <c r="BW434" s="830">
        <f t="shared" si="356"/>
        <v>128.26411798501184</v>
      </c>
      <c r="BX434" s="816">
        <f t="shared" si="357"/>
        <v>5755.6151187766382</v>
      </c>
      <c r="BY434" s="755">
        <f t="shared" si="383"/>
        <v>0.37391120111587334</v>
      </c>
      <c r="BZ434" s="805">
        <f t="shared" ca="1" si="381"/>
        <v>100.94818607278928</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97.68359196950702</v>
      </c>
      <c r="BE435" s="808">
        <f t="shared" si="338"/>
        <v>1792.0667026366848</v>
      </c>
      <c r="BF435" s="808">
        <f t="shared" si="339"/>
        <v>23.758468251998341</v>
      </c>
      <c r="BG435" s="829">
        <f t="shared" si="340"/>
        <v>214.74179466873673</v>
      </c>
      <c r="BH435" s="829">
        <f t="shared" si="341"/>
        <v>1220.5125453627979</v>
      </c>
      <c r="BI435" s="829">
        <f t="shared" si="342"/>
        <v>0</v>
      </c>
      <c r="BJ435" s="829">
        <f t="shared" si="343"/>
        <v>181.60496923309719</v>
      </c>
      <c r="BK435" s="829">
        <f t="shared" si="344"/>
        <v>391.6254226384425</v>
      </c>
      <c r="BL435" s="810">
        <f t="shared" si="345"/>
        <v>217.67405796318323</v>
      </c>
      <c r="BM435" s="810">
        <f t="shared" si="346"/>
        <v>518.79546036924012</v>
      </c>
      <c r="BN435" s="810">
        <f t="shared" si="347"/>
        <v>920.44355871961955</v>
      </c>
      <c r="BO435" s="810">
        <f t="shared" si="348"/>
        <v>0</v>
      </c>
      <c r="BP435" s="810">
        <f t="shared" si="349"/>
        <v>70.195443114476035</v>
      </c>
      <c r="BQ435" s="830">
        <f t="shared" si="350"/>
        <v>463.70199062961188</v>
      </c>
      <c r="BR435" s="830">
        <f t="shared" si="351"/>
        <v>423.8001008214398</v>
      </c>
      <c r="BS435" s="830">
        <f t="shared" si="352"/>
        <v>236.53752442326763</v>
      </c>
      <c r="BT435" s="810">
        <f t="shared" si="353"/>
        <v>74.905931570675037</v>
      </c>
      <c r="BU435" s="810">
        <f t="shared" si="354"/>
        <v>89.020037629042719</v>
      </c>
      <c r="BV435" s="810">
        <f t="shared" si="355"/>
        <v>271.79064628770527</v>
      </c>
      <c r="BW435" s="830">
        <f t="shared" si="356"/>
        <v>144.12694421039896</v>
      </c>
      <c r="BX435" s="816">
        <f t="shared" si="357"/>
        <v>7352.985190499925</v>
      </c>
      <c r="BY435" s="755">
        <f t="shared" si="383"/>
        <v>0.47768369976612257</v>
      </c>
      <c r="BZ435" s="805">
        <f t="shared" ca="1" si="381"/>
        <v>102.08472547117553</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61.815073547526211</v>
      </c>
      <c r="BE436" s="808">
        <f t="shared" si="338"/>
        <v>933.67933719675352</v>
      </c>
      <c r="BF436" s="808">
        <f t="shared" si="339"/>
        <v>12.403315106909954</v>
      </c>
      <c r="BG436" s="829">
        <f t="shared" si="340"/>
        <v>112.8321778866228</v>
      </c>
      <c r="BH436" s="829">
        <f t="shared" si="341"/>
        <v>577.1238550230529</v>
      </c>
      <c r="BI436" s="829">
        <f t="shared" si="342"/>
        <v>0</v>
      </c>
      <c r="BJ436" s="829">
        <f t="shared" si="343"/>
        <v>90.973412722062719</v>
      </c>
      <c r="BK436" s="829">
        <f t="shared" si="344"/>
        <v>177.02946186732862</v>
      </c>
      <c r="BL436" s="810">
        <f t="shared" si="345"/>
        <v>115.47790447803825</v>
      </c>
      <c r="BM436" s="810">
        <f t="shared" si="346"/>
        <v>254.85218975943746</v>
      </c>
      <c r="BN436" s="810">
        <f t="shared" si="347"/>
        <v>471.85210380158333</v>
      </c>
      <c r="BO436" s="810">
        <f t="shared" si="348"/>
        <v>0</v>
      </c>
      <c r="BP436" s="810">
        <f t="shared" si="349"/>
        <v>35.984680643454084</v>
      </c>
      <c r="BQ436" s="830">
        <f t="shared" si="350"/>
        <v>228.90251701283174</v>
      </c>
      <c r="BR436" s="830">
        <f t="shared" si="351"/>
        <v>235.2964420690561</v>
      </c>
      <c r="BS436" s="830">
        <f t="shared" si="352"/>
        <v>142.36661517245631</v>
      </c>
      <c r="BT436" s="810">
        <f t="shared" si="353"/>
        <v>43.007577401026651</v>
      </c>
      <c r="BU436" s="810">
        <f t="shared" si="354"/>
        <v>49.384146475908857</v>
      </c>
      <c r="BV436" s="810">
        <f t="shared" si="355"/>
        <v>154.436300667323</v>
      </c>
      <c r="BW436" s="830">
        <f t="shared" si="356"/>
        <v>94.572943512456376</v>
      </c>
      <c r="BX436" s="816">
        <f t="shared" si="357"/>
        <v>3791.990054343828</v>
      </c>
      <c r="BY436" s="755">
        <f t="shared" si="383"/>
        <v>0.24634509545532568</v>
      </c>
      <c r="BZ436" s="805">
        <f t="shared" ca="1" si="381"/>
        <v>99.218632620986227</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128.48224145936422</v>
      </c>
      <c r="BE438" s="808">
        <f t="shared" si="338"/>
        <v>2230.3412236177119</v>
      </c>
      <c r="BF438" s="808">
        <f t="shared" si="339"/>
        <v>26.317329799301508</v>
      </c>
      <c r="BG438" s="829">
        <f t="shared" si="340"/>
        <v>279.49135102324914</v>
      </c>
      <c r="BH438" s="829">
        <f t="shared" si="341"/>
        <v>1707.3998874138317</v>
      </c>
      <c r="BI438" s="829">
        <f t="shared" si="342"/>
        <v>0</v>
      </c>
      <c r="BJ438" s="829">
        <f t="shared" si="343"/>
        <v>214.58602590368125</v>
      </c>
      <c r="BK438" s="829">
        <f t="shared" si="344"/>
        <v>512.62461838572619</v>
      </c>
      <c r="BL438" s="810">
        <f t="shared" si="345"/>
        <v>294.61846138529756</v>
      </c>
      <c r="BM438" s="810">
        <f t="shared" si="346"/>
        <v>681.17202654398511</v>
      </c>
      <c r="BN438" s="810">
        <f t="shared" si="347"/>
        <v>1243.0392859672424</v>
      </c>
      <c r="BO438" s="810">
        <f t="shared" si="348"/>
        <v>0</v>
      </c>
      <c r="BP438" s="810">
        <f t="shared" si="349"/>
        <v>91.435500842693941</v>
      </c>
      <c r="BQ438" s="830">
        <f t="shared" si="350"/>
        <v>535.7712484668865</v>
      </c>
      <c r="BR438" s="830">
        <f t="shared" si="351"/>
        <v>552.07831460283319</v>
      </c>
      <c r="BS438" s="830">
        <f t="shared" si="352"/>
        <v>352.85005324615861</v>
      </c>
      <c r="BT438" s="810">
        <f t="shared" si="353"/>
        <v>105.84314116779551</v>
      </c>
      <c r="BU438" s="810">
        <f t="shared" si="354"/>
        <v>124.21762078563748</v>
      </c>
      <c r="BV438" s="810">
        <f t="shared" si="355"/>
        <v>372.16964585792721</v>
      </c>
      <c r="BW438" s="830">
        <f t="shared" si="356"/>
        <v>111.51945817603495</v>
      </c>
      <c r="BX438" s="816">
        <f t="shared" si="357"/>
        <v>9563.9574346453574</v>
      </c>
      <c r="BY438" s="755">
        <f t="shared" si="383"/>
        <v>0.62131861460698745</v>
      </c>
      <c r="BZ438" s="805">
        <f t="shared" ca="1" si="381"/>
        <v>101.31303508459482</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104.02340799600839</v>
      </c>
      <c r="BE439" s="808">
        <f t="shared" si="338"/>
        <v>2044.7729128135818</v>
      </c>
      <c r="BF439" s="808">
        <f t="shared" si="339"/>
        <v>27.163461532571606</v>
      </c>
      <c r="BG439" s="829">
        <f t="shared" si="340"/>
        <v>249.21183707614034</v>
      </c>
      <c r="BH439" s="829">
        <f t="shared" si="341"/>
        <v>1458.6732409980652</v>
      </c>
      <c r="BI439" s="829">
        <f t="shared" si="342"/>
        <v>0</v>
      </c>
      <c r="BJ439" s="829">
        <f t="shared" si="343"/>
        <v>219.73785296467545</v>
      </c>
      <c r="BK439" s="829">
        <f t="shared" si="344"/>
        <v>491.83111937599449</v>
      </c>
      <c r="BL439" s="810">
        <f t="shared" si="345"/>
        <v>272.00045959489285</v>
      </c>
      <c r="BM439" s="810">
        <f t="shared" si="346"/>
        <v>593.73974206248147</v>
      </c>
      <c r="BN439" s="810">
        <f t="shared" si="347"/>
        <v>1188.6400130058453</v>
      </c>
      <c r="BO439" s="810">
        <f t="shared" si="348"/>
        <v>0</v>
      </c>
      <c r="BP439" s="810">
        <f t="shared" si="349"/>
        <v>81.820447532653958</v>
      </c>
      <c r="BQ439" s="830">
        <f t="shared" si="350"/>
        <v>515.65645447362647</v>
      </c>
      <c r="BR439" s="830">
        <f t="shared" si="351"/>
        <v>502.72591198468371</v>
      </c>
      <c r="BS439" s="830">
        <f t="shared" si="352"/>
        <v>330.70730287486316</v>
      </c>
      <c r="BT439" s="810">
        <f t="shared" si="353"/>
        <v>97.413408135833151</v>
      </c>
      <c r="BU439" s="810">
        <f t="shared" si="354"/>
        <v>115.85204760523214</v>
      </c>
      <c r="BV439" s="810">
        <f t="shared" si="355"/>
        <v>353.712531818873</v>
      </c>
      <c r="BW439" s="830">
        <f t="shared" si="356"/>
        <v>118.34056402058619</v>
      </c>
      <c r="BX439" s="816">
        <f t="shared" si="357"/>
        <v>8766.0227158666094</v>
      </c>
      <c r="BY439" s="755">
        <f t="shared" si="383"/>
        <v>0.56948110932674656</v>
      </c>
      <c r="BZ439" s="805">
        <f t="shared" ca="1" si="381"/>
        <v>101.95898769954491</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47.997069098567266</v>
      </c>
      <c r="BE440" s="808">
        <f t="shared" si="338"/>
        <v>944.50195606998398</v>
      </c>
      <c r="BF440" s="808">
        <f t="shared" si="339"/>
        <v>13.566230176442151</v>
      </c>
      <c r="BG440" s="829">
        <f t="shared" si="340"/>
        <v>118.15698074135655</v>
      </c>
      <c r="BH440" s="829">
        <f t="shared" si="341"/>
        <v>631.46153137688987</v>
      </c>
      <c r="BI440" s="829">
        <f t="shared" si="342"/>
        <v>0</v>
      </c>
      <c r="BJ440" s="829">
        <f t="shared" si="343"/>
        <v>109.25817986154009</v>
      </c>
      <c r="BK440" s="829">
        <f t="shared" si="344"/>
        <v>201.87930862289713</v>
      </c>
      <c r="BL440" s="810">
        <f t="shared" si="345"/>
        <v>98.097136223396888</v>
      </c>
      <c r="BM440" s="810">
        <f t="shared" si="346"/>
        <v>213.28002713436919</v>
      </c>
      <c r="BN440" s="810">
        <f t="shared" si="347"/>
        <v>380.81682351646759</v>
      </c>
      <c r="BO440" s="810">
        <f t="shared" si="348"/>
        <v>0</v>
      </c>
      <c r="BP440" s="810">
        <f t="shared" si="349"/>
        <v>30.304188001803862</v>
      </c>
      <c r="BQ440" s="830">
        <f t="shared" si="350"/>
        <v>252.88362962489359</v>
      </c>
      <c r="BR440" s="830">
        <f t="shared" si="351"/>
        <v>162.52994585006419</v>
      </c>
      <c r="BS440" s="830">
        <f t="shared" si="352"/>
        <v>119.65196665297924</v>
      </c>
      <c r="BT440" s="810">
        <f t="shared" si="353"/>
        <v>39.914604336624691</v>
      </c>
      <c r="BU440" s="810">
        <f t="shared" si="354"/>
        <v>41.521885130892564</v>
      </c>
      <c r="BV440" s="810">
        <f t="shared" si="355"/>
        <v>144.67951415227623</v>
      </c>
      <c r="BW440" s="830">
        <f t="shared" si="356"/>
        <v>54.392848795758198</v>
      </c>
      <c r="BX440" s="816">
        <f t="shared" si="357"/>
        <v>3604.8938253672031</v>
      </c>
      <c r="BY440" s="755">
        <f t="shared" si="383"/>
        <v>0.23419046484552739</v>
      </c>
      <c r="BZ440" s="805">
        <f t="shared" ca="1" si="381"/>
        <v>102.60283019724345</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19.834342983202674</v>
      </c>
      <c r="BE441" s="808">
        <f t="shared" si="338"/>
        <v>304.46785864033387</v>
      </c>
      <c r="BF441" s="808">
        <f t="shared" si="339"/>
        <v>4.0446549904170981</v>
      </c>
      <c r="BG441" s="829">
        <f t="shared" si="340"/>
        <v>37.482791182688707</v>
      </c>
      <c r="BH441" s="829">
        <f t="shared" si="341"/>
        <v>218.06063369900653</v>
      </c>
      <c r="BI441" s="829">
        <f t="shared" si="342"/>
        <v>0</v>
      </c>
      <c r="BJ441" s="829">
        <f t="shared" si="343"/>
        <v>33.89808572931107</v>
      </c>
      <c r="BK441" s="829">
        <f t="shared" si="344"/>
        <v>62.954575949356006</v>
      </c>
      <c r="BL441" s="810">
        <f t="shared" si="345"/>
        <v>39.122439038249588</v>
      </c>
      <c r="BM441" s="810">
        <f t="shared" si="346"/>
        <v>114.71228451329131</v>
      </c>
      <c r="BN441" s="810">
        <f t="shared" si="347"/>
        <v>211.88554633342008</v>
      </c>
      <c r="BO441" s="810">
        <f t="shared" si="348"/>
        <v>0</v>
      </c>
      <c r="BP441" s="810">
        <f t="shared" si="349"/>
        <v>14.99844350286731</v>
      </c>
      <c r="BQ441" s="830">
        <f t="shared" si="350"/>
        <v>103.33446275875703</v>
      </c>
      <c r="BR441" s="830">
        <f t="shared" si="351"/>
        <v>91.243190576007393</v>
      </c>
      <c r="BS441" s="830">
        <f t="shared" si="352"/>
        <v>60.371504448697429</v>
      </c>
      <c r="BT441" s="810">
        <f t="shared" si="353"/>
        <v>19.436743934935535</v>
      </c>
      <c r="BU441" s="810">
        <f t="shared" si="354"/>
        <v>27.626201660712248</v>
      </c>
      <c r="BV441" s="810">
        <f t="shared" si="355"/>
        <v>67.128120625544469</v>
      </c>
      <c r="BW441" s="830">
        <f t="shared" si="356"/>
        <v>34.036035196687237</v>
      </c>
      <c r="BX441" s="816">
        <f t="shared" si="357"/>
        <v>1464.6379157634856</v>
      </c>
      <c r="BY441" s="755">
        <f t="shared" si="383"/>
        <v>9.5149607988272961E-2</v>
      </c>
      <c r="BZ441" s="805">
        <f t="shared" ca="1" si="381"/>
        <v>99.876195836182958</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22.975346127846738</v>
      </c>
      <c r="BE442" s="808">
        <f t="shared" si="338"/>
        <v>306.78188916383436</v>
      </c>
      <c r="BF442" s="808">
        <f t="shared" si="339"/>
        <v>4.0753953619842331</v>
      </c>
      <c r="BG442" s="829">
        <f t="shared" si="340"/>
        <v>38.075034190870532</v>
      </c>
      <c r="BH442" s="829">
        <f t="shared" si="341"/>
        <v>216.4043425582885</v>
      </c>
      <c r="BI442" s="829">
        <f t="shared" si="342"/>
        <v>0</v>
      </c>
      <c r="BJ442" s="829">
        <f t="shared" si="343"/>
        <v>32.599642105900216</v>
      </c>
      <c r="BK442" s="829">
        <f t="shared" si="344"/>
        <v>70.42180501516745</v>
      </c>
      <c r="BL442" s="810">
        <f t="shared" si="345"/>
        <v>36.855298025115793</v>
      </c>
      <c r="BM442" s="810">
        <f t="shared" si="346"/>
        <v>68.581268329189925</v>
      </c>
      <c r="BN442" s="810">
        <f t="shared" si="347"/>
        <v>128.34892273890793</v>
      </c>
      <c r="BO442" s="810">
        <f t="shared" si="348"/>
        <v>0</v>
      </c>
      <c r="BP442" s="810">
        <f t="shared" si="349"/>
        <v>11.142533051500186</v>
      </c>
      <c r="BQ442" s="830">
        <f t="shared" si="350"/>
        <v>80.457129974977235</v>
      </c>
      <c r="BR442" s="830">
        <f t="shared" si="351"/>
        <v>46.250347824745297</v>
      </c>
      <c r="BS442" s="830">
        <f t="shared" si="352"/>
        <v>41.120748883011075</v>
      </c>
      <c r="BT442" s="810">
        <f t="shared" si="353"/>
        <v>12.078582142423368</v>
      </c>
      <c r="BU442" s="810">
        <f t="shared" si="354"/>
        <v>13.203662917259742</v>
      </c>
      <c r="BV442" s="810">
        <f t="shared" si="355"/>
        <v>38.712059607289937</v>
      </c>
      <c r="BW442" s="830">
        <f t="shared" si="356"/>
        <v>19.656404216551298</v>
      </c>
      <c r="BX442" s="816">
        <f t="shared" si="357"/>
        <v>1187.7404122348639</v>
      </c>
      <c r="BY442" s="755">
        <f t="shared" si="383"/>
        <v>7.7161074009930747E-2</v>
      </c>
      <c r="BZ442" s="805">
        <f t="shared" ca="1" si="381"/>
        <v>101.25208235023908</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12.965773163111642</v>
      </c>
      <c r="BE443" s="808">
        <f t="shared" si="338"/>
        <v>265.69291916628981</v>
      </c>
      <c r="BF443" s="808">
        <f t="shared" si="339"/>
        <v>4.7889747057933958</v>
      </c>
      <c r="BG443" s="829">
        <f t="shared" si="340"/>
        <v>34.307764178002373</v>
      </c>
      <c r="BH443" s="829">
        <f t="shared" si="341"/>
        <v>175.24346548674802</v>
      </c>
      <c r="BI443" s="829">
        <f t="shared" si="342"/>
        <v>0</v>
      </c>
      <c r="BJ443" s="829">
        <f t="shared" si="343"/>
        <v>29.849225900304067</v>
      </c>
      <c r="BK443" s="829">
        <f t="shared" si="344"/>
        <v>61.138484404871356</v>
      </c>
      <c r="BL443" s="810">
        <f t="shared" si="345"/>
        <v>27.789068009094233</v>
      </c>
      <c r="BM443" s="810">
        <f t="shared" si="346"/>
        <v>69.640982148406025</v>
      </c>
      <c r="BN443" s="810">
        <f t="shared" si="347"/>
        <v>132.20140288857164</v>
      </c>
      <c r="BO443" s="810">
        <f t="shared" si="348"/>
        <v>0</v>
      </c>
      <c r="BP443" s="810">
        <f t="shared" si="349"/>
        <v>9.4298377838421565</v>
      </c>
      <c r="BQ443" s="830">
        <f t="shared" si="350"/>
        <v>96.890630018478177</v>
      </c>
      <c r="BR443" s="830">
        <f t="shared" si="351"/>
        <v>53.911000824357757</v>
      </c>
      <c r="BS443" s="830">
        <f t="shared" si="352"/>
        <v>44.785716099783194</v>
      </c>
      <c r="BT443" s="810">
        <f t="shared" si="353"/>
        <v>13.613691972504993</v>
      </c>
      <c r="BU443" s="810">
        <f t="shared" si="354"/>
        <v>13.22712311914642</v>
      </c>
      <c r="BV443" s="810">
        <f t="shared" si="355"/>
        <v>48.35968593533994</v>
      </c>
      <c r="BW443" s="830">
        <f t="shared" si="356"/>
        <v>28.971478678252289</v>
      </c>
      <c r="BX443" s="816">
        <f t="shared" si="357"/>
        <v>1122.8072244828973</v>
      </c>
      <c r="BY443" s="755">
        <f t="shared" si="383"/>
        <v>7.294271581127118E-2</v>
      </c>
      <c r="BZ443" s="805">
        <f t="shared" ca="1" si="381"/>
        <v>102.03790923908893</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9.7288266623590225</v>
      </c>
      <c r="BE444" s="808">
        <f t="shared" si="338"/>
        <v>118.18638085954032</v>
      </c>
      <c r="BF444" s="808">
        <f t="shared" si="339"/>
        <v>2.5058795656123443</v>
      </c>
      <c r="BG444" s="829">
        <f t="shared" si="340"/>
        <v>20.683067524333506</v>
      </c>
      <c r="BH444" s="829">
        <f t="shared" si="341"/>
        <v>99.16039251118039</v>
      </c>
      <c r="BI444" s="829">
        <f t="shared" si="342"/>
        <v>0</v>
      </c>
      <c r="BJ444" s="829">
        <f t="shared" si="343"/>
        <v>30.474220293418089</v>
      </c>
      <c r="BK444" s="829">
        <f t="shared" si="344"/>
        <v>31.325879095020333</v>
      </c>
      <c r="BL444" s="810">
        <f t="shared" si="345"/>
        <v>17.68615555384557</v>
      </c>
      <c r="BM444" s="810">
        <f t="shared" si="346"/>
        <v>42.722152254268771</v>
      </c>
      <c r="BN444" s="810">
        <f t="shared" si="347"/>
        <v>75.797366902734908</v>
      </c>
      <c r="BO444" s="810">
        <f t="shared" si="348"/>
        <v>0</v>
      </c>
      <c r="BP444" s="810">
        <f t="shared" si="349"/>
        <v>5.4172163359985834</v>
      </c>
      <c r="BQ444" s="830">
        <f t="shared" si="350"/>
        <v>47.341909566161782</v>
      </c>
      <c r="BR444" s="830">
        <f t="shared" si="351"/>
        <v>32.393582706165965</v>
      </c>
      <c r="BS444" s="830">
        <f t="shared" si="352"/>
        <v>26.906291381212615</v>
      </c>
      <c r="BT444" s="810">
        <f t="shared" si="353"/>
        <v>9.551745303772373</v>
      </c>
      <c r="BU444" s="810">
        <f t="shared" si="354"/>
        <v>11.309075336786377</v>
      </c>
      <c r="BV444" s="810">
        <f t="shared" si="355"/>
        <v>34.299449045364433</v>
      </c>
      <c r="BW444" s="830">
        <f t="shared" si="356"/>
        <v>15.554228542341647</v>
      </c>
      <c r="BX444" s="816">
        <f t="shared" si="357"/>
        <v>631.0438194401172</v>
      </c>
      <c r="BY444" s="755">
        <f t="shared" si="383"/>
        <v>4.0995505712994033E-2</v>
      </c>
      <c r="BZ444" s="805">
        <f t="shared" ca="1" si="381"/>
        <v>97.977417583929508</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6.885302450712337</v>
      </c>
      <c r="BE445" s="808">
        <f t="shared" si="338"/>
        <v>103.82633510377492</v>
      </c>
      <c r="BF445" s="808">
        <f t="shared" si="339"/>
        <v>1.6669793513655355</v>
      </c>
      <c r="BG445" s="829">
        <f t="shared" si="340"/>
        <v>11.54069262139895</v>
      </c>
      <c r="BH445" s="829">
        <f t="shared" si="341"/>
        <v>53.311671680379746</v>
      </c>
      <c r="BI445" s="829">
        <f t="shared" si="342"/>
        <v>0</v>
      </c>
      <c r="BJ445" s="829">
        <f t="shared" si="343"/>
        <v>13.705228506299452</v>
      </c>
      <c r="BK445" s="829">
        <f t="shared" si="344"/>
        <v>15.374768406403465</v>
      </c>
      <c r="BL445" s="810">
        <f t="shared" si="345"/>
        <v>12.023475376645694</v>
      </c>
      <c r="BM445" s="810">
        <f t="shared" si="346"/>
        <v>22.618318625061676</v>
      </c>
      <c r="BN445" s="810">
        <f t="shared" si="347"/>
        <v>48.487166512013395</v>
      </c>
      <c r="BO445" s="810">
        <f t="shared" si="348"/>
        <v>0</v>
      </c>
      <c r="BP445" s="810">
        <f t="shared" si="349"/>
        <v>3.0831819109065415</v>
      </c>
      <c r="BQ445" s="830">
        <f t="shared" si="350"/>
        <v>26.629291126328152</v>
      </c>
      <c r="BR445" s="830">
        <f t="shared" si="351"/>
        <v>16.891844390755924</v>
      </c>
      <c r="BS445" s="830">
        <f t="shared" si="352"/>
        <v>15.059179244549034</v>
      </c>
      <c r="BT445" s="810">
        <f t="shared" si="353"/>
        <v>5.5488763927962461</v>
      </c>
      <c r="BU445" s="810">
        <f t="shared" si="354"/>
        <v>4.0527006813438708</v>
      </c>
      <c r="BV445" s="810">
        <f t="shared" si="355"/>
        <v>9.9872333753595939</v>
      </c>
      <c r="BW445" s="830">
        <f t="shared" si="356"/>
        <v>14.700622230839041</v>
      </c>
      <c r="BX445" s="816">
        <f t="shared" si="357"/>
        <v>385.39286798693365</v>
      </c>
      <c r="BY445" s="755">
        <f t="shared" si="383"/>
        <v>2.5036891313384893E-2</v>
      </c>
      <c r="BZ445" s="805">
        <f t="shared" ca="1" si="381"/>
        <v>99.197650279865314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68.412069151567863</v>
      </c>
      <c r="BE446" s="808">
        <f t="shared" si="338"/>
        <v>1062.6656121774802</v>
      </c>
      <c r="BF446" s="808">
        <f t="shared" si="339"/>
        <v>14.036758815930156</v>
      </c>
      <c r="BG446" s="829">
        <f t="shared" si="340"/>
        <v>135.5421656003283</v>
      </c>
      <c r="BH446" s="829">
        <f t="shared" si="341"/>
        <v>770.37129076823771</v>
      </c>
      <c r="BI446" s="829">
        <f t="shared" si="342"/>
        <v>0</v>
      </c>
      <c r="BJ446" s="829">
        <f t="shared" si="343"/>
        <v>100.27957896650568</v>
      </c>
      <c r="BK446" s="829">
        <f t="shared" si="344"/>
        <v>240.49738232624625</v>
      </c>
      <c r="BL446" s="810">
        <f t="shared" si="345"/>
        <v>138.89086458283745</v>
      </c>
      <c r="BM446" s="810">
        <f t="shared" si="346"/>
        <v>348.181116962251</v>
      </c>
      <c r="BN446" s="810">
        <f t="shared" si="347"/>
        <v>593.74665462090718</v>
      </c>
      <c r="BO446" s="810">
        <f t="shared" si="348"/>
        <v>0</v>
      </c>
      <c r="BP446" s="810">
        <f t="shared" si="349"/>
        <v>45.280679216038884</v>
      </c>
      <c r="BQ446" s="830">
        <f t="shared" si="350"/>
        <v>272.37731908718376</v>
      </c>
      <c r="BR446" s="830">
        <f t="shared" si="351"/>
        <v>286.989549802726</v>
      </c>
      <c r="BS446" s="830">
        <f t="shared" si="352"/>
        <v>183.19880637760113</v>
      </c>
      <c r="BT446" s="810">
        <f t="shared" si="353"/>
        <v>53.959137872536161</v>
      </c>
      <c r="BU446" s="810">
        <f t="shared" si="354"/>
        <v>63.463304202357868</v>
      </c>
      <c r="BV446" s="810">
        <f t="shared" si="355"/>
        <v>193.76235872410712</v>
      </c>
      <c r="BW446" s="830">
        <f t="shared" si="356"/>
        <v>57.486592175742587</v>
      </c>
      <c r="BX446" s="816">
        <f t="shared" si="357"/>
        <v>4629.1412414305851</v>
      </c>
      <c r="BY446" s="755">
        <f t="shared" si="383"/>
        <v>0.30073028268892255</v>
      </c>
      <c r="BZ446" s="805">
        <f t="shared" ca="1" si="381"/>
        <v>99.481227453312172</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22.44582062372395</v>
      </c>
      <c r="BE447" s="808">
        <f t="shared" si="338"/>
        <v>218.95497730689945</v>
      </c>
      <c r="BF447" s="808">
        <f t="shared" si="339"/>
        <v>3.0264642111962443</v>
      </c>
      <c r="BG447" s="829">
        <f t="shared" si="340"/>
        <v>24.730576165455567</v>
      </c>
      <c r="BH447" s="829">
        <f t="shared" si="341"/>
        <v>145.93522050138623</v>
      </c>
      <c r="BI447" s="829">
        <f t="shared" si="342"/>
        <v>0</v>
      </c>
      <c r="BJ447" s="829">
        <f t="shared" si="343"/>
        <v>24.188714278928625</v>
      </c>
      <c r="BK447" s="829">
        <f t="shared" si="344"/>
        <v>44.130258314804692</v>
      </c>
      <c r="BL447" s="810">
        <f t="shared" si="345"/>
        <v>15.428479470735853</v>
      </c>
      <c r="BM447" s="810">
        <f t="shared" si="346"/>
        <v>49.240492227445479</v>
      </c>
      <c r="BN447" s="810">
        <f t="shared" si="347"/>
        <v>87.362163629338752</v>
      </c>
      <c r="BO447" s="810">
        <f t="shared" si="348"/>
        <v>0</v>
      </c>
      <c r="BP447" s="810">
        <f t="shared" si="349"/>
        <v>6.6624680343586631</v>
      </c>
      <c r="BQ447" s="830">
        <f t="shared" si="350"/>
        <v>63.418290325027144</v>
      </c>
      <c r="BR447" s="830">
        <f t="shared" si="351"/>
        <v>40.315760252733227</v>
      </c>
      <c r="BS447" s="830">
        <f t="shared" si="352"/>
        <v>24.000967213185234</v>
      </c>
      <c r="BT447" s="810">
        <f t="shared" si="353"/>
        <v>9.9978975508929437</v>
      </c>
      <c r="BU447" s="810">
        <f t="shared" si="354"/>
        <v>13.105974886881873</v>
      </c>
      <c r="BV447" s="810">
        <f t="shared" si="355"/>
        <v>35.901541205479212</v>
      </c>
      <c r="BW447" s="830">
        <f t="shared" si="356"/>
        <v>25.535643398901886</v>
      </c>
      <c r="BX447" s="816">
        <f t="shared" si="357"/>
        <v>854.38170959737499</v>
      </c>
      <c r="BY447" s="755">
        <f t="shared" si="383"/>
        <v>5.5504561138009161E-2</v>
      </c>
      <c r="BZ447" s="805">
        <f t="shared" ca="1" si="381"/>
        <v>103.16424766714502</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82.665205509763965</v>
      </c>
      <c r="BE448" s="808">
        <f t="shared" si="338"/>
        <v>1394.5645132136185</v>
      </c>
      <c r="BF448" s="808">
        <f t="shared" si="339"/>
        <v>19.019535467398949</v>
      </c>
      <c r="BG448" s="829">
        <f t="shared" si="340"/>
        <v>171.22416056915148</v>
      </c>
      <c r="BH448" s="829">
        <f t="shared" si="341"/>
        <v>1011.5249349851426</v>
      </c>
      <c r="BI448" s="829">
        <f t="shared" si="342"/>
        <v>0</v>
      </c>
      <c r="BJ448" s="829">
        <f t="shared" si="343"/>
        <v>154.50944387158387</v>
      </c>
      <c r="BK448" s="829">
        <f t="shared" si="344"/>
        <v>305.80722770365048</v>
      </c>
      <c r="BL448" s="810">
        <f t="shared" si="345"/>
        <v>186.49480731881795</v>
      </c>
      <c r="BM448" s="810">
        <f t="shared" si="346"/>
        <v>372.81364248129347</v>
      </c>
      <c r="BN448" s="810">
        <f t="shared" si="347"/>
        <v>843.26583939755449</v>
      </c>
      <c r="BO448" s="810">
        <f t="shared" si="348"/>
        <v>0</v>
      </c>
      <c r="BP448" s="810">
        <f t="shared" si="349"/>
        <v>52.367130084616086</v>
      </c>
      <c r="BQ448" s="830">
        <f t="shared" si="350"/>
        <v>408.20450035779032</v>
      </c>
      <c r="BR448" s="830">
        <f t="shared" si="351"/>
        <v>345.14566325220869</v>
      </c>
      <c r="BS448" s="830">
        <f t="shared" si="352"/>
        <v>232.79454041951854</v>
      </c>
      <c r="BT448" s="810">
        <f t="shared" si="353"/>
        <v>74.461219006065051</v>
      </c>
      <c r="BU448" s="810">
        <f t="shared" si="354"/>
        <v>87.576547353724237</v>
      </c>
      <c r="BV448" s="810">
        <f t="shared" si="355"/>
        <v>267.88738028202954</v>
      </c>
      <c r="BW448" s="830">
        <f t="shared" si="356"/>
        <v>95.165952523389691</v>
      </c>
      <c r="BX448" s="816">
        <f t="shared" si="357"/>
        <v>6105.4922437973191</v>
      </c>
      <c r="BY448" s="755">
        <f t="shared" si="383"/>
        <v>0.39664082659633076</v>
      </c>
      <c r="BZ448" s="805">
        <f t="shared" ca="1" si="381"/>
        <v>102.1348869345768</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13.715044424207028</v>
      </c>
      <c r="BE449" s="808">
        <f t="shared" si="338"/>
        <v>166.56514701045009</v>
      </c>
      <c r="BF449" s="808">
        <f t="shared" si="339"/>
        <v>2.3264507371895164</v>
      </c>
      <c r="BG449" s="829">
        <f t="shared" si="340"/>
        <v>23.003267929082529</v>
      </c>
      <c r="BH449" s="829">
        <f t="shared" si="341"/>
        <v>145.37905471329324</v>
      </c>
      <c r="BI449" s="829">
        <f t="shared" si="342"/>
        <v>0</v>
      </c>
      <c r="BJ449" s="829">
        <f t="shared" si="343"/>
        <v>18.258009078833229</v>
      </c>
      <c r="BK449" s="829">
        <f t="shared" si="344"/>
        <v>40.815532918416345</v>
      </c>
      <c r="BL449" s="810">
        <f t="shared" si="345"/>
        <v>17.691891885585036</v>
      </c>
      <c r="BM449" s="810">
        <f t="shared" si="346"/>
        <v>63.692187352717006</v>
      </c>
      <c r="BN449" s="810">
        <f t="shared" si="347"/>
        <v>104.48710297303172</v>
      </c>
      <c r="BO449" s="810">
        <f t="shared" si="348"/>
        <v>0</v>
      </c>
      <c r="BP449" s="810">
        <f t="shared" si="349"/>
        <v>7.8992346021766044</v>
      </c>
      <c r="BQ449" s="830">
        <f t="shared" si="350"/>
        <v>41.990388727158496</v>
      </c>
      <c r="BR449" s="830">
        <f t="shared" si="351"/>
        <v>44.242837765964673</v>
      </c>
      <c r="BS449" s="830">
        <f t="shared" si="352"/>
        <v>28.27694413737742</v>
      </c>
      <c r="BT449" s="810">
        <f t="shared" si="353"/>
        <v>10.139570650171443</v>
      </c>
      <c r="BU449" s="810">
        <f t="shared" si="354"/>
        <v>11.925517753326639</v>
      </c>
      <c r="BV449" s="810">
        <f t="shared" si="355"/>
        <v>36.410276425615635</v>
      </c>
      <c r="BW449" s="830">
        <f t="shared" si="356"/>
        <v>12.224044147120594</v>
      </c>
      <c r="BX449" s="816">
        <f t="shared" si="357"/>
        <v>789.04250323171721</v>
      </c>
      <c r="BY449" s="755">
        <f t="shared" si="383"/>
        <v>5.1259826104834483E-2</v>
      </c>
      <c r="BZ449" s="805">
        <f t="shared" ca="1" si="381"/>
        <v>101.3280694400069</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10.960992049375804</v>
      </c>
      <c r="BE450" s="808">
        <f t="shared" si="338"/>
        <v>111.50066079497849</v>
      </c>
      <c r="BF450" s="808">
        <f t="shared" si="339"/>
        <v>1.4862608802873147</v>
      </c>
      <c r="BG450" s="829">
        <f t="shared" si="340"/>
        <v>18.617137868019505</v>
      </c>
      <c r="BH450" s="829">
        <f t="shared" si="341"/>
        <v>104.0952599256581</v>
      </c>
      <c r="BI450" s="829">
        <f t="shared" si="342"/>
        <v>0</v>
      </c>
      <c r="BJ450" s="829">
        <f t="shared" si="343"/>
        <v>15.939894590538824</v>
      </c>
      <c r="BK450" s="829">
        <f t="shared" si="344"/>
        <v>29.830400150302076</v>
      </c>
      <c r="BL450" s="810">
        <f t="shared" si="345"/>
        <v>13.737038399103131</v>
      </c>
      <c r="BM450" s="810">
        <f t="shared" si="346"/>
        <v>33.693446344309969</v>
      </c>
      <c r="BN450" s="810">
        <f t="shared" si="347"/>
        <v>74.1821164112948</v>
      </c>
      <c r="BO450" s="810">
        <f t="shared" si="348"/>
        <v>0</v>
      </c>
      <c r="BP450" s="810">
        <f t="shared" si="349"/>
        <v>5.2072883850892175</v>
      </c>
      <c r="BQ450" s="830">
        <f t="shared" si="350"/>
        <v>39.697907780915862</v>
      </c>
      <c r="BR450" s="830">
        <f t="shared" si="351"/>
        <v>40.482759715518242</v>
      </c>
      <c r="BS450" s="830">
        <f t="shared" si="352"/>
        <v>25.87376381817905</v>
      </c>
      <c r="BT450" s="810">
        <f t="shared" si="353"/>
        <v>7.2491510282553824</v>
      </c>
      <c r="BU450" s="810">
        <f t="shared" si="354"/>
        <v>8.5259901298230911</v>
      </c>
      <c r="BV450" s="810">
        <f t="shared" si="355"/>
        <v>26.031042328735236</v>
      </c>
      <c r="BW450" s="830">
        <f t="shared" si="356"/>
        <v>19.354563943367676</v>
      </c>
      <c r="BX450" s="816">
        <f t="shared" si="357"/>
        <v>586.46567454375167</v>
      </c>
      <c r="BY450" s="755">
        <f t="shared" si="383"/>
        <v>3.8099504615328503E-2</v>
      </c>
      <c r="BZ450" s="805">
        <f t="shared" ca="1" si="381"/>
        <v>99.430472624273165</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56.722487008763679</v>
      </c>
      <c r="BE451" s="808">
        <f t="shared" si="338"/>
        <v>972.44495105734813</v>
      </c>
      <c r="BF451" s="808">
        <f t="shared" si="339"/>
        <v>14.212394298076742</v>
      </c>
      <c r="BG451" s="829">
        <f t="shared" si="340"/>
        <v>106.32980320660448</v>
      </c>
      <c r="BH451" s="829">
        <f t="shared" si="341"/>
        <v>687.36594596219379</v>
      </c>
      <c r="BI451" s="829">
        <f t="shared" si="342"/>
        <v>0</v>
      </c>
      <c r="BJ451" s="829">
        <f t="shared" si="343"/>
        <v>117.48605534613695</v>
      </c>
      <c r="BK451" s="829">
        <f t="shared" si="344"/>
        <v>219.15160429216894</v>
      </c>
      <c r="BL451" s="810">
        <f t="shared" si="345"/>
        <v>118.28357178790158</v>
      </c>
      <c r="BM451" s="810">
        <f t="shared" si="346"/>
        <v>262.15081643635381</v>
      </c>
      <c r="BN451" s="810">
        <f t="shared" si="347"/>
        <v>487.39466391500213</v>
      </c>
      <c r="BO451" s="810">
        <f t="shared" si="348"/>
        <v>0</v>
      </c>
      <c r="BP451" s="810">
        <f t="shared" si="349"/>
        <v>37.169997096548144</v>
      </c>
      <c r="BQ451" s="830">
        <f t="shared" si="350"/>
        <v>266.20628683169531</v>
      </c>
      <c r="BR451" s="830">
        <f t="shared" si="351"/>
        <v>199.94292714312635</v>
      </c>
      <c r="BS451" s="830">
        <f t="shared" si="352"/>
        <v>155.06381566389882</v>
      </c>
      <c r="BT451" s="810">
        <f t="shared" si="353"/>
        <v>45.396117931343873</v>
      </c>
      <c r="BU451" s="810">
        <f t="shared" si="354"/>
        <v>50.826977570773465</v>
      </c>
      <c r="BV451" s="810">
        <f t="shared" si="355"/>
        <v>153.06139034870722</v>
      </c>
      <c r="BW451" s="830">
        <f t="shared" si="356"/>
        <v>87.903508153892474</v>
      </c>
      <c r="BX451" s="816">
        <f t="shared" si="357"/>
        <v>4037.1133140505362</v>
      </c>
      <c r="BY451" s="755">
        <f t="shared" si="383"/>
        <v>0.26226942857471164</v>
      </c>
      <c r="BZ451" s="805">
        <f t="shared" ca="1" si="381"/>
        <v>102.65610809361408</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35.656392444289551</v>
      </c>
      <c r="BE452" s="808">
        <f t="shared" si="338"/>
        <v>479.99853512513459</v>
      </c>
      <c r="BF452" s="808">
        <f t="shared" si="339"/>
        <v>6.1235361787153382</v>
      </c>
      <c r="BG452" s="829">
        <f t="shared" si="340"/>
        <v>71.542548222819079</v>
      </c>
      <c r="BH452" s="829">
        <f t="shared" si="341"/>
        <v>356.27982108315842</v>
      </c>
      <c r="BI452" s="829">
        <f t="shared" si="342"/>
        <v>0</v>
      </c>
      <c r="BJ452" s="829">
        <f t="shared" si="343"/>
        <v>53.670802163947961</v>
      </c>
      <c r="BK452" s="829">
        <f t="shared" si="344"/>
        <v>111.22476314079138</v>
      </c>
      <c r="BL452" s="810">
        <f t="shared" si="345"/>
        <v>58.531447605966065</v>
      </c>
      <c r="BM452" s="810">
        <f t="shared" si="346"/>
        <v>134.40554635444059</v>
      </c>
      <c r="BN452" s="810">
        <f t="shared" si="347"/>
        <v>238.46145320949137</v>
      </c>
      <c r="BO452" s="810">
        <f t="shared" si="348"/>
        <v>0</v>
      </c>
      <c r="BP452" s="810">
        <f t="shared" si="349"/>
        <v>20.2073691223951</v>
      </c>
      <c r="BQ452" s="830">
        <f t="shared" si="350"/>
        <v>96.176265635914106</v>
      </c>
      <c r="BR452" s="830">
        <f t="shared" si="351"/>
        <v>82.490021692329236</v>
      </c>
      <c r="BS452" s="830">
        <f t="shared" si="352"/>
        <v>61.914063333807555</v>
      </c>
      <c r="BT452" s="810">
        <f t="shared" si="353"/>
        <v>15.726435226463844</v>
      </c>
      <c r="BU452" s="810">
        <f t="shared" si="354"/>
        <v>26.481670623266254</v>
      </c>
      <c r="BV452" s="810">
        <f t="shared" si="355"/>
        <v>65.506487317476072</v>
      </c>
      <c r="BW452" s="830">
        <f t="shared" si="356"/>
        <v>28.48348317420368</v>
      </c>
      <c r="BX452" s="816">
        <f t="shared" si="357"/>
        <v>1942.8806416546099</v>
      </c>
      <c r="BY452" s="755">
        <f t="shared" si="383"/>
        <v>0.12621845265085493</v>
      </c>
      <c r="BZ452" s="805">
        <f t="shared" ca="1" si="381"/>
        <v>100.47620044361423</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6.0387648894623851</v>
      </c>
      <c r="BE453" s="808">
        <f t="shared" si="338"/>
        <v>30.860141968840217</v>
      </c>
      <c r="BF453" s="808">
        <f t="shared" si="339"/>
        <v>0.54365662270487003</v>
      </c>
      <c r="BG453" s="829">
        <f t="shared" si="340"/>
        <v>2.2019198192390252</v>
      </c>
      <c r="BH453" s="829">
        <f t="shared" si="341"/>
        <v>25.232676654172014</v>
      </c>
      <c r="BI453" s="829">
        <f t="shared" si="342"/>
        <v>0</v>
      </c>
      <c r="BJ453" s="829">
        <f t="shared" si="343"/>
        <v>8.9048356473941439</v>
      </c>
      <c r="BK453" s="829">
        <f t="shared" si="344"/>
        <v>4.3475663491569954</v>
      </c>
      <c r="BL453" s="810">
        <f t="shared" si="345"/>
        <v>4.2048094155546449</v>
      </c>
      <c r="BM453" s="810">
        <f t="shared" si="346"/>
        <v>11.88447289010613</v>
      </c>
      <c r="BN453" s="810">
        <f t="shared" si="347"/>
        <v>21.085355127607649</v>
      </c>
      <c r="BO453" s="810">
        <f t="shared" si="348"/>
        <v>0</v>
      </c>
      <c r="BP453" s="810">
        <f t="shared" si="349"/>
        <v>0.96284905852840197</v>
      </c>
      <c r="BQ453" s="830">
        <f t="shared" si="350"/>
        <v>9.9497704861495304</v>
      </c>
      <c r="BR453" s="830">
        <f t="shared" si="351"/>
        <v>7.3765811634943157</v>
      </c>
      <c r="BS453" s="830">
        <f t="shared" si="352"/>
        <v>6.5368324534703062</v>
      </c>
      <c r="BT453" s="810">
        <f t="shared" si="353"/>
        <v>1.8058473605735026</v>
      </c>
      <c r="BU453" s="810">
        <f t="shared" si="354"/>
        <v>4.607450161074282</v>
      </c>
      <c r="BV453" s="810">
        <f t="shared" si="355"/>
        <v>8.1077116019686741</v>
      </c>
      <c r="BW453" s="830">
        <f t="shared" si="356"/>
        <v>4.5931352500042992</v>
      </c>
      <c r="BX453" s="816">
        <f t="shared" si="357"/>
        <v>159.24437691950138</v>
      </c>
      <c r="BY453" s="755">
        <f t="shared" si="383"/>
        <v>1.034524634051201E-2</v>
      </c>
      <c r="BZ453" s="805">
        <f t="shared" ca="1" si="381"/>
        <v>102.91957373975353</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14.159595049842903</v>
      </c>
      <c r="BE454" s="808">
        <f t="shared" si="338"/>
        <v>170.77806466394321</v>
      </c>
      <c r="BF454" s="808">
        <f t="shared" si="339"/>
        <v>2.5348866677999808</v>
      </c>
      <c r="BG454" s="829">
        <f t="shared" si="340"/>
        <v>21.817887288892692</v>
      </c>
      <c r="BH454" s="829">
        <f t="shared" si="341"/>
        <v>126.90281364661193</v>
      </c>
      <c r="BI454" s="829">
        <f t="shared" si="342"/>
        <v>0</v>
      </c>
      <c r="BJ454" s="829">
        <f t="shared" si="343"/>
        <v>22.483188351304197</v>
      </c>
      <c r="BK454" s="829">
        <f t="shared" si="344"/>
        <v>28.951798064149649</v>
      </c>
      <c r="BL454" s="810">
        <f t="shared" si="345"/>
        <v>19.185080123721697</v>
      </c>
      <c r="BM454" s="810">
        <f t="shared" si="346"/>
        <v>44.631348004336154</v>
      </c>
      <c r="BN454" s="810">
        <f t="shared" si="347"/>
        <v>90.321501480169815</v>
      </c>
      <c r="BO454" s="810">
        <f t="shared" si="348"/>
        <v>0</v>
      </c>
      <c r="BP454" s="810">
        <f t="shared" si="349"/>
        <v>8.4689365167470978</v>
      </c>
      <c r="BQ454" s="830">
        <f t="shared" si="350"/>
        <v>46.093172397692783</v>
      </c>
      <c r="BR454" s="830">
        <f t="shared" si="351"/>
        <v>39.220173030776706</v>
      </c>
      <c r="BS454" s="830">
        <f t="shared" si="352"/>
        <v>19.378865836075175</v>
      </c>
      <c r="BT454" s="810">
        <f t="shared" si="353"/>
        <v>10.796096282673275</v>
      </c>
      <c r="BU454" s="810">
        <f t="shared" si="354"/>
        <v>10.796764903226798</v>
      </c>
      <c r="BV454" s="810">
        <f t="shared" si="355"/>
        <v>29.117058074825469</v>
      </c>
      <c r="BW454" s="830">
        <f t="shared" si="356"/>
        <v>18.917705552521412</v>
      </c>
      <c r="BX454" s="816">
        <f t="shared" si="357"/>
        <v>724.55493593531082</v>
      </c>
      <c r="BY454" s="755">
        <f t="shared" si="383"/>
        <v>4.7070417458280438E-2</v>
      </c>
      <c r="BZ454" s="805">
        <f t="shared" ca="1" si="381"/>
        <v>100.35786132289711</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10.801443523031283</v>
      </c>
      <c r="BE455" s="808">
        <f t="shared" ref="BE455:BE518" si="390">IF(OR(L455="",L455="*"),"",BE$5*L455)</f>
        <v>134.10990247018401</v>
      </c>
      <c r="BF455" s="808">
        <f t="shared" ref="BF455:BF518" si="391">IF(OR(N455="",N455="*"),"",BF$5*N455)</f>
        <v>2.9690665974740487</v>
      </c>
      <c r="BG455" s="829">
        <f t="shared" ref="BG455:BG518" si="392">IF(OR(P455="",P455="*"),"",BG$5*P455)</f>
        <v>16.306366863597784</v>
      </c>
      <c r="BH455" s="829">
        <f t="shared" ref="BH455:BH518" si="393">IF(OR(R455="",R455="*"),"",BH$5*R455)</f>
        <v>94.768719647635379</v>
      </c>
      <c r="BI455" s="829">
        <f t="shared" ref="BI455:BI518" si="394">IF(OR(T455="",T455="*"),"",BI$5*T455)</f>
        <v>0</v>
      </c>
      <c r="BJ455" s="829">
        <f t="shared" ref="BJ455:BJ518" si="395">IF(OR(V455="",V455="*"),"",BJ$5*V455)</f>
        <v>19.405330209227682</v>
      </c>
      <c r="BK455" s="829">
        <f t="shared" ref="BK455:BK518" si="396">IF(OR(X455="",X455="*"),"",BK$5*X455)</f>
        <v>27.675565617355971</v>
      </c>
      <c r="BL455" s="810">
        <f t="shared" ref="BL455:BL518" si="397">IF(OR(Z455="",Z455="*"),"",BL$5*Z455)</f>
        <v>8.3441704226019446</v>
      </c>
      <c r="BM455" s="810">
        <f t="shared" ref="BM455:BM518" si="398">IF(OR(AB455="",AB455="*"),"",BM$5*AB455)</f>
        <v>28.344219140223689</v>
      </c>
      <c r="BN455" s="810">
        <f t="shared" ref="BN455:BN518" si="399">IF(OR(AD455="",AD455="*"),"",BN$5*AD455)</f>
        <v>56.937540026566587</v>
      </c>
      <c r="BO455" s="810">
        <f t="shared" ref="BO455:BO518" si="400">IF(OR(AF455="",AF455="*"),"",BO$5*AF455)</f>
        <v>0</v>
      </c>
      <c r="BP455" s="810">
        <f t="shared" ref="BP455:BP518" si="401">IF(OR(AH455="",AH455="*"),"",BP$5*AH455)</f>
        <v>4.7488833831261497</v>
      </c>
      <c r="BQ455" s="830">
        <f t="shared" ref="BQ455:BQ518" si="402">IF(OR(AJ455="",AJ455="*"),"",BQ$5*AJ455)</f>
        <v>39.180008109682113</v>
      </c>
      <c r="BR455" s="830">
        <f t="shared" ref="BR455:BR518" si="403">IF(OR(AL455="",AL455="*"),"",BR$5*AL455)</f>
        <v>27.277356984025101</v>
      </c>
      <c r="BS455" s="830">
        <f t="shared" ref="BS455:BS518" si="404">IF(OR(AN455="",AN455="*"),"",BS$5*AN455)</f>
        <v>17.731312089879797</v>
      </c>
      <c r="BT455" s="810">
        <f t="shared" ref="BT455:BT518" si="405">IF(OR(AP455="",AP455="*"),"",BT$5*AP455)</f>
        <v>6.8543053496507564</v>
      </c>
      <c r="BU455" s="810">
        <f t="shared" ref="BU455:BU518" si="406">IF(OR(AR455="",AR455="*"),"",BU$5*AR455)</f>
        <v>7.1353640280253154</v>
      </c>
      <c r="BV455" s="810">
        <f t="shared" ref="BV455:BV518" si="407">IF(OR(AT455="",AT455="*"),"",BV$5*AT455)</f>
        <v>23.85635031012497</v>
      </c>
      <c r="BW455" s="830">
        <f t="shared" ref="BW455:BW518" si="408">IF(OR(AV455="",AV455="*"),"",BW$5*AV455)</f>
        <v>20.05804313448936</v>
      </c>
      <c r="BX455" s="816">
        <f t="shared" ref="BX455:BX518" si="409">IF(SUM(BB455:BW455)=0,"",SUM(BB455:BW455))</f>
        <v>546.50394790690189</v>
      </c>
      <c r="BY455" s="755">
        <f t="shared" si="383"/>
        <v>3.5503407256993559E-2</v>
      </c>
      <c r="BZ455" s="805">
        <f t="shared" ca="1" si="381"/>
        <v>104.41434337394809</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18.741778950918128</v>
      </c>
      <c r="BE456" s="808">
        <f t="shared" si="390"/>
        <v>196.34351310498869</v>
      </c>
      <c r="BF456" s="808">
        <f t="shared" si="391"/>
        <v>4.1679831902383313</v>
      </c>
      <c r="BG456" s="829">
        <f t="shared" si="392"/>
        <v>24.559321185022075</v>
      </c>
      <c r="BH456" s="829">
        <f t="shared" si="393"/>
        <v>142.84063289697934</v>
      </c>
      <c r="BI456" s="829">
        <f t="shared" si="394"/>
        <v>0</v>
      </c>
      <c r="BJ456" s="829">
        <f t="shared" si="395"/>
        <v>36.285921598856625</v>
      </c>
      <c r="BK456" s="829">
        <f t="shared" si="396"/>
        <v>46.909711732881398</v>
      </c>
      <c r="BL456" s="810">
        <f t="shared" si="397"/>
        <v>26.395920630685556</v>
      </c>
      <c r="BM456" s="810">
        <f t="shared" si="398"/>
        <v>61.238133769336621</v>
      </c>
      <c r="BN456" s="810">
        <f t="shared" si="399"/>
        <v>108.64830184882304</v>
      </c>
      <c r="BO456" s="810">
        <f t="shared" si="400"/>
        <v>0</v>
      </c>
      <c r="BP456" s="810">
        <f t="shared" si="401"/>
        <v>8.2858048379657969</v>
      </c>
      <c r="BQ456" s="830">
        <f t="shared" si="402"/>
        <v>57.775116158738655</v>
      </c>
      <c r="BR456" s="830">
        <f t="shared" si="403"/>
        <v>46.33942164716423</v>
      </c>
      <c r="BS456" s="830">
        <f t="shared" si="404"/>
        <v>30.345217946748615</v>
      </c>
      <c r="BT456" s="810">
        <f t="shared" si="405"/>
        <v>8.8483385670730677</v>
      </c>
      <c r="BU456" s="810">
        <f t="shared" si="406"/>
        <v>12.128900898963391</v>
      </c>
      <c r="BV456" s="810">
        <f t="shared" si="407"/>
        <v>23.646182940562525</v>
      </c>
      <c r="BW456" s="830">
        <f t="shared" si="408"/>
        <v>27.909960657318944</v>
      </c>
      <c r="BX456" s="816">
        <f t="shared" si="409"/>
        <v>881.41016256326509</v>
      </c>
      <c r="BY456" s="755">
        <f t="shared" si="383"/>
        <v>5.726045361938966E-2</v>
      </c>
      <c r="BZ456" s="805">
        <f t="shared" ref="BZ456:BZ519" ca="1" si="433">IFERROR(IF(DA456&gt;0,BY456/DA456*100,""),"")</f>
        <v>101.0224485243195</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29.533559303037297</v>
      </c>
      <c r="BE457" s="808">
        <f t="shared" si="390"/>
        <v>454.88651361275294</v>
      </c>
      <c r="BF457" s="808">
        <f t="shared" si="391"/>
        <v>6.2126198554512584</v>
      </c>
      <c r="BG457" s="829">
        <f t="shared" si="392"/>
        <v>65.427544928936385</v>
      </c>
      <c r="BH457" s="829">
        <f t="shared" si="393"/>
        <v>341.14309069397461</v>
      </c>
      <c r="BI457" s="829">
        <f t="shared" si="394"/>
        <v>0</v>
      </c>
      <c r="BJ457" s="829">
        <f t="shared" si="395"/>
        <v>54.818886406149048</v>
      </c>
      <c r="BK457" s="829">
        <f t="shared" si="396"/>
        <v>116.09046688718358</v>
      </c>
      <c r="BL457" s="810">
        <f t="shared" si="397"/>
        <v>71.397290188518753</v>
      </c>
      <c r="BM457" s="810">
        <f t="shared" si="398"/>
        <v>183.89664936297555</v>
      </c>
      <c r="BN457" s="810">
        <f t="shared" si="399"/>
        <v>317.88481144070175</v>
      </c>
      <c r="BO457" s="810">
        <f t="shared" si="400"/>
        <v>0</v>
      </c>
      <c r="BP457" s="810">
        <f t="shared" si="401"/>
        <v>24.24273056946766</v>
      </c>
      <c r="BQ457" s="830">
        <f t="shared" si="402"/>
        <v>162.03986958441365</v>
      </c>
      <c r="BR457" s="830">
        <f t="shared" si="403"/>
        <v>166.56612292476041</v>
      </c>
      <c r="BS457" s="830">
        <f t="shared" si="404"/>
        <v>106.45747856495557</v>
      </c>
      <c r="BT457" s="810">
        <f t="shared" si="405"/>
        <v>31.193911635925453</v>
      </c>
      <c r="BU457" s="810">
        <f t="shared" si="406"/>
        <v>37.192819030856626</v>
      </c>
      <c r="BV457" s="810">
        <f t="shared" si="407"/>
        <v>112.01450087445959</v>
      </c>
      <c r="BW457" s="830">
        <f t="shared" si="408"/>
        <v>38.370944411276625</v>
      </c>
      <c r="BX457" s="816">
        <f t="shared" si="409"/>
        <v>2319.3698102757967</v>
      </c>
      <c r="BY457" s="755">
        <f t="shared" si="383"/>
        <v>0.15067691874720957</v>
      </c>
      <c r="BZ457" s="805">
        <f t="shared" ca="1" si="433"/>
        <v>96.983122087160154</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15.181800786548283</v>
      </c>
      <c r="BE458" s="808">
        <f t="shared" si="390"/>
        <v>204.76924426193014</v>
      </c>
      <c r="BF458" s="808">
        <f t="shared" si="391"/>
        <v>3.0552145759024323</v>
      </c>
      <c r="BG458" s="829">
        <f t="shared" si="392"/>
        <v>25.026585926005598</v>
      </c>
      <c r="BH458" s="829">
        <f t="shared" si="393"/>
        <v>148.52863424001995</v>
      </c>
      <c r="BI458" s="829">
        <f t="shared" si="394"/>
        <v>0</v>
      </c>
      <c r="BJ458" s="829">
        <f t="shared" si="395"/>
        <v>17.594316334030768</v>
      </c>
      <c r="BK458" s="829">
        <f t="shared" si="396"/>
        <v>46.450314062998416</v>
      </c>
      <c r="BL458" s="810">
        <f t="shared" si="397"/>
        <v>25.94932868372678</v>
      </c>
      <c r="BM458" s="810">
        <f t="shared" si="398"/>
        <v>50.863067632674273</v>
      </c>
      <c r="BN458" s="810">
        <f t="shared" si="399"/>
        <v>106.41571203438113</v>
      </c>
      <c r="BO458" s="810">
        <f t="shared" si="400"/>
        <v>0</v>
      </c>
      <c r="BP458" s="810">
        <f t="shared" si="401"/>
        <v>8.5678653617522649</v>
      </c>
      <c r="BQ458" s="830">
        <f t="shared" si="402"/>
        <v>60.046323305858877</v>
      </c>
      <c r="BR458" s="830">
        <f t="shared" si="403"/>
        <v>42.085900078680361</v>
      </c>
      <c r="BS458" s="830">
        <f t="shared" si="404"/>
        <v>28.18652404405011</v>
      </c>
      <c r="BT458" s="810">
        <f t="shared" si="405"/>
        <v>10.175570115314718</v>
      </c>
      <c r="BU458" s="810">
        <f t="shared" si="406"/>
        <v>12.2594720154596</v>
      </c>
      <c r="BV458" s="810">
        <f t="shared" si="407"/>
        <v>36.539547232266486</v>
      </c>
      <c r="BW458" s="830">
        <f t="shared" si="408"/>
        <v>23.972890437934062</v>
      </c>
      <c r="BX458" s="816">
        <f t="shared" si="409"/>
        <v>865.66831112953423</v>
      </c>
      <c r="BY458" s="755">
        <f t="shared" si="383"/>
        <v>5.623779062752772E-2</v>
      </c>
      <c r="BZ458" s="805">
        <f t="shared" ca="1" si="433"/>
        <v>101.31019311760816</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9.276180671170982</v>
      </c>
      <c r="BE459" s="808">
        <f t="shared" si="390"/>
        <v>157.78426545482182</v>
      </c>
      <c r="BF459" s="808">
        <f t="shared" si="391"/>
        <v>2.0960600555049815</v>
      </c>
      <c r="BG459" s="829">
        <f t="shared" si="392"/>
        <v>20.157854150813865</v>
      </c>
      <c r="BH459" s="829">
        <f t="shared" si="393"/>
        <v>114.56975069345314</v>
      </c>
      <c r="BI459" s="829">
        <f t="shared" si="394"/>
        <v>0</v>
      </c>
      <c r="BJ459" s="829">
        <f t="shared" si="395"/>
        <v>16.629157990776836</v>
      </c>
      <c r="BK459" s="829">
        <f t="shared" si="396"/>
        <v>35.766812010957345</v>
      </c>
      <c r="BL459" s="810">
        <f t="shared" si="397"/>
        <v>21.003041556098953</v>
      </c>
      <c r="BM459" s="810">
        <f t="shared" si="398"/>
        <v>48.229206536227224</v>
      </c>
      <c r="BN459" s="810">
        <f t="shared" si="399"/>
        <v>75.655865859715931</v>
      </c>
      <c r="BO459" s="810">
        <f t="shared" si="400"/>
        <v>0</v>
      </c>
      <c r="BP459" s="810">
        <f t="shared" si="401"/>
        <v>6.5256363682529672</v>
      </c>
      <c r="BQ459" s="830">
        <f t="shared" si="402"/>
        <v>39.546518493254531</v>
      </c>
      <c r="BR459" s="830">
        <f t="shared" si="403"/>
        <v>44.195500713252507</v>
      </c>
      <c r="BS459" s="830">
        <f t="shared" si="404"/>
        <v>21.432300933546273</v>
      </c>
      <c r="BT459" s="810">
        <f t="shared" si="405"/>
        <v>9.7400092533328291</v>
      </c>
      <c r="BU459" s="810">
        <f t="shared" si="406"/>
        <v>10.110919904703415</v>
      </c>
      <c r="BV459" s="810">
        <f t="shared" si="407"/>
        <v>27.26211012772486</v>
      </c>
      <c r="BW459" s="830">
        <f t="shared" si="408"/>
        <v>18.328222048294769</v>
      </c>
      <c r="BX459" s="816">
        <f t="shared" si="409"/>
        <v>678.30941282190315</v>
      </c>
      <c r="BY459" s="755">
        <f t="shared" si="383"/>
        <v>4.4066095811206595E-2</v>
      </c>
      <c r="BZ459" s="805">
        <f t="shared" ca="1" si="433"/>
        <v>98.262155201467607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34.21090529937662</v>
      </c>
      <c r="BE460" s="808">
        <f t="shared" si="390"/>
        <v>479.73762722663821</v>
      </c>
      <c r="BF460" s="808">
        <f t="shared" si="391"/>
        <v>6.6006153718456888</v>
      </c>
      <c r="BG460" s="829">
        <f t="shared" si="392"/>
        <v>66.201608680510716</v>
      </c>
      <c r="BH460" s="829">
        <f t="shared" si="393"/>
        <v>303.8704989869405</v>
      </c>
      <c r="BI460" s="829">
        <f t="shared" si="394"/>
        <v>0</v>
      </c>
      <c r="BJ460" s="829">
        <f t="shared" si="395"/>
        <v>47.295051740006258</v>
      </c>
      <c r="BK460" s="829">
        <f t="shared" si="396"/>
        <v>98.011967688591767</v>
      </c>
      <c r="BL460" s="810">
        <f t="shared" si="397"/>
        <v>59.393785906054369</v>
      </c>
      <c r="BM460" s="810">
        <f t="shared" si="398"/>
        <v>136.38573059908779</v>
      </c>
      <c r="BN460" s="810">
        <f t="shared" si="399"/>
        <v>277.41700332330731</v>
      </c>
      <c r="BO460" s="810">
        <f t="shared" si="400"/>
        <v>0</v>
      </c>
      <c r="BP460" s="810">
        <f t="shared" si="401"/>
        <v>18.453624839123886</v>
      </c>
      <c r="BQ460" s="830">
        <f t="shared" si="402"/>
        <v>124.28463245495165</v>
      </c>
      <c r="BR460" s="830">
        <f t="shared" si="403"/>
        <v>95.486106427390681</v>
      </c>
      <c r="BS460" s="830">
        <f t="shared" si="404"/>
        <v>51.031305479994344</v>
      </c>
      <c r="BT460" s="810">
        <f t="shared" si="405"/>
        <v>17.909987927482462</v>
      </c>
      <c r="BU460" s="810">
        <f t="shared" si="406"/>
        <v>21.250924320399605</v>
      </c>
      <c r="BV460" s="810">
        <f t="shared" si="407"/>
        <v>75.853868024052858</v>
      </c>
      <c r="BW460" s="830">
        <f t="shared" si="408"/>
        <v>29.208055208944433</v>
      </c>
      <c r="BX460" s="816">
        <f t="shared" si="409"/>
        <v>1942.6032995046992</v>
      </c>
      <c r="BY460" s="755">
        <f t="shared" si="383"/>
        <v>0.12620043523060476</v>
      </c>
      <c r="BZ460" s="805">
        <f t="shared" ca="1" si="433"/>
        <v>102.02776965946067</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71.264524459837702</v>
      </c>
      <c r="BE461" s="808">
        <f t="shared" si="390"/>
        <v>1451.6202405735371</v>
      </c>
      <c r="BF461" s="808">
        <f t="shared" si="391"/>
        <v>18.852268740781291</v>
      </c>
      <c r="BG461" s="829">
        <f t="shared" si="392"/>
        <v>169.5921336055668</v>
      </c>
      <c r="BH461" s="829">
        <f t="shared" si="393"/>
        <v>956.19472709871741</v>
      </c>
      <c r="BI461" s="829">
        <f t="shared" si="394"/>
        <v>0</v>
      </c>
      <c r="BJ461" s="829">
        <f t="shared" si="395"/>
        <v>124.41688218771215</v>
      </c>
      <c r="BK461" s="829">
        <f t="shared" si="396"/>
        <v>327.16422077596184</v>
      </c>
      <c r="BL461" s="810">
        <f t="shared" si="397"/>
        <v>162.78066327471629</v>
      </c>
      <c r="BM461" s="810">
        <f t="shared" si="398"/>
        <v>373.79263418638556</v>
      </c>
      <c r="BN461" s="810">
        <f t="shared" si="399"/>
        <v>700.54474858679521</v>
      </c>
      <c r="BO461" s="810">
        <f t="shared" si="400"/>
        <v>0</v>
      </c>
      <c r="BP461" s="810">
        <f t="shared" si="401"/>
        <v>54.156908295594327</v>
      </c>
      <c r="BQ461" s="830">
        <f t="shared" si="402"/>
        <v>296.80563454887789</v>
      </c>
      <c r="BR461" s="830">
        <f t="shared" si="403"/>
        <v>280.39080754777092</v>
      </c>
      <c r="BS461" s="830">
        <f t="shared" si="404"/>
        <v>158.08049828542551</v>
      </c>
      <c r="BT461" s="810">
        <f t="shared" si="405"/>
        <v>50.915861661020749</v>
      </c>
      <c r="BU461" s="810">
        <f t="shared" si="406"/>
        <v>61.244347835477186</v>
      </c>
      <c r="BV461" s="810">
        <f t="shared" si="407"/>
        <v>186.98757406773711</v>
      </c>
      <c r="BW461" s="830">
        <f t="shared" si="408"/>
        <v>67.490279655288901</v>
      </c>
      <c r="BX461" s="816">
        <f t="shared" si="409"/>
        <v>5512.2949553872031</v>
      </c>
      <c r="BY461" s="755">
        <f t="shared" ref="BY461:BY524" si="435">IF(BX461&lt;&gt;"", BX461 / $BX$5, "")</f>
        <v>0.35810400541721582</v>
      </c>
      <c r="BZ461" s="805">
        <f t="shared" ca="1" si="433"/>
        <v>103.5989947218295</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42.800874445191205</v>
      </c>
      <c r="BE462" s="808">
        <f t="shared" si="390"/>
        <v>846.11212837604603</v>
      </c>
      <c r="BF462" s="808">
        <f t="shared" si="391"/>
        <v>11.240042406352222</v>
      </c>
      <c r="BG462" s="829">
        <f t="shared" si="392"/>
        <v>97.079856015806399</v>
      </c>
      <c r="BH462" s="829">
        <f t="shared" si="393"/>
        <v>600.41905311480707</v>
      </c>
      <c r="BI462" s="829">
        <f t="shared" si="394"/>
        <v>0</v>
      </c>
      <c r="BJ462" s="829">
        <f t="shared" si="395"/>
        <v>75.114518009153741</v>
      </c>
      <c r="BK462" s="829">
        <f t="shared" si="396"/>
        <v>184.86388577585251</v>
      </c>
      <c r="BL462" s="810">
        <f t="shared" si="397"/>
        <v>95.899661658951246</v>
      </c>
      <c r="BM462" s="810">
        <f t="shared" si="398"/>
        <v>210.74438707099668</v>
      </c>
      <c r="BN462" s="810">
        <f t="shared" si="399"/>
        <v>420.06715695197551</v>
      </c>
      <c r="BO462" s="810">
        <f t="shared" si="400"/>
        <v>0</v>
      </c>
      <c r="BP462" s="810">
        <f t="shared" si="401"/>
        <v>31.539204311877416</v>
      </c>
      <c r="BQ462" s="830">
        <f t="shared" si="402"/>
        <v>182.78628772506775</v>
      </c>
      <c r="BR462" s="830">
        <f t="shared" si="403"/>
        <v>152.00257440658959</v>
      </c>
      <c r="BS462" s="830">
        <f t="shared" si="404"/>
        <v>93.056400119030954</v>
      </c>
      <c r="BT462" s="810">
        <f t="shared" si="405"/>
        <v>31.111405115109264</v>
      </c>
      <c r="BU462" s="810">
        <f t="shared" si="406"/>
        <v>36.51003294558037</v>
      </c>
      <c r="BV462" s="810">
        <f t="shared" si="407"/>
        <v>112.70375347861878</v>
      </c>
      <c r="BW462" s="830">
        <f t="shared" si="408"/>
        <v>47.220010105484477</v>
      </c>
      <c r="BX462" s="816">
        <f t="shared" si="409"/>
        <v>3271.2712320324913</v>
      </c>
      <c r="BY462" s="755">
        <f t="shared" si="435"/>
        <v>0.21251680842152221</v>
      </c>
      <c r="BZ462" s="805">
        <f t="shared" ca="1" si="433"/>
        <v>104.90612871350071</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33.00121034783497</v>
      </c>
      <c r="BE463" s="808">
        <f t="shared" si="390"/>
        <v>552.72965749063314</v>
      </c>
      <c r="BF463" s="808">
        <f t="shared" si="391"/>
        <v>8.0864412078132837</v>
      </c>
      <c r="BG463" s="829">
        <f t="shared" si="392"/>
        <v>65.10257347037539</v>
      </c>
      <c r="BH463" s="829">
        <f t="shared" si="393"/>
        <v>395.06278993552451</v>
      </c>
      <c r="BI463" s="829">
        <f t="shared" si="394"/>
        <v>0</v>
      </c>
      <c r="BJ463" s="829">
        <f t="shared" si="395"/>
        <v>58.31268121627464</v>
      </c>
      <c r="BK463" s="829">
        <f t="shared" si="396"/>
        <v>120.8443677918663</v>
      </c>
      <c r="BL463" s="810">
        <f t="shared" si="397"/>
        <v>72.353944853970475</v>
      </c>
      <c r="BM463" s="810">
        <f t="shared" si="398"/>
        <v>164.08995546914872</v>
      </c>
      <c r="BN463" s="810">
        <f t="shared" si="399"/>
        <v>294.52156882025128</v>
      </c>
      <c r="BO463" s="810">
        <f t="shared" si="400"/>
        <v>0</v>
      </c>
      <c r="BP463" s="810">
        <f t="shared" si="401"/>
        <v>19.649792526265031</v>
      </c>
      <c r="BQ463" s="830">
        <f t="shared" si="402"/>
        <v>159.08214117434736</v>
      </c>
      <c r="BR463" s="830">
        <f t="shared" si="403"/>
        <v>138.62446180613091</v>
      </c>
      <c r="BS463" s="830">
        <f t="shared" si="404"/>
        <v>76.443835354425502</v>
      </c>
      <c r="BT463" s="810">
        <f t="shared" si="405"/>
        <v>26.519462258564175</v>
      </c>
      <c r="BU463" s="810">
        <f t="shared" si="406"/>
        <v>27.546863792902418</v>
      </c>
      <c r="BV463" s="810">
        <f t="shared" si="407"/>
        <v>101.26273996588606</v>
      </c>
      <c r="BW463" s="830">
        <f t="shared" si="408"/>
        <v>36.012224317027488</v>
      </c>
      <c r="BX463" s="816">
        <f t="shared" si="409"/>
        <v>2349.2467117992414</v>
      </c>
      <c r="BY463" s="755">
        <f t="shared" si="435"/>
        <v>0.15261785953350493</v>
      </c>
      <c r="BZ463" s="805">
        <f t="shared" ca="1" si="433"/>
        <v>102.37684594080545</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25.544246866792577</v>
      </c>
      <c r="BE464" s="808">
        <f t="shared" si="390"/>
        <v>350.24859167326895</v>
      </c>
      <c r="BF464" s="808">
        <f t="shared" si="391"/>
        <v>4.6428533760206561</v>
      </c>
      <c r="BG464" s="829">
        <f t="shared" si="392"/>
        <v>47.683441562290163</v>
      </c>
      <c r="BH464" s="829">
        <f t="shared" si="393"/>
        <v>265.37885821963869</v>
      </c>
      <c r="BI464" s="829">
        <f t="shared" si="394"/>
        <v>0</v>
      </c>
      <c r="BJ464" s="829">
        <f t="shared" si="395"/>
        <v>33.207706785877853</v>
      </c>
      <c r="BK464" s="829">
        <f t="shared" si="396"/>
        <v>104.5098679586812</v>
      </c>
      <c r="BL464" s="810">
        <f t="shared" si="397"/>
        <v>48.593897572202025</v>
      </c>
      <c r="BM464" s="810">
        <f t="shared" si="398"/>
        <v>124.39523300341845</v>
      </c>
      <c r="BN464" s="810">
        <f t="shared" si="399"/>
        <v>189.54049177609426</v>
      </c>
      <c r="BO464" s="810">
        <f t="shared" si="400"/>
        <v>0</v>
      </c>
      <c r="BP464" s="810">
        <f t="shared" si="401"/>
        <v>15.146891194967717</v>
      </c>
      <c r="BQ464" s="830">
        <f t="shared" si="402"/>
        <v>87.086075978810698</v>
      </c>
      <c r="BR464" s="830">
        <f t="shared" si="403"/>
        <v>89.518647933526069</v>
      </c>
      <c r="BS464" s="830">
        <f t="shared" si="404"/>
        <v>52.698113647939437</v>
      </c>
      <c r="BT464" s="810">
        <f t="shared" si="405"/>
        <v>16.63340397427125</v>
      </c>
      <c r="BU464" s="810">
        <f t="shared" si="406"/>
        <v>17.929847047223774</v>
      </c>
      <c r="BV464" s="810">
        <f t="shared" si="407"/>
        <v>59.729041543974041</v>
      </c>
      <c r="BW464" s="830">
        <f t="shared" si="408"/>
        <v>23.677553127246146</v>
      </c>
      <c r="BX464" s="816">
        <f t="shared" si="409"/>
        <v>1556.1647632422439</v>
      </c>
      <c r="BY464" s="755">
        <f t="shared" si="435"/>
        <v>0.1010956125019323</v>
      </c>
      <c r="BZ464" s="805">
        <f t="shared" ca="1" si="433"/>
        <v>99.432495605219088</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8.7962149575298749</v>
      </c>
      <c r="BE465" s="808">
        <f t="shared" si="390"/>
        <v>109.38119728382615</v>
      </c>
      <c r="BF465" s="808">
        <f t="shared" si="391"/>
        <v>2.0731095644961615</v>
      </c>
      <c r="BG465" s="829">
        <f t="shared" si="392"/>
        <v>19.296417026890545</v>
      </c>
      <c r="BH465" s="829">
        <f t="shared" si="393"/>
        <v>109.67366226124294</v>
      </c>
      <c r="BI465" s="829">
        <f t="shared" si="394"/>
        <v>0</v>
      </c>
      <c r="BJ465" s="829">
        <f t="shared" si="395"/>
        <v>16.521489799572215</v>
      </c>
      <c r="BK465" s="829">
        <f t="shared" si="396"/>
        <v>34.537116179492351</v>
      </c>
      <c r="BL465" s="810">
        <f t="shared" si="397"/>
        <v>16.783915355027435</v>
      </c>
      <c r="BM465" s="810">
        <f t="shared" si="398"/>
        <v>47.643365933650102</v>
      </c>
      <c r="BN465" s="810">
        <f t="shared" si="399"/>
        <v>77.144633647094579</v>
      </c>
      <c r="BO465" s="810">
        <f t="shared" si="400"/>
        <v>0</v>
      </c>
      <c r="BP465" s="810">
        <f t="shared" si="401"/>
        <v>6.4463694050010449</v>
      </c>
      <c r="BQ465" s="830">
        <f t="shared" si="402"/>
        <v>41.463519788245172</v>
      </c>
      <c r="BR465" s="830">
        <f t="shared" si="403"/>
        <v>46.831639299092913</v>
      </c>
      <c r="BS465" s="830">
        <f t="shared" si="404"/>
        <v>27.24083758155102</v>
      </c>
      <c r="BT465" s="810">
        <f t="shared" si="405"/>
        <v>7.5809896956964362</v>
      </c>
      <c r="BU465" s="810">
        <f t="shared" si="406"/>
        <v>6.6957502925462853</v>
      </c>
      <c r="BV465" s="810">
        <f t="shared" si="407"/>
        <v>14.220642176959487</v>
      </c>
      <c r="BW465" s="830">
        <f t="shared" si="408"/>
        <v>15.19837724516492</v>
      </c>
      <c r="BX465" s="816">
        <f t="shared" si="409"/>
        <v>607.52924749307965</v>
      </c>
      <c r="BY465" s="755">
        <f t="shared" si="435"/>
        <v>3.9467891086408087E-2</v>
      </c>
      <c r="BZ465" s="805">
        <f t="shared" ca="1" si="433"/>
        <v>97.194792504987092</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14.936020138703975</v>
      </c>
      <c r="BE466" s="808">
        <f t="shared" si="390"/>
        <v>254.05595793622433</v>
      </c>
      <c r="BF466" s="808">
        <f t="shared" si="391"/>
        <v>3.3749660890340714</v>
      </c>
      <c r="BG466" s="829">
        <f t="shared" si="392"/>
        <v>28.9535643361355</v>
      </c>
      <c r="BH466" s="829">
        <f t="shared" si="393"/>
        <v>164.56129818480554</v>
      </c>
      <c r="BI466" s="829">
        <f t="shared" si="394"/>
        <v>0</v>
      </c>
      <c r="BJ466" s="829">
        <f t="shared" si="395"/>
        <v>24.789888048859378</v>
      </c>
      <c r="BK466" s="829">
        <f t="shared" si="396"/>
        <v>40.278862387896773</v>
      </c>
      <c r="BL466" s="810">
        <f t="shared" si="397"/>
        <v>34.739352714753664</v>
      </c>
      <c r="BM466" s="810">
        <f t="shared" si="398"/>
        <v>98.567664653734866</v>
      </c>
      <c r="BN466" s="810">
        <f t="shared" si="399"/>
        <v>127.62279820013664</v>
      </c>
      <c r="BO466" s="810">
        <f t="shared" si="400"/>
        <v>0</v>
      </c>
      <c r="BP466" s="810">
        <f t="shared" si="401"/>
        <v>11.170136649457556</v>
      </c>
      <c r="BQ466" s="830">
        <f t="shared" si="402"/>
        <v>64.267971269904123</v>
      </c>
      <c r="BR466" s="830">
        <f t="shared" si="403"/>
        <v>66.063165998113732</v>
      </c>
      <c r="BS466" s="830">
        <f t="shared" si="404"/>
        <v>42.222980007490079</v>
      </c>
      <c r="BT466" s="810">
        <f t="shared" si="405"/>
        <v>16.139586297866135</v>
      </c>
      <c r="BU466" s="810">
        <f t="shared" si="406"/>
        <v>16.991238097295827</v>
      </c>
      <c r="BV466" s="810">
        <f t="shared" si="407"/>
        <v>45.942618334451673</v>
      </c>
      <c r="BW466" s="830">
        <f t="shared" si="408"/>
        <v>17.162061601683895</v>
      </c>
      <c r="BX466" s="816">
        <f t="shared" si="409"/>
        <v>1071.8401309465478</v>
      </c>
      <c r="BY466" s="755">
        <f t="shared" si="435"/>
        <v>6.9631659257230416E-2</v>
      </c>
      <c r="BZ466" s="805">
        <f t="shared" ca="1" si="433"/>
        <v>96.21460235220205</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46.499001737786209</v>
      </c>
      <c r="BE467" s="808">
        <f t="shared" si="390"/>
        <v>830.71297985785168</v>
      </c>
      <c r="BF467" s="808">
        <f t="shared" si="391"/>
        <v>11.035474859615327</v>
      </c>
      <c r="BG467" s="829">
        <f t="shared" si="392"/>
        <v>121.31919987616681</v>
      </c>
      <c r="BH467" s="829">
        <f t="shared" si="393"/>
        <v>608.30725050972683</v>
      </c>
      <c r="BI467" s="829">
        <f t="shared" si="394"/>
        <v>0</v>
      </c>
      <c r="BJ467" s="829">
        <f t="shared" si="395"/>
        <v>74.129452852243119</v>
      </c>
      <c r="BK467" s="829">
        <f t="shared" si="396"/>
        <v>188.30746462577645</v>
      </c>
      <c r="BL467" s="810">
        <f t="shared" si="397"/>
        <v>115.64003490727866</v>
      </c>
      <c r="BM467" s="810">
        <f t="shared" si="398"/>
        <v>247.27321832312691</v>
      </c>
      <c r="BN467" s="810">
        <f t="shared" si="399"/>
        <v>512.73102227251218</v>
      </c>
      <c r="BO467" s="810">
        <f t="shared" si="400"/>
        <v>0</v>
      </c>
      <c r="BP467" s="810">
        <f t="shared" si="401"/>
        <v>35.736208120204779</v>
      </c>
      <c r="BQ467" s="830">
        <f t="shared" si="402"/>
        <v>207.11127834717931</v>
      </c>
      <c r="BR467" s="830">
        <f t="shared" si="403"/>
        <v>221.253225975232</v>
      </c>
      <c r="BS467" s="830">
        <f t="shared" si="404"/>
        <v>143.87188362384171</v>
      </c>
      <c r="BT467" s="810">
        <f t="shared" si="405"/>
        <v>41.324331389197823</v>
      </c>
      <c r="BU467" s="810">
        <f t="shared" si="406"/>
        <v>51.05357328204186</v>
      </c>
      <c r="BV467" s="810">
        <f t="shared" si="407"/>
        <v>139.4821710828831</v>
      </c>
      <c r="BW467" s="830">
        <f t="shared" si="408"/>
        <v>44.75932560493289</v>
      </c>
      <c r="BX467" s="816">
        <f t="shared" si="409"/>
        <v>3640.5470972475982</v>
      </c>
      <c r="BY467" s="755">
        <f t="shared" si="435"/>
        <v>0.23650666518856611</v>
      </c>
      <c r="BZ467" s="805">
        <f t="shared" ca="1" si="433"/>
        <v>99.239015816312232</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25.040669993145038</v>
      </c>
      <c r="BE468" s="808">
        <f t="shared" si="390"/>
        <v>435.32929803015207</v>
      </c>
      <c r="BF468" s="808">
        <f t="shared" si="391"/>
        <v>5.5646571392890349</v>
      </c>
      <c r="BG468" s="829">
        <f t="shared" si="392"/>
        <v>53.764244778275703</v>
      </c>
      <c r="BH468" s="829">
        <f t="shared" si="393"/>
        <v>323.91966052577732</v>
      </c>
      <c r="BI468" s="829">
        <f t="shared" si="394"/>
        <v>0</v>
      </c>
      <c r="BJ468" s="829">
        <f t="shared" si="395"/>
        <v>50.812815822031546</v>
      </c>
      <c r="BK468" s="829">
        <f t="shared" si="396"/>
        <v>100.10809702346857</v>
      </c>
      <c r="BL468" s="810">
        <f t="shared" si="397"/>
        <v>69.109281041563364</v>
      </c>
      <c r="BM468" s="810">
        <f t="shared" si="398"/>
        <v>104.18039412193336</v>
      </c>
      <c r="BN468" s="810">
        <f t="shared" si="399"/>
        <v>224.98653862021195</v>
      </c>
      <c r="BO468" s="810">
        <f t="shared" si="400"/>
        <v>0</v>
      </c>
      <c r="BP468" s="810">
        <f t="shared" si="401"/>
        <v>18.178563312331253</v>
      </c>
      <c r="BQ468" s="830">
        <f t="shared" si="402"/>
        <v>114.53156228382328</v>
      </c>
      <c r="BR468" s="830">
        <f t="shared" si="403"/>
        <v>110.7568095850646</v>
      </c>
      <c r="BS468" s="830">
        <f t="shared" si="404"/>
        <v>64.161799452584233</v>
      </c>
      <c r="BT468" s="810">
        <f t="shared" si="405"/>
        <v>20.156109690922307</v>
      </c>
      <c r="BU468" s="810">
        <f t="shared" si="406"/>
        <v>16.920311280463235</v>
      </c>
      <c r="BV468" s="810">
        <f t="shared" si="407"/>
        <v>72.378757526493729</v>
      </c>
      <c r="BW468" s="830">
        <f t="shared" si="408"/>
        <v>29.235500169670217</v>
      </c>
      <c r="BX468" s="816">
        <f t="shared" si="409"/>
        <v>1839.1350703972007</v>
      </c>
      <c r="BY468" s="755">
        <f t="shared" si="435"/>
        <v>0.11947866370409931</v>
      </c>
      <c r="BZ468" s="805">
        <f t="shared" ca="1" si="433"/>
        <v>100.88867999412783</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15.166071575961112</v>
      </c>
      <c r="BE469" s="808">
        <f t="shared" si="390"/>
        <v>309.25546696670574</v>
      </c>
      <c r="BF469" s="808">
        <f t="shared" si="391"/>
        <v>4.4220642842243461</v>
      </c>
      <c r="BG469" s="829">
        <f t="shared" si="392"/>
        <v>37.124868560089311</v>
      </c>
      <c r="BH469" s="829">
        <f t="shared" si="393"/>
        <v>220.02662801589216</v>
      </c>
      <c r="BI469" s="829">
        <f t="shared" si="394"/>
        <v>0</v>
      </c>
      <c r="BJ469" s="829">
        <f t="shared" si="395"/>
        <v>33.145311421623305</v>
      </c>
      <c r="BK469" s="829">
        <f t="shared" si="396"/>
        <v>62.920554523192017</v>
      </c>
      <c r="BL469" s="810">
        <f t="shared" si="397"/>
        <v>39.818323617149687</v>
      </c>
      <c r="BM469" s="810">
        <f t="shared" si="398"/>
        <v>74.576456280229976</v>
      </c>
      <c r="BN469" s="810">
        <f t="shared" si="399"/>
        <v>162.22279992172093</v>
      </c>
      <c r="BO469" s="810">
        <f t="shared" si="400"/>
        <v>0</v>
      </c>
      <c r="BP469" s="810">
        <f t="shared" si="401"/>
        <v>10.128159749240051</v>
      </c>
      <c r="BQ469" s="830">
        <f t="shared" si="402"/>
        <v>115.85772988418584</v>
      </c>
      <c r="BR469" s="830">
        <f t="shared" si="403"/>
        <v>60.106670597283014</v>
      </c>
      <c r="BS469" s="830">
        <f t="shared" si="404"/>
        <v>41.531499418289286</v>
      </c>
      <c r="BT469" s="810">
        <f t="shared" si="405"/>
        <v>16.521995674612487</v>
      </c>
      <c r="BU469" s="810">
        <f t="shared" si="406"/>
        <v>17.263200364185604</v>
      </c>
      <c r="BV469" s="810">
        <f t="shared" si="407"/>
        <v>61.219842808557956</v>
      </c>
      <c r="BW469" s="830">
        <f t="shared" si="408"/>
        <v>29.67282039345044</v>
      </c>
      <c r="BX469" s="816">
        <f t="shared" si="409"/>
        <v>1310.9804640565933</v>
      </c>
      <c r="BY469" s="755">
        <f t="shared" si="435"/>
        <v>8.5167313977560791E-2</v>
      </c>
      <c r="BZ469" s="805">
        <f t="shared" ca="1" si="433"/>
        <v>103.79649141692782</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18.334483269851276</v>
      </c>
      <c r="BE470" s="808">
        <f t="shared" si="390"/>
        <v>302.06951579293525</v>
      </c>
      <c r="BF470" s="808">
        <f t="shared" si="391"/>
        <v>4.7778113570516982</v>
      </c>
      <c r="BG470" s="829">
        <f t="shared" si="392"/>
        <v>32.509204826821204</v>
      </c>
      <c r="BH470" s="829">
        <f t="shared" si="393"/>
        <v>208.32062708155351</v>
      </c>
      <c r="BI470" s="829">
        <f t="shared" si="394"/>
        <v>0</v>
      </c>
      <c r="BJ470" s="829">
        <f t="shared" si="395"/>
        <v>40.689914946405452</v>
      </c>
      <c r="BK470" s="829">
        <f t="shared" si="396"/>
        <v>59.305961783964833</v>
      </c>
      <c r="BL470" s="810">
        <f t="shared" si="397"/>
        <v>30.820140896350591</v>
      </c>
      <c r="BM470" s="810">
        <f t="shared" si="398"/>
        <v>75.899722752352972</v>
      </c>
      <c r="BN470" s="810">
        <f t="shared" si="399"/>
        <v>134.66079843159397</v>
      </c>
      <c r="BO470" s="810">
        <f t="shared" si="400"/>
        <v>0</v>
      </c>
      <c r="BP470" s="810">
        <f t="shared" si="401"/>
        <v>9.4755573327190667</v>
      </c>
      <c r="BQ470" s="830">
        <f t="shared" si="402"/>
        <v>77.391922745084841</v>
      </c>
      <c r="BR470" s="830">
        <f t="shared" si="403"/>
        <v>67.356130829740735</v>
      </c>
      <c r="BS470" s="830">
        <f t="shared" si="404"/>
        <v>45.426508666105121</v>
      </c>
      <c r="BT470" s="810">
        <f t="shared" si="405"/>
        <v>12.829795294654501</v>
      </c>
      <c r="BU470" s="810">
        <f t="shared" si="406"/>
        <v>15.832700811072929</v>
      </c>
      <c r="BV470" s="810">
        <f t="shared" si="407"/>
        <v>49.684589170463148</v>
      </c>
      <c r="BW470" s="830">
        <f t="shared" si="408"/>
        <v>18.280268086214637</v>
      </c>
      <c r="BX470" s="816">
        <f t="shared" si="409"/>
        <v>1203.6656540749357</v>
      </c>
      <c r="BY470" s="755">
        <f t="shared" si="435"/>
        <v>7.8195650885138412E-2</v>
      </c>
      <c r="BZ470" s="805">
        <f t="shared" ca="1" si="433"/>
        <v>103.75026228898734</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26.51962979833565</v>
      </c>
      <c r="BE471" s="808">
        <f t="shared" si="390"/>
        <v>465.48903733023951</v>
      </c>
      <c r="BF471" s="808">
        <f t="shared" si="391"/>
        <v>6.1608629924014302</v>
      </c>
      <c r="BG471" s="829">
        <f t="shared" si="392"/>
        <v>49.964049092915744</v>
      </c>
      <c r="BH471" s="829">
        <f t="shared" si="393"/>
        <v>283.97708433562065</v>
      </c>
      <c r="BI471" s="829">
        <f t="shared" si="394"/>
        <v>0</v>
      </c>
      <c r="BJ471" s="829">
        <f t="shared" si="395"/>
        <v>42.778953537518568</v>
      </c>
      <c r="BK471" s="829">
        <f t="shared" si="396"/>
        <v>102.79293245203489</v>
      </c>
      <c r="BL471" s="810">
        <f t="shared" si="397"/>
        <v>40.40421751042237</v>
      </c>
      <c r="BM471" s="810">
        <f t="shared" si="398"/>
        <v>74.272740790359961</v>
      </c>
      <c r="BN471" s="810">
        <f t="shared" si="399"/>
        <v>165.88586460139948</v>
      </c>
      <c r="BO471" s="810">
        <f t="shared" si="400"/>
        <v>0</v>
      </c>
      <c r="BP471" s="810">
        <f t="shared" si="401"/>
        <v>12.553573753238226</v>
      </c>
      <c r="BQ471" s="830">
        <f t="shared" si="402"/>
        <v>98.967039573675393</v>
      </c>
      <c r="BR471" s="830">
        <f t="shared" si="403"/>
        <v>68.692742894741514</v>
      </c>
      <c r="BS471" s="830">
        <f t="shared" si="404"/>
        <v>29.712217527738286</v>
      </c>
      <c r="BT471" s="810">
        <f t="shared" si="405"/>
        <v>12.822296314396818</v>
      </c>
      <c r="BU471" s="810">
        <f t="shared" si="406"/>
        <v>15.080768960682621</v>
      </c>
      <c r="BV471" s="810">
        <f t="shared" si="407"/>
        <v>44.474087933843769</v>
      </c>
      <c r="BW471" s="830">
        <f t="shared" si="408"/>
        <v>23.277427597668375</v>
      </c>
      <c r="BX471" s="816">
        <f t="shared" si="409"/>
        <v>1563.8255269972331</v>
      </c>
      <c r="BY471" s="755">
        <f t="shared" si="435"/>
        <v>0.1015932909112735</v>
      </c>
      <c r="BZ471" s="805">
        <f t="shared" ca="1" si="433"/>
        <v>107.31763877614388</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20.875777151529665</v>
      </c>
      <c r="BE472" s="808">
        <f t="shared" si="390"/>
        <v>427.93788363182722</v>
      </c>
      <c r="BF472" s="808">
        <f t="shared" si="391"/>
        <v>6.6574374104591376</v>
      </c>
      <c r="BG472" s="829">
        <f t="shared" si="392"/>
        <v>46.924056515956778</v>
      </c>
      <c r="BH472" s="829">
        <f t="shared" si="393"/>
        <v>383.36389525600947</v>
      </c>
      <c r="BI472" s="829">
        <f t="shared" si="394"/>
        <v>0</v>
      </c>
      <c r="BJ472" s="829">
        <f t="shared" si="395"/>
        <v>55.900874715383331</v>
      </c>
      <c r="BK472" s="829">
        <f t="shared" si="396"/>
        <v>102.02596514234277</v>
      </c>
      <c r="BL472" s="810">
        <f t="shared" si="397"/>
        <v>59.608707569465565</v>
      </c>
      <c r="BM472" s="810">
        <f t="shared" si="398"/>
        <v>149.69817875181337</v>
      </c>
      <c r="BN472" s="810">
        <f t="shared" si="399"/>
        <v>271.14326684412066</v>
      </c>
      <c r="BO472" s="810">
        <f t="shared" si="400"/>
        <v>0</v>
      </c>
      <c r="BP472" s="810">
        <f t="shared" si="401"/>
        <v>20.1927595718142</v>
      </c>
      <c r="BQ472" s="830">
        <f t="shared" si="402"/>
        <v>153.04448638823487</v>
      </c>
      <c r="BR472" s="830">
        <f t="shared" si="403"/>
        <v>163.47128419776544</v>
      </c>
      <c r="BS472" s="830">
        <f t="shared" si="404"/>
        <v>109.67368696990725</v>
      </c>
      <c r="BT472" s="810">
        <f t="shared" si="405"/>
        <v>38.937190577484323</v>
      </c>
      <c r="BU472" s="810">
        <f t="shared" si="406"/>
        <v>42.509519940407806</v>
      </c>
      <c r="BV472" s="810">
        <f t="shared" si="407"/>
        <v>123.15499431326657</v>
      </c>
      <c r="BW472" s="830">
        <f t="shared" si="408"/>
        <v>36.701815119224683</v>
      </c>
      <c r="BX472" s="816">
        <f t="shared" si="409"/>
        <v>2211.8217800670132</v>
      </c>
      <c r="BY472" s="755">
        <f t="shared" si="435"/>
        <v>0.14369010459735029</v>
      </c>
      <c r="BZ472" s="805">
        <f t="shared" ca="1" si="433"/>
        <v>99.530850390962115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5.8028626861909807</v>
      </c>
      <c r="BE473" s="808">
        <f t="shared" si="390"/>
        <v>152.63642896194256</v>
      </c>
      <c r="BF473" s="808">
        <f t="shared" si="391"/>
        <v>1.9448606281796845</v>
      </c>
      <c r="BG473" s="829">
        <f t="shared" si="392"/>
        <v>12.220743048069238</v>
      </c>
      <c r="BH473" s="829">
        <f t="shared" si="393"/>
        <v>89.452151556345456</v>
      </c>
      <c r="BI473" s="829">
        <f t="shared" si="394"/>
        <v>0</v>
      </c>
      <c r="BJ473" s="829">
        <f t="shared" si="395"/>
        <v>12.920694505784198</v>
      </c>
      <c r="BK473" s="829">
        <f t="shared" si="396"/>
        <v>26.77621962180601</v>
      </c>
      <c r="BL473" s="810">
        <f t="shared" si="397"/>
        <v>11.894472059188228</v>
      </c>
      <c r="BM473" s="810">
        <f t="shared" si="398"/>
        <v>31.670692398567532</v>
      </c>
      <c r="BN473" s="810">
        <f t="shared" si="399"/>
        <v>56.18993812649078</v>
      </c>
      <c r="BO473" s="810">
        <f t="shared" si="400"/>
        <v>0</v>
      </c>
      <c r="BP473" s="810">
        <f t="shared" si="401"/>
        <v>3.5892286769692645</v>
      </c>
      <c r="BQ473" s="830">
        <f t="shared" si="402"/>
        <v>39.694339046264311</v>
      </c>
      <c r="BR473" s="830">
        <f t="shared" si="403"/>
        <v>15.198318137056431</v>
      </c>
      <c r="BS473" s="830">
        <f t="shared" si="404"/>
        <v>14.716845259966281</v>
      </c>
      <c r="BT473" s="810">
        <f t="shared" si="405"/>
        <v>6.2515750723830097</v>
      </c>
      <c r="BU473" s="810">
        <f t="shared" si="406"/>
        <v>6.9380890220971239</v>
      </c>
      <c r="BV473" s="810">
        <f t="shared" si="407"/>
        <v>21.182957787272379</v>
      </c>
      <c r="BW473" s="830">
        <f t="shared" si="408"/>
        <v>12.063130896240505</v>
      </c>
      <c r="BX473" s="816">
        <f t="shared" si="409"/>
        <v>521.14354749081406</v>
      </c>
      <c r="BY473" s="755">
        <f t="shared" si="435"/>
        <v>3.3855879132775553E-2</v>
      </c>
      <c r="BZ473" s="805">
        <f t="shared" ca="1" si="433"/>
        <v>108.76730285646951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34.954065183897811</v>
      </c>
      <c r="BE474" s="808">
        <f t="shared" si="390"/>
        <v>669.65494228216437</v>
      </c>
      <c r="BF474" s="808">
        <f t="shared" si="391"/>
        <v>8.8541708087983331</v>
      </c>
      <c r="BG474" s="829">
        <f t="shared" si="392"/>
        <v>75.86329009583504</v>
      </c>
      <c r="BH474" s="829">
        <f t="shared" si="393"/>
        <v>446.34560309607622</v>
      </c>
      <c r="BI474" s="829">
        <f t="shared" si="394"/>
        <v>0</v>
      </c>
      <c r="BJ474" s="829">
        <f t="shared" si="395"/>
        <v>64.953746166124247</v>
      </c>
      <c r="BK474" s="829">
        <f t="shared" si="396"/>
        <v>141.51937452622508</v>
      </c>
      <c r="BL474" s="810">
        <f t="shared" si="397"/>
        <v>75.848382508752749</v>
      </c>
      <c r="BM474" s="810">
        <f t="shared" si="398"/>
        <v>158.46296280990043</v>
      </c>
      <c r="BN474" s="810">
        <f t="shared" si="399"/>
        <v>281.14396627562979</v>
      </c>
      <c r="BO474" s="810">
        <f t="shared" si="400"/>
        <v>0</v>
      </c>
      <c r="BP474" s="810">
        <f t="shared" si="401"/>
        <v>21.440777226070757</v>
      </c>
      <c r="BQ474" s="830">
        <f t="shared" si="402"/>
        <v>138.49600184744352</v>
      </c>
      <c r="BR474" s="830">
        <f t="shared" si="403"/>
        <v>127.42711616623323</v>
      </c>
      <c r="BS474" s="830">
        <f t="shared" si="404"/>
        <v>72.716197384932272</v>
      </c>
      <c r="BT474" s="810">
        <f t="shared" si="405"/>
        <v>22.117221323482912</v>
      </c>
      <c r="BU474" s="810">
        <f t="shared" si="406"/>
        <v>27.003361216908779</v>
      </c>
      <c r="BV474" s="810">
        <f t="shared" si="407"/>
        <v>82.445044874813277</v>
      </c>
      <c r="BW474" s="830">
        <f t="shared" si="408"/>
        <v>33.223864438959993</v>
      </c>
      <c r="BX474" s="816">
        <f t="shared" si="409"/>
        <v>2482.4700882322495</v>
      </c>
      <c r="BY474" s="755">
        <f t="shared" si="435"/>
        <v>0.16127266213423305</v>
      </c>
      <c r="BZ474" s="805">
        <f t="shared" ca="1" si="433"/>
        <v>103.60288066937468</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32.372321974611836</v>
      </c>
      <c r="BE475" s="808">
        <f t="shared" si="390"/>
        <v>371.22986782145153</v>
      </c>
      <c r="BF475" s="808">
        <f t="shared" si="391"/>
        <v>5.803116360561094</v>
      </c>
      <c r="BG475" s="829">
        <f t="shared" si="392"/>
        <v>57.534129590378839</v>
      </c>
      <c r="BH475" s="829">
        <f t="shared" si="393"/>
        <v>332.67713144004216</v>
      </c>
      <c r="BI475" s="829">
        <f t="shared" si="394"/>
        <v>0</v>
      </c>
      <c r="BJ475" s="829">
        <f t="shared" si="395"/>
        <v>49.800999384472313</v>
      </c>
      <c r="BK475" s="829">
        <f t="shared" si="396"/>
        <v>122.62414674238465</v>
      </c>
      <c r="BL475" s="810">
        <f t="shared" si="397"/>
        <v>64.740482465001307</v>
      </c>
      <c r="BM475" s="810">
        <f t="shared" si="398"/>
        <v>147.16705501452594</v>
      </c>
      <c r="BN475" s="810">
        <f t="shared" si="399"/>
        <v>286.94601528117227</v>
      </c>
      <c r="BO475" s="810">
        <f t="shared" si="400"/>
        <v>0</v>
      </c>
      <c r="BP475" s="810">
        <f t="shared" si="401"/>
        <v>17.158588095624708</v>
      </c>
      <c r="BQ475" s="830">
        <f t="shared" si="402"/>
        <v>135.99119759875509</v>
      </c>
      <c r="BR475" s="830">
        <f t="shared" si="403"/>
        <v>114.05200052369132</v>
      </c>
      <c r="BS475" s="830">
        <f t="shared" si="404"/>
        <v>73.416394409599576</v>
      </c>
      <c r="BT475" s="810">
        <f t="shared" si="405"/>
        <v>31.50346660123995</v>
      </c>
      <c r="BU475" s="810">
        <f t="shared" si="406"/>
        <v>31.219271965712153</v>
      </c>
      <c r="BV475" s="810">
        <f t="shared" si="407"/>
        <v>103.43073063847334</v>
      </c>
      <c r="BW475" s="830">
        <f t="shared" si="408"/>
        <v>49.239688875705816</v>
      </c>
      <c r="BX475" s="816">
        <f t="shared" si="409"/>
        <v>2026.906604783404</v>
      </c>
      <c r="BY475" s="755">
        <f t="shared" si="435"/>
        <v>0.13167716525585682</v>
      </c>
      <c r="BZ475" s="805">
        <f t="shared" ca="1" si="433"/>
        <v>99.032966956449002</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58.430086499429429</v>
      </c>
      <c r="BE476" s="808">
        <f t="shared" si="390"/>
        <v>964.32903886629197</v>
      </c>
      <c r="BF476" s="808">
        <f t="shared" si="391"/>
        <v>9.486013835079822</v>
      </c>
      <c r="BG476" s="829">
        <f t="shared" si="392"/>
        <v>116.66377567287167</v>
      </c>
      <c r="BH476" s="829">
        <f t="shared" si="393"/>
        <v>595.20236711709197</v>
      </c>
      <c r="BI476" s="829">
        <f t="shared" si="394"/>
        <v>0</v>
      </c>
      <c r="BJ476" s="829">
        <f t="shared" si="395"/>
        <v>79.602296228240107</v>
      </c>
      <c r="BK476" s="829">
        <f t="shared" si="396"/>
        <v>180.98273937140434</v>
      </c>
      <c r="BL476" s="810">
        <f t="shared" si="397"/>
        <v>101.63478586482198</v>
      </c>
      <c r="BM476" s="810">
        <f t="shared" si="398"/>
        <v>247.23821935013649</v>
      </c>
      <c r="BN476" s="810">
        <f t="shared" si="399"/>
        <v>391.59152811983751</v>
      </c>
      <c r="BO476" s="810">
        <f t="shared" si="400"/>
        <v>0</v>
      </c>
      <c r="BP476" s="810">
        <f t="shared" si="401"/>
        <v>38.344579090443538</v>
      </c>
      <c r="BQ476" s="830">
        <f t="shared" si="402"/>
        <v>171.47168576866341</v>
      </c>
      <c r="BR476" s="830">
        <f t="shared" si="403"/>
        <v>178.04869625649982</v>
      </c>
      <c r="BS476" s="830">
        <f t="shared" si="404"/>
        <v>113.79634065089337</v>
      </c>
      <c r="BT476" s="810">
        <f t="shared" si="405"/>
        <v>29.967804789143585</v>
      </c>
      <c r="BU476" s="810">
        <f t="shared" si="406"/>
        <v>38.481937005869696</v>
      </c>
      <c r="BV476" s="810">
        <f t="shared" si="407"/>
        <v>113.32493356998737</v>
      </c>
      <c r="BW476" s="830">
        <f t="shared" si="408"/>
        <v>39.47650603978262</v>
      </c>
      <c r="BX476" s="816">
        <f t="shared" si="409"/>
        <v>3468.0733340964889</v>
      </c>
      <c r="BY476" s="755">
        <f t="shared" si="435"/>
        <v>0.22530197713873118</v>
      </c>
      <c r="BZ476" s="805">
        <f t="shared" ca="1" si="433"/>
        <v>100.17442640767497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32.403836519536974</v>
      </c>
      <c r="BE477" s="808">
        <f t="shared" si="390"/>
        <v>381.22072607807451</v>
      </c>
      <c r="BF477" s="808">
        <f t="shared" si="391"/>
        <v>4.9280204397512168</v>
      </c>
      <c r="BG477" s="829">
        <f t="shared" si="392"/>
        <v>54.863981350371368</v>
      </c>
      <c r="BH477" s="829">
        <f t="shared" si="393"/>
        <v>333.6115525406787</v>
      </c>
      <c r="BI477" s="829">
        <f t="shared" si="394"/>
        <v>0</v>
      </c>
      <c r="BJ477" s="829">
        <f t="shared" si="395"/>
        <v>32.408965851025791</v>
      </c>
      <c r="BK477" s="829">
        <f t="shared" si="396"/>
        <v>93.740592949653958</v>
      </c>
      <c r="BL477" s="810">
        <f t="shared" si="397"/>
        <v>52.291155008593222</v>
      </c>
      <c r="BM477" s="810">
        <f t="shared" si="398"/>
        <v>116.15186117136329</v>
      </c>
      <c r="BN477" s="810">
        <f t="shared" si="399"/>
        <v>203.32810869736068</v>
      </c>
      <c r="BO477" s="810">
        <f t="shared" si="400"/>
        <v>0</v>
      </c>
      <c r="BP477" s="810">
        <f t="shared" si="401"/>
        <v>19.934460294952459</v>
      </c>
      <c r="BQ477" s="830">
        <f t="shared" si="402"/>
        <v>95.778540393504557</v>
      </c>
      <c r="BR477" s="830">
        <f t="shared" si="403"/>
        <v>98.453918616786808</v>
      </c>
      <c r="BS477" s="830">
        <f t="shared" si="404"/>
        <v>62.924895811598525</v>
      </c>
      <c r="BT477" s="810">
        <f t="shared" si="405"/>
        <v>17.012359230758477</v>
      </c>
      <c r="BU477" s="810">
        <f t="shared" si="406"/>
        <v>23.173658334049975</v>
      </c>
      <c r="BV477" s="810">
        <f t="shared" si="407"/>
        <v>59.104766933152483</v>
      </c>
      <c r="BW477" s="830">
        <f t="shared" si="408"/>
        <v>23.344994938177024</v>
      </c>
      <c r="BX477" s="816">
        <f t="shared" si="409"/>
        <v>1704.67639515939</v>
      </c>
      <c r="BY477" s="755">
        <f t="shared" si="435"/>
        <v>0.11074361041768271</v>
      </c>
      <c r="BZ477" s="805">
        <f t="shared" ca="1" si="433"/>
        <v>99.039253407571366</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12.605767141661055</v>
      </c>
      <c r="BE478" s="808">
        <f t="shared" si="390"/>
        <v>96.503177479244613</v>
      </c>
      <c r="BF478" s="808">
        <f t="shared" si="391"/>
        <v>1.9040369528658576</v>
      </c>
      <c r="BG478" s="829">
        <f t="shared" si="392"/>
        <v>9.201373007696148</v>
      </c>
      <c r="BH478" s="829">
        <f t="shared" si="393"/>
        <v>68.574030376574953</v>
      </c>
      <c r="BI478" s="829">
        <f t="shared" si="394"/>
        <v>0</v>
      </c>
      <c r="BJ478" s="829">
        <f t="shared" si="395"/>
        <v>13.842516525574272</v>
      </c>
      <c r="BK478" s="829">
        <f t="shared" si="396"/>
        <v>21.664768150652403</v>
      </c>
      <c r="BL478" s="810">
        <f t="shared" si="397"/>
        <v>12.546304716101945</v>
      </c>
      <c r="BM478" s="810">
        <f t="shared" si="398"/>
        <v>28.153356817962774</v>
      </c>
      <c r="BN478" s="810">
        <f t="shared" si="399"/>
        <v>51.11457476930422</v>
      </c>
      <c r="BO478" s="810">
        <f t="shared" si="400"/>
        <v>0</v>
      </c>
      <c r="BP478" s="810">
        <f t="shared" si="401"/>
        <v>3.8981317122045138</v>
      </c>
      <c r="BQ478" s="830">
        <f t="shared" si="402"/>
        <v>24.770893668527666</v>
      </c>
      <c r="BR478" s="830">
        <f t="shared" si="403"/>
        <v>25.462818072676484</v>
      </c>
      <c r="BS478" s="830">
        <f t="shared" si="404"/>
        <v>17.020646523676387</v>
      </c>
      <c r="BT478" s="810">
        <f t="shared" si="405"/>
        <v>4.0078798698213971</v>
      </c>
      <c r="BU478" s="810">
        <f t="shared" si="406"/>
        <v>5.9551551812768722</v>
      </c>
      <c r="BV478" s="810">
        <f t="shared" si="407"/>
        <v>9.7206532568497046</v>
      </c>
      <c r="BW478" s="830">
        <f t="shared" si="408"/>
        <v>6.5952512532754355</v>
      </c>
      <c r="BX478" s="816">
        <f t="shared" si="409"/>
        <v>413.54133547594671</v>
      </c>
      <c r="BY478" s="755">
        <f t="shared" si="435"/>
        <v>2.6865545083865829E-2</v>
      </c>
      <c r="BZ478" s="805">
        <f t="shared" ca="1" si="433"/>
        <v>100.16062099004044</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23.862749736240687</v>
      </c>
      <c r="BE479" s="808">
        <f t="shared" si="390"/>
        <v>481.34559895790431</v>
      </c>
      <c r="BF479" s="808">
        <f t="shared" si="391"/>
        <v>7.0192826205455168</v>
      </c>
      <c r="BG479" s="829">
        <f t="shared" si="392"/>
        <v>64.273146247423981</v>
      </c>
      <c r="BH479" s="829">
        <f t="shared" si="393"/>
        <v>416.63147936589434</v>
      </c>
      <c r="BI479" s="829">
        <f t="shared" si="394"/>
        <v>0</v>
      </c>
      <c r="BJ479" s="829">
        <f t="shared" si="395"/>
        <v>55.385949868305048</v>
      </c>
      <c r="BK479" s="829">
        <f t="shared" si="396"/>
        <v>114.77915192346421</v>
      </c>
      <c r="BL479" s="810">
        <f t="shared" si="397"/>
        <v>71.552876860162428</v>
      </c>
      <c r="BM479" s="810">
        <f t="shared" si="398"/>
        <v>151.33704696821732</v>
      </c>
      <c r="BN479" s="810">
        <f t="shared" si="399"/>
        <v>319.42074561528182</v>
      </c>
      <c r="BO479" s="810">
        <f t="shared" si="400"/>
        <v>0</v>
      </c>
      <c r="BP479" s="810">
        <f t="shared" si="401"/>
        <v>20.450393100155345</v>
      </c>
      <c r="BQ479" s="830">
        <f t="shared" si="402"/>
        <v>131.01117744569808</v>
      </c>
      <c r="BR479" s="830">
        <f t="shared" si="403"/>
        <v>141.92742687034499</v>
      </c>
      <c r="BS479" s="830">
        <f t="shared" si="404"/>
        <v>77.211410112635818</v>
      </c>
      <c r="BT479" s="810">
        <f t="shared" si="405"/>
        <v>25.979900142064</v>
      </c>
      <c r="BU479" s="810">
        <f t="shared" si="406"/>
        <v>37.053526960140118</v>
      </c>
      <c r="BV479" s="810">
        <f t="shared" si="407"/>
        <v>93.291459601048004</v>
      </c>
      <c r="BW479" s="830">
        <f t="shared" si="408"/>
        <v>34.204759737790454</v>
      </c>
      <c r="BX479" s="816">
        <f t="shared" si="409"/>
        <v>2266.7380821333163</v>
      </c>
      <c r="BY479" s="755">
        <f t="shared" si="435"/>
        <v>0.14725771988133024</v>
      </c>
      <c r="BZ479" s="805">
        <f t="shared" ca="1" si="433"/>
        <v>102.77352357975273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19.463123650556994</v>
      </c>
      <c r="BE480" s="808">
        <f t="shared" si="390"/>
        <v>137.81138462492075</v>
      </c>
      <c r="BF480" s="808">
        <f t="shared" si="391"/>
        <v>1.7051121995076559</v>
      </c>
      <c r="BG480" s="829">
        <f t="shared" si="392"/>
        <v>19.358215776840424</v>
      </c>
      <c r="BH480" s="829">
        <f t="shared" si="393"/>
        <v>91.741729962813665</v>
      </c>
      <c r="BI480" s="829">
        <f t="shared" si="394"/>
        <v>0</v>
      </c>
      <c r="BJ480" s="829">
        <f t="shared" si="395"/>
        <v>15.398208212363929</v>
      </c>
      <c r="BK480" s="829">
        <f t="shared" si="396"/>
        <v>29.00094698272763</v>
      </c>
      <c r="BL480" s="810">
        <f t="shared" si="397"/>
        <v>17.082448270737604</v>
      </c>
      <c r="BM480" s="810">
        <f t="shared" si="398"/>
        <v>35.815151403586519</v>
      </c>
      <c r="BN480" s="810">
        <f t="shared" si="399"/>
        <v>66.775191901227998</v>
      </c>
      <c r="BO480" s="810">
        <f t="shared" si="400"/>
        <v>0</v>
      </c>
      <c r="BP480" s="810">
        <f t="shared" si="401"/>
        <v>5.3075096479040704</v>
      </c>
      <c r="BQ480" s="830">
        <f t="shared" si="402"/>
        <v>28.469592440976523</v>
      </c>
      <c r="BR480" s="830">
        <f t="shared" si="403"/>
        <v>22.103268229449633</v>
      </c>
      <c r="BS480" s="830">
        <f t="shared" si="404"/>
        <v>15.301510047699741</v>
      </c>
      <c r="BT480" s="810">
        <f t="shared" si="405"/>
        <v>6.4284369022093273</v>
      </c>
      <c r="BU480" s="810">
        <f t="shared" si="406"/>
        <v>3.7430907857773756</v>
      </c>
      <c r="BV480" s="810">
        <f t="shared" si="407"/>
        <v>19.431164162410067</v>
      </c>
      <c r="BW480" s="830">
        <f t="shared" si="408"/>
        <v>12.705523293962733</v>
      </c>
      <c r="BX480" s="816">
        <f t="shared" si="409"/>
        <v>547.64160849567259</v>
      </c>
      <c r="BY480" s="755">
        <f t="shared" si="435"/>
        <v>3.5577314915589721E-2</v>
      </c>
      <c r="BZ480" s="805">
        <f t="shared" ca="1" si="433"/>
        <v>97.429184002438902</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18.769099274407413</v>
      </c>
      <c r="BE481" s="808">
        <f t="shared" si="390"/>
        <v>323.68560059067136</v>
      </c>
      <c r="BF481" s="808">
        <f t="shared" si="391"/>
        <v>4.8638960091020094</v>
      </c>
      <c r="BG481" s="829">
        <f t="shared" si="392"/>
        <v>38.027501175472878</v>
      </c>
      <c r="BH481" s="829">
        <f t="shared" si="393"/>
        <v>191.56401467918636</v>
      </c>
      <c r="BI481" s="829">
        <f t="shared" si="394"/>
        <v>0</v>
      </c>
      <c r="BJ481" s="829">
        <f t="shared" si="395"/>
        <v>32.558944590504431</v>
      </c>
      <c r="BK481" s="829">
        <f t="shared" si="396"/>
        <v>67.473575094533729</v>
      </c>
      <c r="BL481" s="810">
        <f t="shared" si="397"/>
        <v>37.230532595366135</v>
      </c>
      <c r="BM481" s="810">
        <f t="shared" si="398"/>
        <v>90.953128090912458</v>
      </c>
      <c r="BN481" s="810">
        <f t="shared" si="399"/>
        <v>161.3684530645221</v>
      </c>
      <c r="BO481" s="810">
        <f t="shared" si="400"/>
        <v>0</v>
      </c>
      <c r="BP481" s="810">
        <f t="shared" si="401"/>
        <v>10.67237060336315</v>
      </c>
      <c r="BQ481" s="830">
        <f t="shared" si="402"/>
        <v>103.13673996337876</v>
      </c>
      <c r="BR481" s="830">
        <f t="shared" si="403"/>
        <v>89.623967041548667</v>
      </c>
      <c r="BS481" s="830">
        <f t="shared" si="404"/>
        <v>48.52112773565694</v>
      </c>
      <c r="BT481" s="810">
        <f t="shared" si="405"/>
        <v>16.988283535944934</v>
      </c>
      <c r="BU481" s="810">
        <f t="shared" si="406"/>
        <v>17.670299052982799</v>
      </c>
      <c r="BV481" s="810">
        <f t="shared" si="407"/>
        <v>58.465418982706133</v>
      </c>
      <c r="BW481" s="830">
        <f t="shared" si="408"/>
        <v>42.186270638340801</v>
      </c>
      <c r="BX481" s="816">
        <f t="shared" si="409"/>
        <v>1353.759222718601</v>
      </c>
      <c r="BY481" s="755">
        <f t="shared" si="435"/>
        <v>8.7946418678529273E-2</v>
      </c>
      <c r="BZ481" s="805">
        <f t="shared" ca="1" si="433"/>
        <v>100.17001799101727</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14.436952970658837</v>
      </c>
      <c r="BE482" s="808">
        <f t="shared" si="390"/>
        <v>365.65267104572627</v>
      </c>
      <c r="BF482" s="808">
        <f t="shared" si="391"/>
        <v>4.8574549290981164</v>
      </c>
      <c r="BG482" s="829">
        <f t="shared" si="392"/>
        <v>66.031228671378443</v>
      </c>
      <c r="BH482" s="829">
        <f t="shared" si="393"/>
        <v>289.0700374121397</v>
      </c>
      <c r="BI482" s="829">
        <f t="shared" si="394"/>
        <v>0</v>
      </c>
      <c r="BJ482" s="829">
        <f t="shared" si="395"/>
        <v>33.083818639350305</v>
      </c>
      <c r="BK482" s="829">
        <f t="shared" si="396"/>
        <v>90.242962243883241</v>
      </c>
      <c r="BL482" s="810">
        <f t="shared" si="397"/>
        <v>44.863303706376023</v>
      </c>
      <c r="BM482" s="810">
        <f t="shared" si="398"/>
        <v>99.298375239757021</v>
      </c>
      <c r="BN482" s="810">
        <f t="shared" si="399"/>
        <v>176.17453671569794</v>
      </c>
      <c r="BO482" s="810">
        <f t="shared" si="400"/>
        <v>0</v>
      </c>
      <c r="BP482" s="810">
        <f t="shared" si="401"/>
        <v>13.909890393218111</v>
      </c>
      <c r="BQ482" s="830">
        <f t="shared" si="402"/>
        <v>101.40408569733037</v>
      </c>
      <c r="BR482" s="830">
        <f t="shared" si="403"/>
        <v>80.262509390801412</v>
      </c>
      <c r="BS482" s="830">
        <f t="shared" si="404"/>
        <v>55.598199920046461</v>
      </c>
      <c r="BT482" s="810">
        <f t="shared" si="405"/>
        <v>12.925411706891747</v>
      </c>
      <c r="BU482" s="810">
        <f t="shared" si="406"/>
        <v>14.694716497557561</v>
      </c>
      <c r="BV482" s="810">
        <f t="shared" si="407"/>
        <v>41.193197437316705</v>
      </c>
      <c r="BW482" s="830">
        <f t="shared" si="408"/>
        <v>18.227883894979144</v>
      </c>
      <c r="BX482" s="816">
        <f t="shared" si="409"/>
        <v>1521.9272365122072</v>
      </c>
      <c r="BY482" s="755">
        <f t="shared" si="435"/>
        <v>9.8871385468213294E-2</v>
      </c>
      <c r="BZ482" s="805">
        <f t="shared" ca="1" si="433"/>
        <v>99.321468878132677</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27.347542996185361</v>
      </c>
      <c r="BE483" s="808">
        <f t="shared" si="390"/>
        <v>440.47729443919138</v>
      </c>
      <c r="BF483" s="808">
        <f t="shared" si="391"/>
        <v>5.9097488797807713</v>
      </c>
      <c r="BG483" s="829">
        <f t="shared" si="392"/>
        <v>53.897569058093119</v>
      </c>
      <c r="BH483" s="829">
        <f t="shared" si="393"/>
        <v>315.99770285242363</v>
      </c>
      <c r="BI483" s="829">
        <f t="shared" si="394"/>
        <v>0</v>
      </c>
      <c r="BJ483" s="829">
        <f t="shared" si="395"/>
        <v>45.064881980461962</v>
      </c>
      <c r="BK483" s="829">
        <f t="shared" si="396"/>
        <v>98.649341256381376</v>
      </c>
      <c r="BL483" s="810">
        <f t="shared" si="397"/>
        <v>46.915548926938541</v>
      </c>
      <c r="BM483" s="810">
        <f t="shared" si="398"/>
        <v>142.31704289319316</v>
      </c>
      <c r="BN483" s="810">
        <f t="shared" si="399"/>
        <v>245.95960747238297</v>
      </c>
      <c r="BO483" s="810">
        <f t="shared" si="400"/>
        <v>0</v>
      </c>
      <c r="BP483" s="810">
        <f t="shared" si="401"/>
        <v>17.797830355389735</v>
      </c>
      <c r="BQ483" s="830">
        <f t="shared" si="402"/>
        <v>114.64668630670953</v>
      </c>
      <c r="BR483" s="830">
        <f t="shared" si="403"/>
        <v>113.75733813755232</v>
      </c>
      <c r="BS483" s="830">
        <f t="shared" si="404"/>
        <v>71.278812327361877</v>
      </c>
      <c r="BT483" s="810">
        <f t="shared" si="405"/>
        <v>23.320989704276702</v>
      </c>
      <c r="BU483" s="810">
        <f t="shared" si="406"/>
        <v>26.344187603881657</v>
      </c>
      <c r="BV483" s="810">
        <f t="shared" si="407"/>
        <v>80.432495486247376</v>
      </c>
      <c r="BW483" s="830">
        <f t="shared" si="408"/>
        <v>41.870133945042063</v>
      </c>
      <c r="BX483" s="816">
        <f t="shared" si="409"/>
        <v>1911.9847546214935</v>
      </c>
      <c r="BY483" s="755">
        <f t="shared" si="435"/>
        <v>0.12421131388433011</v>
      </c>
      <c r="BZ483" s="805">
        <f t="shared" ca="1" si="433"/>
        <v>101.43654229181018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32.057805693744065</v>
      </c>
      <c r="BE484" s="808">
        <f t="shared" si="390"/>
        <v>494.71847057455841</v>
      </c>
      <c r="BF484" s="808">
        <f t="shared" si="391"/>
        <v>7.0443959447670652</v>
      </c>
      <c r="BG484" s="829">
        <f t="shared" si="392"/>
        <v>57.770425898312908</v>
      </c>
      <c r="BH484" s="829">
        <f t="shared" si="393"/>
        <v>328.34562861231382</v>
      </c>
      <c r="BI484" s="829">
        <f t="shared" si="394"/>
        <v>0</v>
      </c>
      <c r="BJ484" s="829">
        <f t="shared" si="395"/>
        <v>48.939930108659361</v>
      </c>
      <c r="BK484" s="829">
        <f t="shared" si="396"/>
        <v>112.08756778566303</v>
      </c>
      <c r="BL484" s="810">
        <f t="shared" si="397"/>
        <v>53.640615517235638</v>
      </c>
      <c r="BM484" s="810">
        <f t="shared" si="398"/>
        <v>137.00308742921402</v>
      </c>
      <c r="BN484" s="810">
        <f t="shared" si="399"/>
        <v>242.60960154771846</v>
      </c>
      <c r="BO484" s="810">
        <f t="shared" si="400"/>
        <v>0</v>
      </c>
      <c r="BP484" s="810">
        <f t="shared" si="401"/>
        <v>18.502045370558324</v>
      </c>
      <c r="BQ484" s="830">
        <f t="shared" si="402"/>
        <v>121.08307922985388</v>
      </c>
      <c r="BR484" s="830">
        <f t="shared" si="403"/>
        <v>102.19561370698297</v>
      </c>
      <c r="BS484" s="830">
        <f t="shared" si="404"/>
        <v>66.291965977257803</v>
      </c>
      <c r="BT484" s="810">
        <f t="shared" si="405"/>
        <v>22.344288863448462</v>
      </c>
      <c r="BU484" s="810">
        <f t="shared" si="406"/>
        <v>18.564088253173502</v>
      </c>
      <c r="BV484" s="810">
        <f t="shared" si="407"/>
        <v>80.236310009655853</v>
      </c>
      <c r="BW484" s="830">
        <f t="shared" si="408"/>
        <v>50.094721764865177</v>
      </c>
      <c r="BX484" s="816">
        <f t="shared" si="409"/>
        <v>1993.5296422879828</v>
      </c>
      <c r="BY484" s="755">
        <f t="shared" si="435"/>
        <v>0.12950884442850535</v>
      </c>
      <c r="BZ484" s="805">
        <f t="shared" ca="1" si="433"/>
        <v>102.28406329770092</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12.044398960218789</v>
      </c>
      <c r="BE485" s="808">
        <f t="shared" si="390"/>
        <v>139.63016352170797</v>
      </c>
      <c r="BF485" s="808">
        <f t="shared" si="391"/>
        <v>1.8548947669644644</v>
      </c>
      <c r="BG485" s="829">
        <f t="shared" si="392"/>
        <v>19.208120335461018</v>
      </c>
      <c r="BH485" s="829">
        <f t="shared" si="393"/>
        <v>73.333803579516967</v>
      </c>
      <c r="BI485" s="829">
        <f t="shared" si="394"/>
        <v>0</v>
      </c>
      <c r="BJ485" s="829">
        <f t="shared" si="395"/>
        <v>14.262347892166911</v>
      </c>
      <c r="BK485" s="829">
        <f t="shared" si="396"/>
        <v>31.651608576712775</v>
      </c>
      <c r="BL485" s="810">
        <f t="shared" si="397"/>
        <v>15.17826333781977</v>
      </c>
      <c r="BM485" s="810">
        <f t="shared" si="398"/>
        <v>30.288796654330771</v>
      </c>
      <c r="BN485" s="810">
        <f t="shared" si="399"/>
        <v>67.84044256016081</v>
      </c>
      <c r="BO485" s="810">
        <f t="shared" si="400"/>
        <v>0</v>
      </c>
      <c r="BP485" s="810">
        <f t="shared" si="401"/>
        <v>5.8355579640223514</v>
      </c>
      <c r="BQ485" s="830">
        <f t="shared" si="402"/>
        <v>35.879677444683175</v>
      </c>
      <c r="BR485" s="830">
        <f t="shared" si="403"/>
        <v>35.150615138730572</v>
      </c>
      <c r="BS485" s="830">
        <f t="shared" si="404"/>
        <v>23.20591751010862</v>
      </c>
      <c r="BT485" s="810">
        <f t="shared" si="405"/>
        <v>6.9459889145903349</v>
      </c>
      <c r="BU485" s="810">
        <f t="shared" si="406"/>
        <v>7.3904990945472582</v>
      </c>
      <c r="BV485" s="810">
        <f t="shared" si="407"/>
        <v>24.942414738756202</v>
      </c>
      <c r="BW485" s="830">
        <f t="shared" si="408"/>
        <v>14.372994677481296</v>
      </c>
      <c r="BX485" s="816">
        <f t="shared" si="409"/>
        <v>559.01650566798014</v>
      </c>
      <c r="BY485" s="755">
        <f t="shared" si="435"/>
        <v>3.6316280495548636E-2</v>
      </c>
      <c r="BZ485" s="805">
        <f t="shared" ca="1" si="433"/>
        <v>96.331356757870012</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17.100156792835833</v>
      </c>
      <c r="BE486" s="808">
        <f t="shared" si="390"/>
        <v>297.68476263921536</v>
      </c>
      <c r="BF486" s="808">
        <f t="shared" si="391"/>
        <v>3.9545460271461623</v>
      </c>
      <c r="BG486" s="829">
        <f t="shared" si="392"/>
        <v>34.513255422437112</v>
      </c>
      <c r="BH486" s="829">
        <f t="shared" si="393"/>
        <v>196.16051588548882</v>
      </c>
      <c r="BI486" s="829">
        <f t="shared" si="394"/>
        <v>0</v>
      </c>
      <c r="BJ486" s="829">
        <f t="shared" si="395"/>
        <v>29.550066036467175</v>
      </c>
      <c r="BK486" s="829">
        <f t="shared" si="396"/>
        <v>69.102684582085274</v>
      </c>
      <c r="BL486" s="810">
        <f t="shared" si="397"/>
        <v>31.302099770600041</v>
      </c>
      <c r="BM486" s="810">
        <f t="shared" si="398"/>
        <v>74.400453771136625</v>
      </c>
      <c r="BN486" s="810">
        <f t="shared" si="399"/>
        <v>127.52707313948164</v>
      </c>
      <c r="BO486" s="810">
        <f t="shared" si="400"/>
        <v>0</v>
      </c>
      <c r="BP486" s="810">
        <f t="shared" si="401"/>
        <v>9.725549517202893</v>
      </c>
      <c r="BQ486" s="830">
        <f t="shared" si="402"/>
        <v>64.740391339922141</v>
      </c>
      <c r="BR486" s="830">
        <f t="shared" si="403"/>
        <v>66.548782159473035</v>
      </c>
      <c r="BS486" s="830">
        <f t="shared" si="404"/>
        <v>43.863227110961731</v>
      </c>
      <c r="BT486" s="810">
        <f t="shared" si="405"/>
        <v>12.075284333667931</v>
      </c>
      <c r="BU486" s="810">
        <f t="shared" si="406"/>
        <v>12.235928977473426</v>
      </c>
      <c r="BV486" s="810">
        <f t="shared" si="407"/>
        <v>43.361248289080294</v>
      </c>
      <c r="BW486" s="830">
        <f t="shared" si="408"/>
        <v>17.288216234906582</v>
      </c>
      <c r="BX486" s="816">
        <f t="shared" si="409"/>
        <v>1151.1342420295821</v>
      </c>
      <c r="BY486" s="755">
        <f t="shared" si="435"/>
        <v>7.4782969013810305E-2</v>
      </c>
      <c r="BZ486" s="805">
        <f t="shared" ca="1" si="433"/>
        <v>101.65171050043685</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10.896553006676065</v>
      </c>
      <c r="BE487" s="808">
        <f t="shared" si="390"/>
        <v>91.168477701004576</v>
      </c>
      <c r="BF487" s="808">
        <f t="shared" si="391"/>
        <v>2.6123459995543112</v>
      </c>
      <c r="BG487" s="829">
        <f t="shared" si="392"/>
        <v>10.378475193625592</v>
      </c>
      <c r="BH487" s="829">
        <f t="shared" si="393"/>
        <v>77.625424134873199</v>
      </c>
      <c r="BI487" s="829">
        <f t="shared" si="394"/>
        <v>0</v>
      </c>
      <c r="BJ487" s="829">
        <f t="shared" si="395"/>
        <v>14.673669614593468</v>
      </c>
      <c r="BK487" s="829">
        <f t="shared" si="396"/>
        <v>22.92506358297657</v>
      </c>
      <c r="BL487" s="810">
        <f t="shared" si="397"/>
        <v>14.71979638595521</v>
      </c>
      <c r="BM487" s="810">
        <f t="shared" si="398"/>
        <v>25.979080510730633</v>
      </c>
      <c r="BN487" s="810">
        <f t="shared" si="399"/>
        <v>71.837287905491849</v>
      </c>
      <c r="BO487" s="810">
        <f t="shared" si="400"/>
        <v>0</v>
      </c>
      <c r="BP487" s="810">
        <f t="shared" si="401"/>
        <v>2.6166333841240061</v>
      </c>
      <c r="BQ487" s="830">
        <f t="shared" si="402"/>
        <v>35.887676638181198</v>
      </c>
      <c r="BR487" s="830">
        <f t="shared" si="403"/>
        <v>22.716735636413251</v>
      </c>
      <c r="BS487" s="830">
        <f t="shared" si="404"/>
        <v>25.640545751413875</v>
      </c>
      <c r="BT487" s="810">
        <f t="shared" si="405"/>
        <v>9.9174127873334434</v>
      </c>
      <c r="BU487" s="810">
        <f t="shared" si="406"/>
        <v>5.0756176458367941</v>
      </c>
      <c r="BV487" s="810">
        <f t="shared" si="407"/>
        <v>27.672981253708279</v>
      </c>
      <c r="BW487" s="830">
        <f t="shared" si="408"/>
        <v>22.758562295370904</v>
      </c>
      <c r="BX487" s="816">
        <f t="shared" si="409"/>
        <v>495.10233942786317</v>
      </c>
      <c r="BY487" s="755">
        <f t="shared" si="435"/>
        <v>3.2164122615985391E-2</v>
      </c>
      <c r="BZ487" s="805">
        <f t="shared" ca="1" si="433"/>
        <v>100.33541637557035</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7.2671455958649602</v>
      </c>
      <c r="BE488" s="808">
        <f t="shared" si="390"/>
        <v>173.12553236571244</v>
      </c>
      <c r="BF488" s="808">
        <f t="shared" si="391"/>
        <v>2.2998586832075989</v>
      </c>
      <c r="BG488" s="829">
        <f t="shared" si="392"/>
        <v>21.168638190298541</v>
      </c>
      <c r="BH488" s="829">
        <f t="shared" si="393"/>
        <v>129.24062361669235</v>
      </c>
      <c r="BI488" s="829">
        <f t="shared" si="394"/>
        <v>0</v>
      </c>
      <c r="BJ488" s="829">
        <f t="shared" si="395"/>
        <v>15.294465571887727</v>
      </c>
      <c r="BK488" s="829">
        <f t="shared" si="396"/>
        <v>37.560282806680156</v>
      </c>
      <c r="BL488" s="810">
        <f t="shared" si="397"/>
        <v>20.283462629546506</v>
      </c>
      <c r="BM488" s="810">
        <f t="shared" si="398"/>
        <v>44.789123845854085</v>
      </c>
      <c r="BN488" s="810">
        <f t="shared" si="399"/>
        <v>109.06535523492556</v>
      </c>
      <c r="BO488" s="810">
        <f t="shared" si="400"/>
        <v>0</v>
      </c>
      <c r="BP488" s="810">
        <f t="shared" si="401"/>
        <v>7.0126739861038825</v>
      </c>
      <c r="BQ488" s="830">
        <f t="shared" si="402"/>
        <v>45.42422900242947</v>
      </c>
      <c r="BR488" s="830">
        <f t="shared" si="403"/>
        <v>54.635278137566644</v>
      </c>
      <c r="BS488" s="830">
        <f t="shared" si="404"/>
        <v>32.721860752425563</v>
      </c>
      <c r="BT488" s="810">
        <f t="shared" si="405"/>
        <v>9.3640412868133822</v>
      </c>
      <c r="BU488" s="810">
        <f t="shared" si="406"/>
        <v>11.070720960281635</v>
      </c>
      <c r="BV488" s="810">
        <f t="shared" si="407"/>
        <v>39.682408375840062</v>
      </c>
      <c r="BW488" s="830">
        <f t="shared" si="408"/>
        <v>13.100816912611899</v>
      </c>
      <c r="BX488" s="816">
        <f t="shared" si="409"/>
        <v>773.10651795474246</v>
      </c>
      <c r="BY488" s="755">
        <f t="shared" si="435"/>
        <v>5.0224551286607057E-2</v>
      </c>
      <c r="BZ488" s="805">
        <f t="shared" ca="1" si="433"/>
        <v>102.86954526565417</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10.572045644849313</v>
      </c>
      <c r="BE489" s="808">
        <f t="shared" si="390"/>
        <v>90.516734265656197</v>
      </c>
      <c r="BF489" s="808">
        <f t="shared" si="391"/>
        <v>1.9368695379801064</v>
      </c>
      <c r="BG489" s="829">
        <f t="shared" si="392"/>
        <v>10.933618579191624</v>
      </c>
      <c r="BH489" s="829">
        <f t="shared" si="393"/>
        <v>53.466906206872316</v>
      </c>
      <c r="BI489" s="829">
        <f t="shared" si="394"/>
        <v>0</v>
      </c>
      <c r="BJ489" s="829">
        <f t="shared" si="395"/>
        <v>14.387199207636627</v>
      </c>
      <c r="BK489" s="829">
        <f t="shared" si="396"/>
        <v>23.586250505871941</v>
      </c>
      <c r="BL489" s="810">
        <f t="shared" si="397"/>
        <v>7.9098232182880714</v>
      </c>
      <c r="BM489" s="810">
        <f t="shared" si="398"/>
        <v>18.410769916148418</v>
      </c>
      <c r="BN489" s="810">
        <f t="shared" si="399"/>
        <v>44.245244193339417</v>
      </c>
      <c r="BO489" s="810">
        <f t="shared" si="400"/>
        <v>0</v>
      </c>
      <c r="BP489" s="810">
        <f t="shared" si="401"/>
        <v>3.2324657383119408</v>
      </c>
      <c r="BQ489" s="830">
        <f t="shared" si="402"/>
        <v>27.413351457059711</v>
      </c>
      <c r="BR489" s="830">
        <f t="shared" si="403"/>
        <v>11.655766909436819</v>
      </c>
      <c r="BS489" s="830">
        <f t="shared" si="404"/>
        <v>17.084964299782687</v>
      </c>
      <c r="BT489" s="810">
        <f t="shared" si="405"/>
        <v>5.3409599305027857</v>
      </c>
      <c r="BU489" s="810">
        <f t="shared" si="406"/>
        <v>6.281697190989072</v>
      </c>
      <c r="BV489" s="810">
        <f t="shared" si="407"/>
        <v>19.17890156862364</v>
      </c>
      <c r="BW489" s="830">
        <f t="shared" si="408"/>
        <v>24.300350683565942</v>
      </c>
      <c r="BX489" s="816">
        <f t="shared" si="409"/>
        <v>390.45391905410662</v>
      </c>
      <c r="BY489" s="755">
        <f t="shared" si="435"/>
        <v>2.5365680442675672E-2</v>
      </c>
      <c r="BZ489" s="805">
        <f t="shared" ca="1" si="433"/>
        <v>100.14998297050255</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13.181480199340607</v>
      </c>
      <c r="BE490" s="808">
        <f t="shared" si="390"/>
        <v>265.28391758266741</v>
      </c>
      <c r="BF490" s="808">
        <f t="shared" si="391"/>
        <v>4.2176147183445645</v>
      </c>
      <c r="BG490" s="829">
        <f t="shared" si="392"/>
        <v>27.70289670056701</v>
      </c>
      <c r="BH490" s="829">
        <f t="shared" si="393"/>
        <v>132.57173073958728</v>
      </c>
      <c r="BI490" s="829">
        <f t="shared" si="394"/>
        <v>0</v>
      </c>
      <c r="BJ490" s="829">
        <f t="shared" si="395"/>
        <v>23.504092037088512</v>
      </c>
      <c r="BK490" s="829">
        <f t="shared" si="396"/>
        <v>48.708738536808745</v>
      </c>
      <c r="BL490" s="810">
        <f t="shared" si="397"/>
        <v>27.411692429097521</v>
      </c>
      <c r="BM490" s="810">
        <f t="shared" si="398"/>
        <v>53.943182627289403</v>
      </c>
      <c r="BN490" s="810">
        <f t="shared" si="399"/>
        <v>96.583948236740241</v>
      </c>
      <c r="BO490" s="810">
        <f t="shared" si="400"/>
        <v>0</v>
      </c>
      <c r="BP490" s="810">
        <f t="shared" si="401"/>
        <v>6.5186427436255743</v>
      </c>
      <c r="BQ490" s="830">
        <f t="shared" si="402"/>
        <v>82.146828427247229</v>
      </c>
      <c r="BR490" s="830">
        <f t="shared" si="403"/>
        <v>59.249774750979014</v>
      </c>
      <c r="BS490" s="830">
        <f t="shared" si="404"/>
        <v>27.630114137240923</v>
      </c>
      <c r="BT490" s="810">
        <f t="shared" si="405"/>
        <v>8.0102757589942559</v>
      </c>
      <c r="BU490" s="810">
        <f t="shared" si="406"/>
        <v>13.9596677221649</v>
      </c>
      <c r="BV490" s="810">
        <f t="shared" si="407"/>
        <v>32.264651547922924</v>
      </c>
      <c r="BW490" s="830">
        <f t="shared" si="408"/>
        <v>16.332805239093371</v>
      </c>
      <c r="BX490" s="816">
        <f t="shared" si="409"/>
        <v>939.22205413479946</v>
      </c>
      <c r="BY490" s="755">
        <f t="shared" si="435"/>
        <v>6.1016179700825013E-2</v>
      </c>
      <c r="BZ490" s="805">
        <f t="shared" ca="1" si="433"/>
        <v>102.45276605565077</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4.996214948671752</v>
      </c>
      <c r="BE493" s="808">
        <f t="shared" si="390"/>
        <v>121.67383774362573</v>
      </c>
      <c r="BF493" s="808">
        <f t="shared" si="391"/>
        <v>1.4653306078348136</v>
      </c>
      <c r="BG493" s="829">
        <f t="shared" si="392"/>
        <v>21.298769032653656</v>
      </c>
      <c r="BH493" s="829">
        <f t="shared" si="393"/>
        <v>103.0719439445796</v>
      </c>
      <c r="BI493" s="829">
        <f t="shared" si="394"/>
        <v>0</v>
      </c>
      <c r="BJ493" s="829">
        <f t="shared" si="395"/>
        <v>15.526991944940562</v>
      </c>
      <c r="BK493" s="829">
        <f t="shared" si="396"/>
        <v>30.313187459225965</v>
      </c>
      <c r="BL493" s="810">
        <f t="shared" si="397"/>
        <v>16.713817168853051</v>
      </c>
      <c r="BM493" s="810">
        <f t="shared" si="398"/>
        <v>37.30409416239003</v>
      </c>
      <c r="BN493" s="810">
        <f t="shared" si="399"/>
        <v>68.093329206438369</v>
      </c>
      <c r="BO493" s="810">
        <f t="shared" si="400"/>
        <v>0</v>
      </c>
      <c r="BP493" s="810">
        <f t="shared" si="401"/>
        <v>5.1929761162485821</v>
      </c>
      <c r="BQ493" s="830">
        <f t="shared" si="402"/>
        <v>32.847580015611655</v>
      </c>
      <c r="BR493" s="830">
        <f t="shared" si="403"/>
        <v>28.180501163201299</v>
      </c>
      <c r="BS493" s="830">
        <f t="shared" si="404"/>
        <v>16.121896265334719</v>
      </c>
      <c r="BT493" s="810">
        <f t="shared" si="405"/>
        <v>6.0527403739056327</v>
      </c>
      <c r="BU493" s="810">
        <f t="shared" si="406"/>
        <v>7.7422182946352516</v>
      </c>
      <c r="BV493" s="810">
        <f t="shared" si="407"/>
        <v>17.665437560132304</v>
      </c>
      <c r="BW493" s="830">
        <f t="shared" si="408"/>
        <v>8.219346303201398</v>
      </c>
      <c r="BX493" s="816">
        <f t="shared" si="409"/>
        <v>542.48021231148437</v>
      </c>
      <c r="BY493" s="755">
        <f t="shared" si="435"/>
        <v>3.5242006906482451E-2</v>
      </c>
      <c r="BZ493" s="805">
        <f t="shared" ca="1" si="433"/>
        <v>100.10131323128262</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12.729183361617569</v>
      </c>
      <c r="BE494" s="808">
        <f t="shared" si="390"/>
        <v>186.51898538604988</v>
      </c>
      <c r="BF494" s="808">
        <f t="shared" si="391"/>
        <v>3.0199592213372819</v>
      </c>
      <c r="BG494" s="829">
        <f t="shared" si="392"/>
        <v>23.319631638816851</v>
      </c>
      <c r="BH494" s="829">
        <f t="shared" si="393"/>
        <v>157.21765411536316</v>
      </c>
      <c r="BI494" s="829">
        <f t="shared" si="394"/>
        <v>0</v>
      </c>
      <c r="BJ494" s="829">
        <f t="shared" si="395"/>
        <v>28.553543194384282</v>
      </c>
      <c r="BK494" s="829">
        <f t="shared" si="396"/>
        <v>49.080793538544668</v>
      </c>
      <c r="BL494" s="810">
        <f t="shared" si="397"/>
        <v>31.193448643431999</v>
      </c>
      <c r="BM494" s="810">
        <f t="shared" si="398"/>
        <v>66.694684123016657</v>
      </c>
      <c r="BN494" s="810">
        <f t="shared" si="399"/>
        <v>121.17203392309032</v>
      </c>
      <c r="BO494" s="810">
        <f t="shared" si="400"/>
        <v>0</v>
      </c>
      <c r="BP494" s="810">
        <f t="shared" si="401"/>
        <v>9.3253045921945432</v>
      </c>
      <c r="BQ494" s="830">
        <f t="shared" si="402"/>
        <v>53.727677202957835</v>
      </c>
      <c r="BR494" s="830">
        <f t="shared" si="403"/>
        <v>55.22845030918571</v>
      </c>
      <c r="BS494" s="830">
        <f t="shared" si="404"/>
        <v>35.298183458479564</v>
      </c>
      <c r="BT494" s="810">
        <f t="shared" si="405"/>
        <v>10.575238348561181</v>
      </c>
      <c r="BU494" s="810">
        <f t="shared" si="406"/>
        <v>11.703994900931106</v>
      </c>
      <c r="BV494" s="810">
        <f t="shared" si="407"/>
        <v>33.349001853928876</v>
      </c>
      <c r="BW494" s="830">
        <f t="shared" si="408"/>
        <v>14.96091922242945</v>
      </c>
      <c r="BX494" s="816">
        <f t="shared" si="409"/>
        <v>903.6686870343209</v>
      </c>
      <c r="BY494" s="755">
        <f t="shared" si="435"/>
        <v>5.8706469631281809E-2</v>
      </c>
      <c r="BZ494" s="805">
        <f t="shared" ca="1" si="433"/>
        <v>100.58255441590589</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60.074261352932744</v>
      </c>
      <c r="BE495" s="808">
        <f t="shared" si="390"/>
        <v>617.11533893037904</v>
      </c>
      <c r="BF495" s="808">
        <f t="shared" si="391"/>
        <v>8.1979708676449441</v>
      </c>
      <c r="BG495" s="829">
        <f t="shared" si="392"/>
        <v>72.87118775791599</v>
      </c>
      <c r="BH495" s="829">
        <f t="shared" si="393"/>
        <v>414.17274634974819</v>
      </c>
      <c r="BI495" s="829">
        <f t="shared" si="394"/>
        <v>0</v>
      </c>
      <c r="BJ495" s="829">
        <f t="shared" si="395"/>
        <v>65.247698717564845</v>
      </c>
      <c r="BK495" s="829">
        <f t="shared" si="396"/>
        <v>119.15470108991873</v>
      </c>
      <c r="BL495" s="810">
        <f t="shared" si="397"/>
        <v>80.536971998942164</v>
      </c>
      <c r="BM495" s="810">
        <f t="shared" si="398"/>
        <v>183.262736108891</v>
      </c>
      <c r="BN495" s="810">
        <f t="shared" si="399"/>
        <v>262.99081296951209</v>
      </c>
      <c r="BO495" s="810">
        <f t="shared" si="400"/>
        <v>0</v>
      </c>
      <c r="BP495" s="810">
        <f t="shared" si="401"/>
        <v>23.835578732203402</v>
      </c>
      <c r="BQ495" s="830">
        <f t="shared" si="402"/>
        <v>167.73048109326626</v>
      </c>
      <c r="BR495" s="830">
        <f t="shared" si="403"/>
        <v>151.49053978276905</v>
      </c>
      <c r="BS495" s="830">
        <f t="shared" si="404"/>
        <v>98.583518281790717</v>
      </c>
      <c r="BT495" s="810">
        <f t="shared" si="405"/>
        <v>29.952749740820369</v>
      </c>
      <c r="BU495" s="810">
        <f t="shared" si="406"/>
        <v>30.187452381901885</v>
      </c>
      <c r="BV495" s="810">
        <f t="shared" si="407"/>
        <v>107.55760134203678</v>
      </c>
      <c r="BW495" s="830">
        <f t="shared" si="408"/>
        <v>69.939349404099545</v>
      </c>
      <c r="BX495" s="816">
        <f t="shared" si="409"/>
        <v>2562.9016969023382</v>
      </c>
      <c r="BY495" s="755">
        <f t="shared" si="435"/>
        <v>0.16649786896006874</v>
      </c>
      <c r="BZ495" s="805">
        <f t="shared" ca="1" si="433"/>
        <v>97.317024168543469</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93.520124436794433</v>
      </c>
      <c r="BE496" s="808">
        <f t="shared" si="390"/>
        <v>2019.5613944953709</v>
      </c>
      <c r="BF496" s="808">
        <f t="shared" si="391"/>
        <v>26.556033370911724</v>
      </c>
      <c r="BG496" s="829">
        <f t="shared" si="392"/>
        <v>255.38993795004464</v>
      </c>
      <c r="BH496" s="829">
        <f t="shared" si="393"/>
        <v>1515.2463169480827</v>
      </c>
      <c r="BI496" s="829">
        <f t="shared" si="394"/>
        <v>0</v>
      </c>
      <c r="BJ496" s="829">
        <f t="shared" si="395"/>
        <v>208.4015965860338</v>
      </c>
      <c r="BK496" s="829">
        <f t="shared" si="396"/>
        <v>459.79162457712073</v>
      </c>
      <c r="BL496" s="810">
        <f t="shared" si="397"/>
        <v>270.22561775064855</v>
      </c>
      <c r="BM496" s="810">
        <f t="shared" si="398"/>
        <v>622.62262171374903</v>
      </c>
      <c r="BN496" s="810">
        <f t="shared" si="399"/>
        <v>1193.8733961542091</v>
      </c>
      <c r="BO496" s="810">
        <f t="shared" si="400"/>
        <v>0</v>
      </c>
      <c r="BP496" s="810">
        <f t="shared" si="401"/>
        <v>84.580420061512356</v>
      </c>
      <c r="BQ496" s="830">
        <f t="shared" si="402"/>
        <v>521.32959478927194</v>
      </c>
      <c r="BR496" s="830">
        <f t="shared" si="403"/>
        <v>535.89187397332978</v>
      </c>
      <c r="BS496" s="830">
        <f t="shared" si="404"/>
        <v>348.27689350165542</v>
      </c>
      <c r="BT496" s="810">
        <f t="shared" si="405"/>
        <v>100.26815231195118</v>
      </c>
      <c r="BU496" s="810">
        <f t="shared" si="406"/>
        <v>116.85004558137568</v>
      </c>
      <c r="BV496" s="810">
        <f t="shared" si="407"/>
        <v>357.0938955407704</v>
      </c>
      <c r="BW496" s="830">
        <f t="shared" si="408"/>
        <v>124.74179674752793</v>
      </c>
      <c r="BX496" s="816">
        <f t="shared" si="409"/>
        <v>8854.2213364903619</v>
      </c>
      <c r="BY496" s="755">
        <f t="shared" si="435"/>
        <v>0.57521089693304506</v>
      </c>
      <c r="BZ496" s="805">
        <f t="shared" ca="1" si="433"/>
        <v>101.46716468330685</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69.221819899643421</v>
      </c>
      <c r="BE498" s="808">
        <f t="shared" si="390"/>
        <v>965.49179325476769</v>
      </c>
      <c r="BF498" s="808">
        <f t="shared" si="391"/>
        <v>16.052878641855223</v>
      </c>
      <c r="BG498" s="829">
        <f t="shared" si="392"/>
        <v>104.54110895841013</v>
      </c>
      <c r="BH498" s="829">
        <f t="shared" si="393"/>
        <v>598.95623862595096</v>
      </c>
      <c r="BI498" s="829">
        <f t="shared" si="394"/>
        <v>0</v>
      </c>
      <c r="BJ498" s="829">
        <f t="shared" si="395"/>
        <v>135.19505879234038</v>
      </c>
      <c r="BK498" s="829">
        <f t="shared" si="396"/>
        <v>205.98997698225284</v>
      </c>
      <c r="BL498" s="810">
        <f t="shared" si="397"/>
        <v>125.7619825138989</v>
      </c>
      <c r="BM498" s="810">
        <f t="shared" si="398"/>
        <v>316.30271742604191</v>
      </c>
      <c r="BN498" s="810">
        <f t="shared" si="399"/>
        <v>591.95418267701427</v>
      </c>
      <c r="BO498" s="810">
        <f t="shared" si="400"/>
        <v>0</v>
      </c>
      <c r="BP498" s="810">
        <f t="shared" si="401"/>
        <v>35.047875600977413</v>
      </c>
      <c r="BQ498" s="830">
        <f t="shared" si="402"/>
        <v>322.1526042994214</v>
      </c>
      <c r="BR498" s="830">
        <f t="shared" si="403"/>
        <v>300.0326369508112</v>
      </c>
      <c r="BS498" s="830">
        <f t="shared" si="404"/>
        <v>182.84592304832793</v>
      </c>
      <c r="BT498" s="810">
        <f t="shared" si="405"/>
        <v>57.046522076791639</v>
      </c>
      <c r="BU498" s="810">
        <f t="shared" si="406"/>
        <v>57.24580783810876</v>
      </c>
      <c r="BV498" s="810">
        <f t="shared" si="407"/>
        <v>196.49495677946575</v>
      </c>
      <c r="BW498" s="830">
        <f t="shared" si="408"/>
        <v>129.66249172779771</v>
      </c>
      <c r="BX498" s="816">
        <f t="shared" si="409"/>
        <v>4409.9965760938776</v>
      </c>
      <c r="BY498" s="755">
        <f t="shared" si="435"/>
        <v>0.28649363841316688</v>
      </c>
      <c r="BZ498" s="805">
        <f t="shared" ca="1" si="433"/>
        <v>100.60380875906547</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53.016089687926353</v>
      </c>
      <c r="BE499" s="808">
        <f t="shared" si="390"/>
        <v>545.23374999141367</v>
      </c>
      <c r="BF499" s="808">
        <f t="shared" si="391"/>
        <v>11.113769411557993</v>
      </c>
      <c r="BG499" s="829">
        <f t="shared" si="392"/>
        <v>63.941181148407033</v>
      </c>
      <c r="BH499" s="829">
        <f t="shared" si="393"/>
        <v>380.41440517010108</v>
      </c>
      <c r="BI499" s="829">
        <f t="shared" si="394"/>
        <v>0</v>
      </c>
      <c r="BJ499" s="829">
        <f t="shared" si="395"/>
        <v>111.3564469131498</v>
      </c>
      <c r="BK499" s="829">
        <f t="shared" si="396"/>
        <v>125.46225035144093</v>
      </c>
      <c r="BL499" s="810">
        <f t="shared" si="397"/>
        <v>65.932363652191839</v>
      </c>
      <c r="BM499" s="810">
        <f t="shared" si="398"/>
        <v>185.55668819739665</v>
      </c>
      <c r="BN499" s="810">
        <f t="shared" si="399"/>
        <v>343.96124947816105</v>
      </c>
      <c r="BO499" s="810">
        <f t="shared" si="400"/>
        <v>0</v>
      </c>
      <c r="BP499" s="810">
        <f t="shared" si="401"/>
        <v>18.594130371125317</v>
      </c>
      <c r="BQ499" s="830">
        <f t="shared" si="402"/>
        <v>199.59348836477187</v>
      </c>
      <c r="BR499" s="830">
        <f t="shared" si="403"/>
        <v>176.0157707800995</v>
      </c>
      <c r="BS499" s="830">
        <f t="shared" si="404"/>
        <v>109.75020637346313</v>
      </c>
      <c r="BT499" s="810">
        <f t="shared" si="405"/>
        <v>41.877089776458462</v>
      </c>
      <c r="BU499" s="810">
        <f t="shared" si="406"/>
        <v>37.592158143358951</v>
      </c>
      <c r="BV499" s="810">
        <f t="shared" si="407"/>
        <v>134.28314684001646</v>
      </c>
      <c r="BW499" s="830">
        <f t="shared" si="408"/>
        <v>117.68539509697686</v>
      </c>
      <c r="BX499" s="816">
        <f t="shared" si="409"/>
        <v>2721.3795797480166</v>
      </c>
      <c r="BY499" s="755">
        <f t="shared" si="435"/>
        <v>0.17679332032404446</v>
      </c>
      <c r="BZ499" s="805">
        <f t="shared" ca="1" si="433"/>
        <v>100.6330913467385</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74.952012215285919</v>
      </c>
      <c r="BE500" s="808">
        <f t="shared" si="390"/>
        <v>1095.3724173701976</v>
      </c>
      <c r="BF500" s="808">
        <f t="shared" si="391"/>
        <v>17.337090523995858</v>
      </c>
      <c r="BG500" s="829">
        <f t="shared" si="392"/>
        <v>140.11096308402492</v>
      </c>
      <c r="BH500" s="829">
        <f t="shared" si="393"/>
        <v>800.68388164026499</v>
      </c>
      <c r="BI500" s="829">
        <f t="shared" si="394"/>
        <v>0</v>
      </c>
      <c r="BJ500" s="829">
        <f t="shared" si="395"/>
        <v>148.65850204851432</v>
      </c>
      <c r="BK500" s="829">
        <f t="shared" si="396"/>
        <v>257.8944780896789</v>
      </c>
      <c r="BL500" s="810">
        <f t="shared" si="397"/>
        <v>151.27668849978917</v>
      </c>
      <c r="BM500" s="810">
        <f t="shared" si="398"/>
        <v>348.41016015269588</v>
      </c>
      <c r="BN500" s="810">
        <f t="shared" si="399"/>
        <v>600.90845667651809</v>
      </c>
      <c r="BO500" s="810">
        <f t="shared" si="400"/>
        <v>0</v>
      </c>
      <c r="BP500" s="810">
        <f t="shared" si="401"/>
        <v>40.43484085784619</v>
      </c>
      <c r="BQ500" s="830">
        <f t="shared" si="402"/>
        <v>355.18926923532132</v>
      </c>
      <c r="BR500" s="830">
        <f t="shared" si="403"/>
        <v>314.19119484093767</v>
      </c>
      <c r="BS500" s="830">
        <f t="shared" si="404"/>
        <v>188.9758622775488</v>
      </c>
      <c r="BT500" s="810">
        <f t="shared" si="405"/>
        <v>60.691471580747567</v>
      </c>
      <c r="BU500" s="810">
        <f t="shared" si="406"/>
        <v>71.381446688720146</v>
      </c>
      <c r="BV500" s="810">
        <f t="shared" si="407"/>
        <v>207.84654794839747</v>
      </c>
      <c r="BW500" s="830">
        <f t="shared" si="408"/>
        <v>138.85210155058516</v>
      </c>
      <c r="BX500" s="816">
        <f t="shared" si="409"/>
        <v>5013.16738528107</v>
      </c>
      <c r="BY500" s="755">
        <f t="shared" si="435"/>
        <v>0.32567838532326837</v>
      </c>
      <c r="BZ500" s="805">
        <f t="shared" ca="1" si="433"/>
        <v>100.0498124266181</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51.95922338720797</v>
      </c>
      <c r="BE501" s="808">
        <f t="shared" si="390"/>
        <v>547.06063040799029</v>
      </c>
      <c r="BF501" s="808">
        <f t="shared" si="391"/>
        <v>10.546197249598062</v>
      </c>
      <c r="BG501" s="829">
        <f t="shared" si="392"/>
        <v>73.415281676845439</v>
      </c>
      <c r="BH501" s="829">
        <f t="shared" si="393"/>
        <v>382.09798471949779</v>
      </c>
      <c r="BI501" s="829">
        <f t="shared" si="394"/>
        <v>0</v>
      </c>
      <c r="BJ501" s="829">
        <f t="shared" si="395"/>
        <v>82.8646443216752</v>
      </c>
      <c r="BK501" s="829">
        <f t="shared" si="396"/>
        <v>112.68392209250173</v>
      </c>
      <c r="BL501" s="810">
        <f t="shared" si="397"/>
        <v>69.794562888243618</v>
      </c>
      <c r="BM501" s="810">
        <f t="shared" si="398"/>
        <v>171.8856948247917</v>
      </c>
      <c r="BN501" s="810">
        <f t="shared" si="399"/>
        <v>306.44314610868685</v>
      </c>
      <c r="BO501" s="810">
        <f t="shared" si="400"/>
        <v>0</v>
      </c>
      <c r="BP501" s="810">
        <f t="shared" si="401"/>
        <v>23.492972452947892</v>
      </c>
      <c r="BQ501" s="830">
        <f t="shared" si="402"/>
        <v>202.36126934414554</v>
      </c>
      <c r="BR501" s="830">
        <f t="shared" si="403"/>
        <v>181.45394827178359</v>
      </c>
      <c r="BS501" s="830">
        <f t="shared" si="404"/>
        <v>105.94800992856007</v>
      </c>
      <c r="BT501" s="810">
        <f t="shared" si="405"/>
        <v>37.087553767490334</v>
      </c>
      <c r="BU501" s="810">
        <f t="shared" si="406"/>
        <v>40.827138361151306</v>
      </c>
      <c r="BV501" s="810">
        <f t="shared" si="407"/>
        <v>119.68984769624188</v>
      </c>
      <c r="BW501" s="830">
        <f t="shared" si="408"/>
        <v>108.42946369177686</v>
      </c>
      <c r="BX501" s="816">
        <f t="shared" si="409"/>
        <v>2628.0414911911366</v>
      </c>
      <c r="BY501" s="755">
        <f t="shared" si="435"/>
        <v>0.17072964926857251</v>
      </c>
      <c r="BZ501" s="805">
        <f t="shared" ca="1" si="433"/>
        <v>97.575135957822553</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64.79551166433717</v>
      </c>
      <c r="BE502" s="808">
        <f t="shared" si="390"/>
        <v>647.92215965301966</v>
      </c>
      <c r="BF502" s="808">
        <f t="shared" si="391"/>
        <v>13.927920292409686</v>
      </c>
      <c r="BG502" s="829">
        <f t="shared" si="392"/>
        <v>77.487734109929633</v>
      </c>
      <c r="BH502" s="829">
        <f t="shared" si="393"/>
        <v>425.44138751413675</v>
      </c>
      <c r="BI502" s="829">
        <f t="shared" si="394"/>
        <v>0</v>
      </c>
      <c r="BJ502" s="829">
        <f t="shared" si="395"/>
        <v>96.708211019959023</v>
      </c>
      <c r="BK502" s="829">
        <f t="shared" si="396"/>
        <v>143.61150566329857</v>
      </c>
      <c r="BL502" s="810">
        <f t="shared" si="397"/>
        <v>81.728947054806355</v>
      </c>
      <c r="BM502" s="810">
        <f t="shared" si="398"/>
        <v>212.38032606098804</v>
      </c>
      <c r="BN502" s="810">
        <f t="shared" si="399"/>
        <v>356.06475526657658</v>
      </c>
      <c r="BO502" s="810">
        <f t="shared" si="400"/>
        <v>0</v>
      </c>
      <c r="BP502" s="810">
        <f t="shared" si="401"/>
        <v>24.033422503140343</v>
      </c>
      <c r="BQ502" s="830">
        <f t="shared" si="402"/>
        <v>226.04988979068571</v>
      </c>
      <c r="BR502" s="830">
        <f t="shared" si="403"/>
        <v>172.38975230568352</v>
      </c>
      <c r="BS502" s="830">
        <f t="shared" si="404"/>
        <v>120.48132674743309</v>
      </c>
      <c r="BT502" s="810">
        <f t="shared" si="405"/>
        <v>41.338006189965938</v>
      </c>
      <c r="BU502" s="810">
        <f t="shared" si="406"/>
        <v>38.610168211010482</v>
      </c>
      <c r="BV502" s="810">
        <f t="shared" si="407"/>
        <v>134.36057965224785</v>
      </c>
      <c r="BW502" s="830">
        <f t="shared" si="408"/>
        <v>114.4132750352276</v>
      </c>
      <c r="BX502" s="816">
        <f t="shared" si="409"/>
        <v>2991.7448787348567</v>
      </c>
      <c r="BY502" s="755">
        <f t="shared" si="435"/>
        <v>0.19435749228447063</v>
      </c>
      <c r="BZ502" s="805">
        <f t="shared" ca="1" si="433"/>
        <v>98.840321485479251</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75.02895738126152</v>
      </c>
      <c r="BE503" s="808">
        <f t="shared" si="390"/>
        <v>903.10179454979834</v>
      </c>
      <c r="BF503" s="808">
        <f t="shared" si="391"/>
        <v>12.935582198736107</v>
      </c>
      <c r="BG503" s="829">
        <f t="shared" si="392"/>
        <v>91.71169563580554</v>
      </c>
      <c r="BH503" s="829">
        <f t="shared" si="393"/>
        <v>584.51878581803248</v>
      </c>
      <c r="BI503" s="829">
        <f t="shared" si="394"/>
        <v>0</v>
      </c>
      <c r="BJ503" s="829">
        <f t="shared" si="395"/>
        <v>121.44135011934611</v>
      </c>
      <c r="BK503" s="829">
        <f t="shared" si="396"/>
        <v>165.31496699934667</v>
      </c>
      <c r="BL503" s="810">
        <f t="shared" si="397"/>
        <v>101.71228198980734</v>
      </c>
      <c r="BM503" s="810">
        <f t="shared" si="398"/>
        <v>250.56155648274921</v>
      </c>
      <c r="BN503" s="810">
        <f t="shared" si="399"/>
        <v>471.43036739313902</v>
      </c>
      <c r="BO503" s="810">
        <f t="shared" si="400"/>
        <v>0</v>
      </c>
      <c r="BP503" s="810">
        <f t="shared" si="401"/>
        <v>33.710964453646575</v>
      </c>
      <c r="BQ503" s="830">
        <f t="shared" si="402"/>
        <v>268.07834454798018</v>
      </c>
      <c r="BR503" s="830">
        <f t="shared" si="403"/>
        <v>208.93964282263076</v>
      </c>
      <c r="BS503" s="830">
        <f t="shared" si="404"/>
        <v>155.92049600726543</v>
      </c>
      <c r="BT503" s="810">
        <f t="shared" si="405"/>
        <v>53.798759382595918</v>
      </c>
      <c r="BU503" s="810">
        <f t="shared" si="406"/>
        <v>52.205107875392692</v>
      </c>
      <c r="BV503" s="810">
        <f t="shared" si="407"/>
        <v>178.13945110662669</v>
      </c>
      <c r="BW503" s="830">
        <f t="shared" si="408"/>
        <v>111.48064614020151</v>
      </c>
      <c r="BX503" s="816">
        <f t="shared" si="409"/>
        <v>3840.0307509043623</v>
      </c>
      <c r="BY503" s="755">
        <f t="shared" si="435"/>
        <v>0.24946603981708323</v>
      </c>
      <c r="BZ503" s="805">
        <f t="shared" ca="1" si="433"/>
        <v>100.9261911252454</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126.77556397732221</v>
      </c>
      <c r="BE504" s="808">
        <f t="shared" si="390"/>
        <v>1798.1759241758018</v>
      </c>
      <c r="BF504" s="808">
        <f t="shared" si="391"/>
        <v>26.392854223903583</v>
      </c>
      <c r="BG504" s="829">
        <f t="shared" si="392"/>
        <v>225.73775890279146</v>
      </c>
      <c r="BH504" s="829">
        <f t="shared" si="393"/>
        <v>1356.3556638547263</v>
      </c>
      <c r="BI504" s="829">
        <f t="shared" si="394"/>
        <v>0</v>
      </c>
      <c r="BJ504" s="829">
        <f t="shared" si="395"/>
        <v>223.35511309581256</v>
      </c>
      <c r="BK504" s="829">
        <f t="shared" si="396"/>
        <v>390.98564944436748</v>
      </c>
      <c r="BL504" s="810">
        <f t="shared" si="397"/>
        <v>240.66567291992308</v>
      </c>
      <c r="BM504" s="810">
        <f t="shared" si="398"/>
        <v>557.44699713921511</v>
      </c>
      <c r="BN504" s="810">
        <f t="shared" si="399"/>
        <v>1068.1337544504859</v>
      </c>
      <c r="BO504" s="810">
        <f t="shared" si="400"/>
        <v>0</v>
      </c>
      <c r="BP504" s="810">
        <f t="shared" si="401"/>
        <v>78.164279286387284</v>
      </c>
      <c r="BQ504" s="830">
        <f t="shared" si="402"/>
        <v>552.24317752593311</v>
      </c>
      <c r="BR504" s="830">
        <f t="shared" si="403"/>
        <v>460.86880869099718</v>
      </c>
      <c r="BS504" s="830">
        <f t="shared" si="404"/>
        <v>322.72891856395626</v>
      </c>
      <c r="BT504" s="810">
        <f t="shared" si="405"/>
        <v>98.042504646747403</v>
      </c>
      <c r="BU504" s="810">
        <f t="shared" si="406"/>
        <v>109.14162240793812</v>
      </c>
      <c r="BV504" s="810">
        <f t="shared" si="407"/>
        <v>339.43691586417987</v>
      </c>
      <c r="BW504" s="830">
        <f t="shared" si="408"/>
        <v>174.14496604258539</v>
      </c>
      <c r="BX504" s="816">
        <f t="shared" si="409"/>
        <v>8148.7961452130749</v>
      </c>
      <c r="BY504" s="755">
        <f t="shared" si="435"/>
        <v>0.52938323557546119</v>
      </c>
      <c r="BZ504" s="805">
        <f t="shared" ca="1" si="433"/>
        <v>100.83226689057814</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83.782911563209453</v>
      </c>
      <c r="BE505" s="808">
        <f t="shared" si="390"/>
        <v>896.73202525632485</v>
      </c>
      <c r="BF505" s="808">
        <f t="shared" si="391"/>
        <v>15.800795278038066</v>
      </c>
      <c r="BG505" s="829">
        <f t="shared" si="392"/>
        <v>107.0499902600049</v>
      </c>
      <c r="BH505" s="829">
        <f t="shared" si="393"/>
        <v>630.9257736846231</v>
      </c>
      <c r="BI505" s="829">
        <f t="shared" si="394"/>
        <v>0</v>
      </c>
      <c r="BJ505" s="829">
        <f t="shared" si="395"/>
        <v>164.56309469664782</v>
      </c>
      <c r="BK505" s="829">
        <f t="shared" si="396"/>
        <v>200.54334242660872</v>
      </c>
      <c r="BL505" s="810">
        <f t="shared" si="397"/>
        <v>113.38456225680261</v>
      </c>
      <c r="BM505" s="810">
        <f t="shared" si="398"/>
        <v>291.66826295937739</v>
      </c>
      <c r="BN505" s="810">
        <f t="shared" si="399"/>
        <v>537.60036081127078</v>
      </c>
      <c r="BO505" s="810">
        <f t="shared" si="400"/>
        <v>0</v>
      </c>
      <c r="BP505" s="810">
        <f t="shared" si="401"/>
        <v>39.061547637227058</v>
      </c>
      <c r="BQ505" s="830">
        <f t="shared" si="402"/>
        <v>337.08273282857505</v>
      </c>
      <c r="BR505" s="830">
        <f t="shared" si="403"/>
        <v>244.62017713421199</v>
      </c>
      <c r="BS505" s="830">
        <f t="shared" si="404"/>
        <v>170.03480250693104</v>
      </c>
      <c r="BT505" s="810">
        <f t="shared" si="405"/>
        <v>54.593757109142068</v>
      </c>
      <c r="BU505" s="810">
        <f t="shared" si="406"/>
        <v>51.218856804132749</v>
      </c>
      <c r="BV505" s="810">
        <f t="shared" si="407"/>
        <v>191.18867512293045</v>
      </c>
      <c r="BW505" s="830">
        <f t="shared" si="408"/>
        <v>147.35805019390551</v>
      </c>
      <c r="BX505" s="816">
        <f t="shared" si="409"/>
        <v>4277.2097185299654</v>
      </c>
      <c r="BY505" s="755">
        <f t="shared" si="435"/>
        <v>0.27786719408367216</v>
      </c>
      <c r="BZ505" s="805">
        <f t="shared" ca="1" si="433"/>
        <v>100.95890396820164</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83.204701268188458</v>
      </c>
      <c r="BE506" s="808">
        <f t="shared" si="390"/>
        <v>884.85966136995239</v>
      </c>
      <c r="BF506" s="808">
        <f t="shared" si="391"/>
        <v>16.172797683243314</v>
      </c>
      <c r="BG506" s="829">
        <f t="shared" si="392"/>
        <v>109.76273420038696</v>
      </c>
      <c r="BH506" s="829">
        <f t="shared" si="393"/>
        <v>593.008409265777</v>
      </c>
      <c r="BI506" s="829">
        <f t="shared" si="394"/>
        <v>0</v>
      </c>
      <c r="BJ506" s="829">
        <f t="shared" si="395"/>
        <v>146.08813785753543</v>
      </c>
      <c r="BK506" s="829">
        <f t="shared" si="396"/>
        <v>192.98900786409772</v>
      </c>
      <c r="BL506" s="810">
        <f t="shared" si="397"/>
        <v>102.42608131828541</v>
      </c>
      <c r="BM506" s="810">
        <f t="shared" si="398"/>
        <v>251.95548250544573</v>
      </c>
      <c r="BN506" s="810">
        <f t="shared" si="399"/>
        <v>482.0019765770187</v>
      </c>
      <c r="BO506" s="810">
        <f t="shared" si="400"/>
        <v>0</v>
      </c>
      <c r="BP506" s="810">
        <f t="shared" si="401"/>
        <v>33.532276683495546</v>
      </c>
      <c r="BQ506" s="830">
        <f t="shared" si="402"/>
        <v>300.19328482245015</v>
      </c>
      <c r="BR506" s="830">
        <f t="shared" si="403"/>
        <v>246.76510480744278</v>
      </c>
      <c r="BS506" s="830">
        <f t="shared" si="404"/>
        <v>152.87332665722883</v>
      </c>
      <c r="BT506" s="810">
        <f t="shared" si="405"/>
        <v>47.897920375906658</v>
      </c>
      <c r="BU506" s="810">
        <f t="shared" si="406"/>
        <v>54.322373762491743</v>
      </c>
      <c r="BV506" s="810">
        <f t="shared" si="407"/>
        <v>159.55791131937556</v>
      </c>
      <c r="BW506" s="830">
        <f t="shared" si="408"/>
        <v>135.29741948442032</v>
      </c>
      <c r="BX506" s="816">
        <f t="shared" si="409"/>
        <v>3992.9086078227433</v>
      </c>
      <c r="BY506" s="755">
        <f t="shared" si="435"/>
        <v>0.25939768776864441</v>
      </c>
      <c r="BZ506" s="805">
        <f t="shared" ca="1" si="433"/>
        <v>100.44502693601216</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147.45818818617869</v>
      </c>
      <c r="BE507" s="808">
        <f t="shared" si="390"/>
        <v>2783.9640353175064</v>
      </c>
      <c r="BF507" s="808">
        <f t="shared" si="391"/>
        <v>37.457366398912818</v>
      </c>
      <c r="BG507" s="829">
        <f t="shared" si="392"/>
        <v>346.28283032404266</v>
      </c>
      <c r="BH507" s="829">
        <f t="shared" si="393"/>
        <v>2012.9680002780317</v>
      </c>
      <c r="BI507" s="829">
        <f t="shared" si="394"/>
        <v>0</v>
      </c>
      <c r="BJ507" s="829">
        <f t="shared" si="395"/>
        <v>298.7062915711594</v>
      </c>
      <c r="BK507" s="829">
        <f t="shared" si="396"/>
        <v>619.02440785547765</v>
      </c>
      <c r="BL507" s="810">
        <f t="shared" si="397"/>
        <v>365.88046966617833</v>
      </c>
      <c r="BM507" s="810">
        <f t="shared" si="398"/>
        <v>831.43322416331148</v>
      </c>
      <c r="BN507" s="810">
        <f t="shared" si="399"/>
        <v>1490.6241356770229</v>
      </c>
      <c r="BO507" s="810">
        <f t="shared" si="400"/>
        <v>0</v>
      </c>
      <c r="BP507" s="810">
        <f t="shared" si="401"/>
        <v>112.49812365470862</v>
      </c>
      <c r="BQ507" s="830">
        <f t="shared" si="402"/>
        <v>722.42187457691205</v>
      </c>
      <c r="BR507" s="830">
        <f t="shared" si="403"/>
        <v>701.99639156280568</v>
      </c>
      <c r="BS507" s="830">
        <f t="shared" si="404"/>
        <v>453.3780987699302</v>
      </c>
      <c r="BT507" s="810">
        <f t="shared" si="405"/>
        <v>129.21462755984885</v>
      </c>
      <c r="BU507" s="810">
        <f t="shared" si="406"/>
        <v>151.72363743485323</v>
      </c>
      <c r="BV507" s="810">
        <f t="shared" si="407"/>
        <v>463.99798078309362</v>
      </c>
      <c r="BW507" s="830">
        <f t="shared" si="408"/>
        <v>198.48485543889828</v>
      </c>
      <c r="BX507" s="816">
        <f t="shared" si="409"/>
        <v>11867.514539218872</v>
      </c>
      <c r="BY507" s="755">
        <f t="shared" si="435"/>
        <v>0.77096826734352442</v>
      </c>
      <c r="BZ507" s="805">
        <f t="shared" ca="1" si="433"/>
        <v>100.94403883355095</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75.410074475046272</v>
      </c>
      <c r="BE508" s="808">
        <f t="shared" si="390"/>
        <v>1466.5441703612842</v>
      </c>
      <c r="BF508" s="808">
        <f t="shared" si="391"/>
        <v>21.115638505607752</v>
      </c>
      <c r="BG508" s="829">
        <f t="shared" si="392"/>
        <v>181.0417004563933</v>
      </c>
      <c r="BH508" s="829">
        <f t="shared" si="393"/>
        <v>1012.5351668911767</v>
      </c>
      <c r="BI508" s="829">
        <f t="shared" si="394"/>
        <v>0</v>
      </c>
      <c r="BJ508" s="829">
        <f t="shared" si="395"/>
        <v>187.95560750318853</v>
      </c>
      <c r="BK508" s="829">
        <f t="shared" si="396"/>
        <v>315.17025740828012</v>
      </c>
      <c r="BL508" s="810">
        <f t="shared" si="397"/>
        <v>168.36960860184203</v>
      </c>
      <c r="BM508" s="810">
        <f t="shared" si="398"/>
        <v>372.68879973726166</v>
      </c>
      <c r="BN508" s="810">
        <f t="shared" si="399"/>
        <v>841.88883629712313</v>
      </c>
      <c r="BO508" s="810">
        <f t="shared" si="400"/>
        <v>0</v>
      </c>
      <c r="BP508" s="810">
        <f t="shared" si="401"/>
        <v>51.946938754942259</v>
      </c>
      <c r="BQ508" s="830">
        <f t="shared" si="402"/>
        <v>423.23920647231085</v>
      </c>
      <c r="BR508" s="830">
        <f t="shared" si="403"/>
        <v>370.92661755929043</v>
      </c>
      <c r="BS508" s="830">
        <f t="shared" si="404"/>
        <v>243.31874878636467</v>
      </c>
      <c r="BT508" s="810">
        <f t="shared" si="405"/>
        <v>81.686850167922913</v>
      </c>
      <c r="BU508" s="810">
        <f t="shared" si="406"/>
        <v>76.766379553473257</v>
      </c>
      <c r="BV508" s="810">
        <f t="shared" si="407"/>
        <v>246.74726652636414</v>
      </c>
      <c r="BW508" s="830">
        <f t="shared" si="408"/>
        <v>167.40365118258151</v>
      </c>
      <c r="BX508" s="816">
        <f t="shared" si="409"/>
        <v>6304.7555192404534</v>
      </c>
      <c r="BY508" s="755">
        <f t="shared" si="435"/>
        <v>0.40958588444360772</v>
      </c>
      <c r="BZ508" s="805">
        <f t="shared" ca="1" si="433"/>
        <v>102.49838421840798</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32.029204946322892</v>
      </c>
      <c r="BE510" s="808">
        <f t="shared" si="390"/>
        <v>273.50374572297017</v>
      </c>
      <c r="BF510" s="808">
        <f t="shared" si="391"/>
        <v>7.6767011616505672</v>
      </c>
      <c r="BG510" s="829">
        <f t="shared" si="392"/>
        <v>36.391136226220212</v>
      </c>
      <c r="BH510" s="829">
        <f t="shared" si="393"/>
        <v>156.21130556241766</v>
      </c>
      <c r="BI510" s="829">
        <f t="shared" si="394"/>
        <v>0</v>
      </c>
      <c r="BJ510" s="829">
        <f t="shared" si="395"/>
        <v>68.579855549086901</v>
      </c>
      <c r="BK510" s="829">
        <f t="shared" si="396"/>
        <v>48.387292809709287</v>
      </c>
      <c r="BL510" s="810">
        <f t="shared" si="397"/>
        <v>29.050704795426231</v>
      </c>
      <c r="BM510" s="810">
        <f t="shared" si="398"/>
        <v>95.651487151043696</v>
      </c>
      <c r="BN510" s="810">
        <f t="shared" si="399"/>
        <v>165.13140783449415</v>
      </c>
      <c r="BO510" s="810">
        <f t="shared" si="400"/>
        <v>0</v>
      </c>
      <c r="BP510" s="810">
        <f t="shared" si="401"/>
        <v>10.147386641320727</v>
      </c>
      <c r="BQ510" s="830">
        <f t="shared" si="402"/>
        <v>126.22306529849016</v>
      </c>
      <c r="BR510" s="830">
        <f t="shared" si="403"/>
        <v>89.308939432357064</v>
      </c>
      <c r="BS510" s="830">
        <f t="shared" si="404"/>
        <v>59.294417572510767</v>
      </c>
      <c r="BT510" s="810">
        <f t="shared" si="405"/>
        <v>23.541361327366431</v>
      </c>
      <c r="BU510" s="810">
        <f t="shared" si="406"/>
        <v>13.452255283938033</v>
      </c>
      <c r="BV510" s="810">
        <f t="shared" si="407"/>
        <v>72.225365509940701</v>
      </c>
      <c r="BW510" s="830">
        <f t="shared" si="408"/>
        <v>82.049566034627674</v>
      </c>
      <c r="BX510" s="816">
        <f t="shared" si="409"/>
        <v>1388.8551988598933</v>
      </c>
      <c r="BY510" s="755">
        <f t="shared" si="435"/>
        <v>9.0226414529974236E-2</v>
      </c>
      <c r="BZ510" s="805">
        <f t="shared" ca="1" si="433"/>
        <v>98.02084146886483</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25.206630542917825</v>
      </c>
      <c r="BE511" s="808">
        <f t="shared" si="390"/>
        <v>305.50177762925961</v>
      </c>
      <c r="BF511" s="808">
        <f t="shared" si="391"/>
        <v>6.1781170539132102</v>
      </c>
      <c r="BG511" s="829">
        <f t="shared" si="392"/>
        <v>39.640769328368819</v>
      </c>
      <c r="BH511" s="829">
        <f t="shared" si="393"/>
        <v>221.75355172340855</v>
      </c>
      <c r="BI511" s="829">
        <f t="shared" si="394"/>
        <v>0</v>
      </c>
      <c r="BJ511" s="829">
        <f t="shared" si="395"/>
        <v>66.346398802482597</v>
      </c>
      <c r="BK511" s="829">
        <f t="shared" si="396"/>
        <v>64.242759171700555</v>
      </c>
      <c r="BL511" s="810">
        <f t="shared" si="397"/>
        <v>30.857704434817503</v>
      </c>
      <c r="BM511" s="810">
        <f t="shared" si="398"/>
        <v>85.994045814769606</v>
      </c>
      <c r="BN511" s="810">
        <f t="shared" si="399"/>
        <v>162.56280725714106</v>
      </c>
      <c r="BO511" s="810">
        <f t="shared" si="400"/>
        <v>0</v>
      </c>
      <c r="BP511" s="810">
        <f t="shared" si="401"/>
        <v>9.7133411717910878</v>
      </c>
      <c r="BQ511" s="830">
        <f t="shared" si="402"/>
        <v>124.34401574002491</v>
      </c>
      <c r="BR511" s="830">
        <f t="shared" si="403"/>
        <v>95.726338018817358</v>
      </c>
      <c r="BS511" s="830">
        <f t="shared" si="404"/>
        <v>48.679080183073879</v>
      </c>
      <c r="BT511" s="810">
        <f t="shared" si="405"/>
        <v>21.449320921662306</v>
      </c>
      <c r="BU511" s="810">
        <f t="shared" si="406"/>
        <v>13.10819236318609</v>
      </c>
      <c r="BV511" s="810">
        <f t="shared" si="407"/>
        <v>71.107793889548518</v>
      </c>
      <c r="BW511" s="830">
        <f t="shared" si="408"/>
        <v>71.787908897018724</v>
      </c>
      <c r="BX511" s="816">
        <f>IF(SUM(BB511:BW511)=0,"",SUM(BB511:BW511))</f>
        <v>1464.2005529439023</v>
      </c>
      <c r="BY511" s="755">
        <f t="shared" si="435"/>
        <v>9.5121194890138525E-2</v>
      </c>
      <c r="BZ511" s="805">
        <f t="shared" ca="1" si="433"/>
        <v>102.79341292941527</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175.45222006522661</v>
      </c>
      <c r="BE512" s="808">
        <f t="shared" si="390"/>
        <v>2947.4134894613221</v>
      </c>
      <c r="BF512" s="808">
        <f t="shared" si="391"/>
        <v>38.875059298645851</v>
      </c>
      <c r="BG512" s="829">
        <f t="shared" si="392"/>
        <v>368.71526041589613</v>
      </c>
      <c r="BH512" s="829">
        <f t="shared" si="393"/>
        <v>2097.5552566682727</v>
      </c>
      <c r="BI512" s="829">
        <f t="shared" si="394"/>
        <v>0</v>
      </c>
      <c r="BJ512" s="829">
        <f t="shared" si="395"/>
        <v>315.93526146491922</v>
      </c>
      <c r="BK512" s="829">
        <f t="shared" si="396"/>
        <v>644.37852020248351</v>
      </c>
      <c r="BL512" s="810">
        <f t="shared" si="397"/>
        <v>380.71702418086164</v>
      </c>
      <c r="BM512" s="810">
        <f t="shared" si="398"/>
        <v>913.09554526638442</v>
      </c>
      <c r="BN512" s="810">
        <f t="shared" si="399"/>
        <v>1547.1354784517814</v>
      </c>
      <c r="BO512" s="810">
        <f t="shared" si="400"/>
        <v>0</v>
      </c>
      <c r="BP512" s="810">
        <f t="shared" si="401"/>
        <v>116.93523136045992</v>
      </c>
      <c r="BQ512" s="830">
        <f t="shared" si="402"/>
        <v>742.9942693683571</v>
      </c>
      <c r="BR512" s="830">
        <f t="shared" si="403"/>
        <v>677.88529504522046</v>
      </c>
      <c r="BS512" s="830">
        <f t="shared" si="404"/>
        <v>450.2531491140204</v>
      </c>
      <c r="BT512" s="810">
        <f t="shared" si="405"/>
        <v>134.42077311427968</v>
      </c>
      <c r="BU512" s="810">
        <f t="shared" si="406"/>
        <v>158.09715928781759</v>
      </c>
      <c r="BV512" s="810">
        <f t="shared" si="407"/>
        <v>478.2748898134069</v>
      </c>
      <c r="BW512" s="830">
        <f t="shared" si="408"/>
        <v>198.28755670678882</v>
      </c>
      <c r="BX512" s="816">
        <f t="shared" ref="BX512:BX575" si="441">IF(SUM(BB512:BW512)=0,"",SUM(BB512:BW512))</f>
        <v>12386.421439286143</v>
      </c>
      <c r="BY512" s="755">
        <f t="shared" si="435"/>
        <v>0.80467884358384612</v>
      </c>
      <c r="BZ512" s="805">
        <f t="shared" ca="1" si="433"/>
        <v>100.72595833113982</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131.13936918862001</v>
      </c>
      <c r="BE513" s="808">
        <f t="shared" si="390"/>
        <v>2429.8847440675404</v>
      </c>
      <c r="BF513" s="808">
        <f t="shared" si="391"/>
        <v>32.055458907652117</v>
      </c>
      <c r="BG513" s="829">
        <f t="shared" si="392"/>
        <v>301.42118351693784</v>
      </c>
      <c r="BH513" s="829">
        <f t="shared" si="393"/>
        <v>1713.165974457994</v>
      </c>
      <c r="BI513" s="829">
        <f t="shared" si="394"/>
        <v>0</v>
      </c>
      <c r="BJ513" s="829">
        <f t="shared" si="395"/>
        <v>243.4768167041664</v>
      </c>
      <c r="BK513" s="829">
        <f t="shared" si="396"/>
        <v>551.81124048793845</v>
      </c>
      <c r="BL513" s="810">
        <f t="shared" si="397"/>
        <v>330.65193163558064</v>
      </c>
      <c r="BM513" s="810">
        <f t="shared" si="398"/>
        <v>759.2748059779999</v>
      </c>
      <c r="BN513" s="810">
        <f t="shared" si="399"/>
        <v>1352.1609203863584</v>
      </c>
      <c r="BO513" s="810">
        <f t="shared" si="400"/>
        <v>0</v>
      </c>
      <c r="BP513" s="810">
        <f t="shared" si="401"/>
        <v>103.46269770113504</v>
      </c>
      <c r="BQ513" s="830">
        <f t="shared" si="402"/>
        <v>636.05971744791191</v>
      </c>
      <c r="BR513" s="830">
        <f t="shared" si="403"/>
        <v>653.82674866154082</v>
      </c>
      <c r="BS513" s="830">
        <f t="shared" si="404"/>
        <v>417.88057414455</v>
      </c>
      <c r="BT513" s="810">
        <f t="shared" si="405"/>
        <v>118.94720518569628</v>
      </c>
      <c r="BU513" s="810">
        <f t="shared" si="406"/>
        <v>139.89813337181323</v>
      </c>
      <c r="BV513" s="810">
        <f t="shared" si="407"/>
        <v>421.65528281009438</v>
      </c>
      <c r="BW513" s="830">
        <f t="shared" si="408"/>
        <v>178.46584341625581</v>
      </c>
      <c r="BX513" s="816">
        <f t="shared" si="441"/>
        <v>10515.238648069784</v>
      </c>
      <c r="BY513" s="755">
        <f t="shared" si="435"/>
        <v>0.68311821269861528</v>
      </c>
      <c r="BZ513" s="805">
        <f t="shared" ca="1" si="433"/>
        <v>99.91981455986803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83.805757736914515</v>
      </c>
      <c r="BE514" s="808">
        <f t="shared" si="390"/>
        <v>1513.477077591325</v>
      </c>
      <c r="BF514" s="808">
        <f t="shared" si="391"/>
        <v>21.828806568537104</v>
      </c>
      <c r="BG514" s="829">
        <f t="shared" si="392"/>
        <v>200.1409192502739</v>
      </c>
      <c r="BH514" s="829">
        <f t="shared" si="393"/>
        <v>1075.6887530344277</v>
      </c>
      <c r="BI514" s="829">
        <f t="shared" si="394"/>
        <v>0</v>
      </c>
      <c r="BJ514" s="829">
        <f t="shared" si="395"/>
        <v>182.13346171292423</v>
      </c>
      <c r="BK514" s="829">
        <f t="shared" si="396"/>
        <v>357.47383441811422</v>
      </c>
      <c r="BL514" s="810">
        <f t="shared" si="397"/>
        <v>228.68952169695621</v>
      </c>
      <c r="BM514" s="810">
        <f t="shared" si="398"/>
        <v>525.54772583025772</v>
      </c>
      <c r="BN514" s="810">
        <f t="shared" si="399"/>
        <v>990.00653509009487</v>
      </c>
      <c r="BO514" s="810">
        <f t="shared" si="400"/>
        <v>0</v>
      </c>
      <c r="BP514" s="810">
        <f t="shared" si="401"/>
        <v>71.820895398153539</v>
      </c>
      <c r="BQ514" s="830">
        <f t="shared" si="402"/>
        <v>452.17393345540836</v>
      </c>
      <c r="BR514" s="830">
        <f t="shared" si="403"/>
        <v>470.45752666580165</v>
      </c>
      <c r="BS514" s="830">
        <f t="shared" si="404"/>
        <v>308.76513709895079</v>
      </c>
      <c r="BT514" s="810">
        <f t="shared" si="405"/>
        <v>91.390318335748432</v>
      </c>
      <c r="BU514" s="810">
        <f t="shared" si="406"/>
        <v>103.54771433940134</v>
      </c>
      <c r="BV514" s="810">
        <f t="shared" si="407"/>
        <v>312.94957243739549</v>
      </c>
      <c r="BW514" s="830">
        <f t="shared" si="408"/>
        <v>154.94767985815605</v>
      </c>
      <c r="BX514" s="816">
        <f t="shared" si="441"/>
        <v>7144.8451705188418</v>
      </c>
      <c r="BY514" s="755">
        <f t="shared" si="435"/>
        <v>0.46416196781126756</v>
      </c>
      <c r="BZ514" s="805">
        <f t="shared" ca="1" si="433"/>
        <v>98.637142587617987</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24.509113530921343</v>
      </c>
      <c r="BE515" s="808">
        <f t="shared" si="390"/>
        <v>270.15969552054344</v>
      </c>
      <c r="BF515" s="808">
        <f t="shared" si="391"/>
        <v>6.9015437117764646</v>
      </c>
      <c r="BG515" s="829">
        <f t="shared" si="392"/>
        <v>34.367786506978454</v>
      </c>
      <c r="BH515" s="829">
        <f t="shared" si="393"/>
        <v>146.37058310260676</v>
      </c>
      <c r="BI515" s="829">
        <f t="shared" si="394"/>
        <v>0</v>
      </c>
      <c r="BJ515" s="829">
        <f t="shared" si="395"/>
        <v>65.532828205714083</v>
      </c>
      <c r="BK515" s="829">
        <f t="shared" si="396"/>
        <v>45.504615149634319</v>
      </c>
      <c r="BL515" s="810">
        <f t="shared" si="397"/>
        <v>32.740785823316678</v>
      </c>
      <c r="BM515" s="810">
        <f t="shared" si="398"/>
        <v>91.160555807451757</v>
      </c>
      <c r="BN515" s="810">
        <f t="shared" si="399"/>
        <v>136.37147957200924</v>
      </c>
      <c r="BO515" s="810">
        <f t="shared" si="400"/>
        <v>0</v>
      </c>
      <c r="BP515" s="810">
        <f t="shared" si="401"/>
        <v>9.3058575019425085</v>
      </c>
      <c r="BQ515" s="830">
        <f t="shared" si="402"/>
        <v>105.64902338934967</v>
      </c>
      <c r="BR515" s="830">
        <f t="shared" si="403"/>
        <v>98.053497628092956</v>
      </c>
      <c r="BS515" s="830">
        <f t="shared" si="404"/>
        <v>55.144926772801675</v>
      </c>
      <c r="BT515" s="810">
        <f t="shared" si="405"/>
        <v>19.343022684705808</v>
      </c>
      <c r="BU515" s="810">
        <f t="shared" si="406"/>
        <v>9.7551417946545591</v>
      </c>
      <c r="BV515" s="810">
        <f t="shared" si="407"/>
        <v>68.749078344845259</v>
      </c>
      <c r="BW515" s="830">
        <f t="shared" si="408"/>
        <v>84.511739268884497</v>
      </c>
      <c r="BX515" s="816">
        <f t="shared" si="441"/>
        <v>1304.1312743162291</v>
      </c>
      <c r="BY515" s="755">
        <f t="shared" si="435"/>
        <v>8.4722359144820958E-2</v>
      </c>
      <c r="BZ515" s="805">
        <f t="shared" ca="1" si="433"/>
        <v>97.550161864516525</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89.475172229299801</v>
      </c>
      <c r="BE516" s="808">
        <f t="shared" si="390"/>
        <v>1806.4448925866225</v>
      </c>
      <c r="BF516" s="808">
        <f t="shared" si="391"/>
        <v>27.899272364812703</v>
      </c>
      <c r="BG516" s="829">
        <f t="shared" si="392"/>
        <v>216.8266337817287</v>
      </c>
      <c r="BH516" s="829">
        <f t="shared" si="393"/>
        <v>1329.5713632168902</v>
      </c>
      <c r="BI516" s="829">
        <f t="shared" si="394"/>
        <v>0</v>
      </c>
      <c r="BJ516" s="829">
        <f t="shared" si="395"/>
        <v>224.93108199660455</v>
      </c>
      <c r="BK516" s="829">
        <f t="shared" si="396"/>
        <v>399.53120109127582</v>
      </c>
      <c r="BL516" s="810">
        <f t="shared" si="397"/>
        <v>216.4919794622063</v>
      </c>
      <c r="BM516" s="810">
        <f t="shared" si="398"/>
        <v>513.99396329171338</v>
      </c>
      <c r="BN516" s="810">
        <f t="shared" si="399"/>
        <v>1025.4251906853056</v>
      </c>
      <c r="BO516" s="810">
        <f t="shared" si="400"/>
        <v>0</v>
      </c>
      <c r="BP516" s="810">
        <f t="shared" si="401"/>
        <v>66.433047315093802</v>
      </c>
      <c r="BQ516" s="830">
        <f t="shared" si="402"/>
        <v>540.06079643316241</v>
      </c>
      <c r="BR516" s="830">
        <f t="shared" si="403"/>
        <v>448.32640372789143</v>
      </c>
      <c r="BS516" s="830">
        <f t="shared" si="404"/>
        <v>292.05565110363887</v>
      </c>
      <c r="BT516" s="810">
        <f t="shared" si="405"/>
        <v>96.962868009231485</v>
      </c>
      <c r="BU516" s="810">
        <f t="shared" si="406"/>
        <v>88.837888474571727</v>
      </c>
      <c r="BV516" s="810">
        <f t="shared" si="407"/>
        <v>319.23347737950502</v>
      </c>
      <c r="BW516" s="830">
        <f t="shared" si="408"/>
        <v>166.31410114307616</v>
      </c>
      <c r="BX516" s="816">
        <f t="shared" si="441"/>
        <v>7868.8149842926296</v>
      </c>
      <c r="BY516" s="755">
        <f t="shared" si="435"/>
        <v>0.51119437304571103</v>
      </c>
      <c r="BZ516" s="805">
        <f t="shared" ca="1" si="433"/>
        <v>103.29716679116716</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58.859274030944391</v>
      </c>
      <c r="BE517" s="808">
        <f t="shared" si="390"/>
        <v>738.43342488913254</v>
      </c>
      <c r="BF517" s="808">
        <f t="shared" si="391"/>
        <v>13.847087015653324</v>
      </c>
      <c r="BG517" s="829">
        <f t="shared" si="392"/>
        <v>95.074734068410606</v>
      </c>
      <c r="BH517" s="829">
        <f t="shared" si="393"/>
        <v>460.19726675347363</v>
      </c>
      <c r="BI517" s="829">
        <f t="shared" si="394"/>
        <v>0</v>
      </c>
      <c r="BJ517" s="829">
        <f t="shared" si="395"/>
        <v>133.11341203817381</v>
      </c>
      <c r="BK517" s="829">
        <f t="shared" si="396"/>
        <v>139.42702682579173</v>
      </c>
      <c r="BL517" s="810">
        <f t="shared" si="397"/>
        <v>70.662693647364634</v>
      </c>
      <c r="BM517" s="810">
        <f t="shared" si="398"/>
        <v>193.29387691734715</v>
      </c>
      <c r="BN517" s="810">
        <f t="shared" si="399"/>
        <v>362.34582144052644</v>
      </c>
      <c r="BO517" s="810">
        <f t="shared" si="400"/>
        <v>0</v>
      </c>
      <c r="BP517" s="810">
        <f t="shared" si="401"/>
        <v>24.13369288409049</v>
      </c>
      <c r="BQ517" s="830">
        <f t="shared" si="402"/>
        <v>273.62753315619813</v>
      </c>
      <c r="BR517" s="830">
        <f t="shared" si="403"/>
        <v>162.024433615172</v>
      </c>
      <c r="BS517" s="830">
        <f t="shared" si="404"/>
        <v>120.07736604088588</v>
      </c>
      <c r="BT517" s="810">
        <f t="shared" si="405"/>
        <v>37.662042605420815</v>
      </c>
      <c r="BU517" s="810">
        <f t="shared" si="406"/>
        <v>40.718896612815158</v>
      </c>
      <c r="BV517" s="810">
        <f t="shared" si="407"/>
        <v>128.93635684263339</v>
      </c>
      <c r="BW517" s="830">
        <f t="shared" si="408"/>
        <v>124.12144650982394</v>
      </c>
      <c r="BX517" s="816">
        <f t="shared" si="441"/>
        <v>3176.5563858938581</v>
      </c>
      <c r="BY517" s="755">
        <f t="shared" si="435"/>
        <v>0.20636369686830755</v>
      </c>
      <c r="BZ517" s="805">
        <f t="shared" ca="1" si="433"/>
        <v>101.75268436240232</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50.260959398563891</v>
      </c>
      <c r="BE518" s="808">
        <f t="shared" si="390"/>
        <v>648.70808494761104</v>
      </c>
      <c r="BF518" s="808">
        <f t="shared" si="391"/>
        <v>9.9978364229662073</v>
      </c>
      <c r="BG518" s="829">
        <f t="shared" si="392"/>
        <v>78.127964198093892</v>
      </c>
      <c r="BH518" s="829">
        <f t="shared" si="393"/>
        <v>410.9807918300861</v>
      </c>
      <c r="BI518" s="829">
        <f t="shared" si="394"/>
        <v>0</v>
      </c>
      <c r="BJ518" s="829">
        <f t="shared" si="395"/>
        <v>96.934091306315025</v>
      </c>
      <c r="BK518" s="829">
        <f t="shared" si="396"/>
        <v>127.77982024332854</v>
      </c>
      <c r="BL518" s="810">
        <f t="shared" si="397"/>
        <v>78.973304863161346</v>
      </c>
      <c r="BM518" s="810">
        <f t="shared" si="398"/>
        <v>172.47421587340213</v>
      </c>
      <c r="BN518" s="810">
        <f t="shared" si="399"/>
        <v>368.21814092755363</v>
      </c>
      <c r="BO518" s="810">
        <f t="shared" si="400"/>
        <v>0</v>
      </c>
      <c r="BP518" s="810">
        <f t="shared" si="401"/>
        <v>26.577658022964933</v>
      </c>
      <c r="BQ518" s="830">
        <f t="shared" si="402"/>
        <v>214.97148152899103</v>
      </c>
      <c r="BR518" s="830">
        <f t="shared" si="403"/>
        <v>166.73332679281043</v>
      </c>
      <c r="BS518" s="830">
        <f t="shared" si="404"/>
        <v>104.7308821865323</v>
      </c>
      <c r="BT518" s="810">
        <f t="shared" si="405"/>
        <v>39.480789993393941</v>
      </c>
      <c r="BU518" s="810">
        <f t="shared" si="406"/>
        <v>36.295399089282078</v>
      </c>
      <c r="BV518" s="810">
        <f t="shared" si="407"/>
        <v>131.99611031896865</v>
      </c>
      <c r="BW518" s="830">
        <f t="shared" si="408"/>
        <v>111.39231550442953</v>
      </c>
      <c r="BX518" s="816">
        <f t="shared" si="441"/>
        <v>2874.6331734484538</v>
      </c>
      <c r="BY518" s="755">
        <f t="shared" si="435"/>
        <v>0.18674937786321405</v>
      </c>
      <c r="BZ518" s="805">
        <f t="shared" ca="1" si="433"/>
        <v>100.50028986591954</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51.812385789959805</v>
      </c>
      <c r="BE519" s="808">
        <f t="shared" ref="BE519:BE582" si="447">IF(OR(L519="",L519="*"),"",BE$5*L519)</f>
        <v>612.89842152708536</v>
      </c>
      <c r="BF519" s="808">
        <f t="shared" ref="BF519:BF582" si="448">IF(OR(N519="",N519="*"),"",BF$5*N519)</f>
        <v>11.545257133365846</v>
      </c>
      <c r="BG519" s="829">
        <f t="shared" ref="BG519:BG582" si="449">IF(OR(P519="",P519="*"),"",BG$5*P519)</f>
        <v>65.565196028106328</v>
      </c>
      <c r="BH519" s="829">
        <f t="shared" ref="BH519:BH582" si="450">IF(OR(R519="",R519="*"),"",BH$5*R519)</f>
        <v>313.3089338345215</v>
      </c>
      <c r="BI519" s="829">
        <f t="shared" ref="BI519:BI582" si="451">IF(OR(T519="",T519="*"),"",BI$5*T519)</f>
        <v>0</v>
      </c>
      <c r="BJ519" s="829">
        <f t="shared" ref="BJ519:BJ582" si="452">IF(OR(V519="",V519="*"),"",BJ$5*V519)</f>
        <v>108.86415892111334</v>
      </c>
      <c r="BK519" s="829">
        <f t="shared" ref="BK519:BK582" si="453">IF(OR(X519="",X519="*"),"",BK$5*X519)</f>
        <v>109.53134575910215</v>
      </c>
      <c r="BL519" s="810">
        <f t="shared" ref="BL519:BL582" si="454">IF(OR(Z519="",Z519="*"),"",BL$5*Z519)</f>
        <v>63.531264022578696</v>
      </c>
      <c r="BM519" s="810">
        <f t="shared" ref="BM519:BM582" si="455">IF(OR(AB519="",AB519="*"),"",BM$5*AB519)</f>
        <v>148.0042643962463</v>
      </c>
      <c r="BN519" s="810">
        <f t="shared" ref="BN519:BN582" si="456">IF(OR(AD519="",AD519="*"),"",BN$5*AD519)</f>
        <v>314.0029922960324</v>
      </c>
      <c r="BO519" s="810">
        <f t="shared" ref="BO519:BO582" si="457">IF(OR(AF519="",AF519="*"),"",BO$5*AF519)</f>
        <v>0</v>
      </c>
      <c r="BP519" s="810">
        <f t="shared" ref="BP519:BP582" si="458">IF(OR(AH519="",AH519="*"),"",BP$5*AH519)</f>
        <v>19.631273337347714</v>
      </c>
      <c r="BQ519" s="830">
        <f t="shared" ref="BQ519:BQ582" si="459">IF(OR(AJ519="",AJ519="*"),"",BQ$5*AJ519)</f>
        <v>222.7828548309806</v>
      </c>
      <c r="BR519" s="830">
        <f t="shared" ref="BR519:BR582" si="460">IF(OR(AL519="",AL519="*"),"",BR$5*AL519)</f>
        <v>138.38082674841741</v>
      </c>
      <c r="BS519" s="830">
        <f t="shared" ref="BS519:BS582" si="461">IF(OR(AN519="",AN519="*"),"",BS$5*AN519)</f>
        <v>109.96729656592545</v>
      </c>
      <c r="BT519" s="810">
        <f t="shared" ref="BT519:BT582" si="462">IF(OR(AP519="",AP519="*"),"",BT$5*AP519)</f>
        <v>38.745528551916031</v>
      </c>
      <c r="BU519" s="810">
        <f t="shared" ref="BU519:BU582" si="463">IF(OR(AR519="",AR519="*"),"",BU$5*AR519)</f>
        <v>27.479163270959084</v>
      </c>
      <c r="BV519" s="810">
        <f t="shared" ref="BV519:BV582" si="464">IF(OR(AT519="",AT519="*"),"",BV$5*AT519)</f>
        <v>124.58673995162799</v>
      </c>
      <c r="BW519" s="830">
        <f t="shared" ref="BW519:BW582" si="465">IF(OR(AV519="",AV519="*"),"",BW$5*AV519)</f>
        <v>105.44692575077636</v>
      </c>
      <c r="BX519" s="816">
        <f t="shared" si="441"/>
        <v>2586.0848287160616</v>
      </c>
      <c r="BY519" s="755">
        <f t="shared" si="435"/>
        <v>0.16800395171286051</v>
      </c>
      <c r="BZ519" s="805">
        <f t="shared" ca="1" si="433"/>
        <v>100.53253782504305</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27.190005999601116</v>
      </c>
      <c r="BE520" s="808">
        <f t="shared" si="447"/>
        <v>324.2910376758345</v>
      </c>
      <c r="BF520" s="808">
        <f t="shared" si="448"/>
        <v>7.7270327409506869</v>
      </c>
      <c r="BG520" s="829">
        <f t="shared" si="449"/>
        <v>46.976340828678993</v>
      </c>
      <c r="BH520" s="829">
        <f t="shared" si="450"/>
        <v>183.94194755161334</v>
      </c>
      <c r="BI520" s="829">
        <f t="shared" si="451"/>
        <v>0</v>
      </c>
      <c r="BJ520" s="829">
        <f t="shared" si="452"/>
        <v>71.804828349532485</v>
      </c>
      <c r="BK520" s="829">
        <f t="shared" si="453"/>
        <v>59.804972062783634</v>
      </c>
      <c r="BL520" s="810">
        <f t="shared" si="454"/>
        <v>41.770666269897752</v>
      </c>
      <c r="BM520" s="810">
        <f t="shared" si="455"/>
        <v>112.11681088050229</v>
      </c>
      <c r="BN520" s="810">
        <f t="shared" si="456"/>
        <v>196.28574102354017</v>
      </c>
      <c r="BO520" s="810">
        <f t="shared" si="457"/>
        <v>0</v>
      </c>
      <c r="BP520" s="810">
        <f t="shared" si="458"/>
        <v>13.350740160143257</v>
      </c>
      <c r="BQ520" s="830">
        <f t="shared" si="459"/>
        <v>148.94795893762367</v>
      </c>
      <c r="BR520" s="830">
        <f t="shared" si="460"/>
        <v>116.05874267202307</v>
      </c>
      <c r="BS520" s="830">
        <f t="shared" si="461"/>
        <v>67.612587409265728</v>
      </c>
      <c r="BT520" s="810">
        <f t="shared" si="462"/>
        <v>25.45010708178312</v>
      </c>
      <c r="BU520" s="810">
        <f t="shared" si="463"/>
        <v>19.655917938634555</v>
      </c>
      <c r="BV520" s="810">
        <f t="shared" si="464"/>
        <v>84.019041132248361</v>
      </c>
      <c r="BW520" s="830">
        <f t="shared" si="465"/>
        <v>83.248537340544203</v>
      </c>
      <c r="BX520" s="816">
        <f t="shared" si="441"/>
        <v>1630.253016055201</v>
      </c>
      <c r="BY520" s="755">
        <f t="shared" si="435"/>
        <v>0.10590872578803359</v>
      </c>
      <c r="BZ520" s="805">
        <f t="shared" ref="BZ520:BZ583" ca="1" si="489">IFERROR(IF(DA520&gt;0,BY520/DA520*100,""),"")</f>
        <v>97.066193307945952</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58.318337809597011</v>
      </c>
      <c r="BE521" s="808">
        <f t="shared" si="447"/>
        <v>829.54302984028755</v>
      </c>
      <c r="BF521" s="808">
        <f t="shared" si="448"/>
        <v>12.813934877935125</v>
      </c>
      <c r="BG521" s="829">
        <f t="shared" si="449"/>
        <v>93.06316160416614</v>
      </c>
      <c r="BH521" s="829">
        <f t="shared" si="450"/>
        <v>488.26284227967682</v>
      </c>
      <c r="BI521" s="829">
        <f t="shared" si="451"/>
        <v>0</v>
      </c>
      <c r="BJ521" s="829">
        <f t="shared" si="452"/>
        <v>122.4988855862042</v>
      </c>
      <c r="BK521" s="829">
        <f t="shared" si="453"/>
        <v>154.20233832728348</v>
      </c>
      <c r="BL521" s="810">
        <f t="shared" si="454"/>
        <v>94.615156596561562</v>
      </c>
      <c r="BM521" s="810">
        <f t="shared" si="455"/>
        <v>235.09219032812445</v>
      </c>
      <c r="BN521" s="810">
        <f t="shared" si="456"/>
        <v>449.48497495618727</v>
      </c>
      <c r="BO521" s="810">
        <f t="shared" si="457"/>
        <v>0</v>
      </c>
      <c r="BP521" s="810">
        <f t="shared" si="458"/>
        <v>28.619097276095758</v>
      </c>
      <c r="BQ521" s="830">
        <f t="shared" si="459"/>
        <v>263.30707983674273</v>
      </c>
      <c r="BR521" s="830">
        <f t="shared" si="460"/>
        <v>228.04987337726953</v>
      </c>
      <c r="BS521" s="830">
        <f t="shared" si="461"/>
        <v>160.39009154000615</v>
      </c>
      <c r="BT521" s="810">
        <f t="shared" si="462"/>
        <v>59.276222854948529</v>
      </c>
      <c r="BU521" s="810">
        <f t="shared" si="463"/>
        <v>36.302118337608583</v>
      </c>
      <c r="BV521" s="810">
        <f t="shared" si="464"/>
        <v>183.02580055667914</v>
      </c>
      <c r="BW521" s="830">
        <f t="shared" si="465"/>
        <v>130.98243871012102</v>
      </c>
      <c r="BX521" s="816">
        <f t="shared" si="441"/>
        <v>3627.8475746954955</v>
      </c>
      <c r="BY521" s="755">
        <f t="shared" si="435"/>
        <v>0.23568164585821447</v>
      </c>
      <c r="BZ521" s="805">
        <f t="shared" ca="1" si="489"/>
        <v>99.228205599709909</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58.614775191618463</v>
      </c>
      <c r="BE522" s="808">
        <f t="shared" si="447"/>
        <v>1062.1390664121327</v>
      </c>
      <c r="BF522" s="808">
        <f t="shared" si="448"/>
        <v>18.392082763464177</v>
      </c>
      <c r="BG522" s="829">
        <f t="shared" si="449"/>
        <v>126.17101663477455</v>
      </c>
      <c r="BH522" s="829">
        <f t="shared" si="450"/>
        <v>783.27234862695366</v>
      </c>
      <c r="BI522" s="829">
        <f t="shared" si="451"/>
        <v>0</v>
      </c>
      <c r="BJ522" s="829">
        <f t="shared" si="452"/>
        <v>150.53450866812136</v>
      </c>
      <c r="BK522" s="829">
        <f t="shared" si="453"/>
        <v>222.9048978828589</v>
      </c>
      <c r="BL522" s="810">
        <f t="shared" si="454"/>
        <v>138.45701773276772</v>
      </c>
      <c r="BM522" s="810">
        <f t="shared" si="455"/>
        <v>314.5083575231078</v>
      </c>
      <c r="BN522" s="810">
        <f t="shared" si="456"/>
        <v>670.7223591367939</v>
      </c>
      <c r="BO522" s="810">
        <f t="shared" si="457"/>
        <v>0</v>
      </c>
      <c r="BP522" s="810">
        <f t="shared" si="458"/>
        <v>38.492592782226886</v>
      </c>
      <c r="BQ522" s="830">
        <f t="shared" si="459"/>
        <v>363.44440876552341</v>
      </c>
      <c r="BR522" s="830">
        <f t="shared" si="460"/>
        <v>307.60276524919016</v>
      </c>
      <c r="BS522" s="830">
        <f t="shared" si="461"/>
        <v>215.91573591923571</v>
      </c>
      <c r="BT522" s="810">
        <f t="shared" si="462"/>
        <v>71.032787731324674</v>
      </c>
      <c r="BU522" s="810">
        <f t="shared" si="463"/>
        <v>55.161838309882938</v>
      </c>
      <c r="BV522" s="810">
        <f t="shared" si="464"/>
        <v>212.76044039634058</v>
      </c>
      <c r="BW522" s="830">
        <f t="shared" si="465"/>
        <v>150.41538919463986</v>
      </c>
      <c r="BX522" s="816">
        <f t="shared" si="441"/>
        <v>4960.5423889209578</v>
      </c>
      <c r="BY522" s="755">
        <f t="shared" si="435"/>
        <v>0.32225962378489947</v>
      </c>
      <c r="BZ522" s="805">
        <f t="shared" ca="1" si="489"/>
        <v>101.88035353896431</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25.867400935155729</v>
      </c>
      <c r="BE523" s="808">
        <f t="shared" si="447"/>
        <v>278.50842654418568</v>
      </c>
      <c r="BF523" s="808">
        <f t="shared" si="448"/>
        <v>6.370246704244888</v>
      </c>
      <c r="BG523" s="829">
        <f t="shared" si="449"/>
        <v>44.062507415886245</v>
      </c>
      <c r="BH523" s="829">
        <f t="shared" si="450"/>
        <v>224.98727517398595</v>
      </c>
      <c r="BI523" s="829">
        <f t="shared" si="451"/>
        <v>0</v>
      </c>
      <c r="BJ523" s="829">
        <f t="shared" si="452"/>
        <v>71.531856166268227</v>
      </c>
      <c r="BK523" s="829">
        <f t="shared" si="453"/>
        <v>57.326306061095984</v>
      </c>
      <c r="BL523" s="810">
        <f t="shared" si="454"/>
        <v>29.847715384613586</v>
      </c>
      <c r="BM523" s="810">
        <f t="shared" si="455"/>
        <v>97.492603232880015</v>
      </c>
      <c r="BN523" s="810">
        <f t="shared" si="456"/>
        <v>170.8219483723463</v>
      </c>
      <c r="BO523" s="810">
        <f t="shared" si="457"/>
        <v>0</v>
      </c>
      <c r="BP523" s="810">
        <f t="shared" si="458"/>
        <v>10.420182752306577</v>
      </c>
      <c r="BQ523" s="830">
        <f t="shared" si="459"/>
        <v>137.47730701012017</v>
      </c>
      <c r="BR523" s="830">
        <f t="shared" si="460"/>
        <v>104.0463364942002</v>
      </c>
      <c r="BS523" s="830">
        <f t="shared" si="461"/>
        <v>57.00805410284552</v>
      </c>
      <c r="BT523" s="810">
        <f t="shared" si="462"/>
        <v>24.365768303333073</v>
      </c>
      <c r="BU523" s="810">
        <f t="shared" si="463"/>
        <v>8.9039475686536864</v>
      </c>
      <c r="BV523" s="810">
        <f t="shared" si="464"/>
        <v>73.514763951014913</v>
      </c>
      <c r="BW523" s="830">
        <f t="shared" si="465"/>
        <v>71.769435809310565</v>
      </c>
      <c r="BX523" s="816">
        <f t="shared" si="441"/>
        <v>1494.3220819824473</v>
      </c>
      <c r="BY523" s="755">
        <f t="shared" si="435"/>
        <v>9.7078027803706057E-2</v>
      </c>
      <c r="BZ523" s="805">
        <f t="shared" ca="1" si="489"/>
        <v>100.59588290671337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25.972071679739329</v>
      </c>
      <c r="BE524" s="808">
        <f t="shared" si="447"/>
        <v>310.76875322514491</v>
      </c>
      <c r="BF524" s="808">
        <f t="shared" si="448"/>
        <v>7.0171870806889522</v>
      </c>
      <c r="BG524" s="829">
        <f t="shared" si="449"/>
        <v>38.734668117393163</v>
      </c>
      <c r="BH524" s="829">
        <f t="shared" si="450"/>
        <v>146.67092704726844</v>
      </c>
      <c r="BI524" s="829">
        <f t="shared" si="451"/>
        <v>0</v>
      </c>
      <c r="BJ524" s="829">
        <f t="shared" si="452"/>
        <v>61.966146514402915</v>
      </c>
      <c r="BK524" s="829">
        <f t="shared" si="453"/>
        <v>53.325333475407774</v>
      </c>
      <c r="BL524" s="810">
        <f t="shared" si="454"/>
        <v>31.838895300477311</v>
      </c>
      <c r="BM524" s="810">
        <f t="shared" si="455"/>
        <v>94.971493654777063</v>
      </c>
      <c r="BN524" s="810">
        <f t="shared" si="456"/>
        <v>155.44888160236994</v>
      </c>
      <c r="BO524" s="810">
        <f t="shared" si="457"/>
        <v>0</v>
      </c>
      <c r="BP524" s="810">
        <f t="shared" si="458"/>
        <v>9.4267928567235462</v>
      </c>
      <c r="BQ524" s="830">
        <f t="shared" si="459"/>
        <v>124.56037344224687</v>
      </c>
      <c r="BR524" s="830">
        <f t="shared" si="460"/>
        <v>81.837485711976086</v>
      </c>
      <c r="BS524" s="830">
        <f t="shared" si="461"/>
        <v>57.664477207917301</v>
      </c>
      <c r="BT524" s="810">
        <f t="shared" si="462"/>
        <v>23.300759828178446</v>
      </c>
      <c r="BU524" s="810">
        <f t="shared" si="463"/>
        <v>18.13874505407982</v>
      </c>
      <c r="BV524" s="810">
        <f t="shared" si="464"/>
        <v>72.497117488068341</v>
      </c>
      <c r="BW524" s="830">
        <f t="shared" si="465"/>
        <v>81.335107674657678</v>
      </c>
      <c r="BX524" s="816">
        <f t="shared" si="441"/>
        <v>1395.4752169615178</v>
      </c>
      <c r="BY524" s="755">
        <f t="shared" si="435"/>
        <v>9.0656481320179158E-2</v>
      </c>
      <c r="BZ524" s="805">
        <f t="shared" ca="1" si="489"/>
        <v>97.515195515604887</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31.558963920470894</v>
      </c>
      <c r="BE525" s="808">
        <f t="shared" si="447"/>
        <v>303.22022674901319</v>
      </c>
      <c r="BF525" s="808">
        <f t="shared" si="448"/>
        <v>7.276743747931719</v>
      </c>
      <c r="BG525" s="829">
        <f t="shared" si="449"/>
        <v>37.872671439861648</v>
      </c>
      <c r="BH525" s="829">
        <f t="shared" si="450"/>
        <v>178.19124207546773</v>
      </c>
      <c r="BI525" s="829">
        <f t="shared" si="451"/>
        <v>0</v>
      </c>
      <c r="BJ525" s="829">
        <f t="shared" si="452"/>
        <v>65.341077697877864</v>
      </c>
      <c r="BK525" s="829">
        <f t="shared" si="453"/>
        <v>53.93365537213522</v>
      </c>
      <c r="BL525" s="810">
        <f t="shared" si="454"/>
        <v>35.682445654112826</v>
      </c>
      <c r="BM525" s="810">
        <f t="shared" si="455"/>
        <v>97.773513899305399</v>
      </c>
      <c r="BN525" s="810">
        <f t="shared" si="456"/>
        <v>157.73786825549524</v>
      </c>
      <c r="BO525" s="810">
        <f t="shared" si="457"/>
        <v>0</v>
      </c>
      <c r="BP525" s="810">
        <f t="shared" si="458"/>
        <v>9.9761873372708774</v>
      </c>
      <c r="BQ525" s="830">
        <f t="shared" si="459"/>
        <v>121.60348439812225</v>
      </c>
      <c r="BR525" s="830">
        <f t="shared" si="460"/>
        <v>97.336461859750557</v>
      </c>
      <c r="BS525" s="830">
        <f t="shared" si="461"/>
        <v>56.074863052015409</v>
      </c>
      <c r="BT525" s="810">
        <f t="shared" si="462"/>
        <v>18.475212493482097</v>
      </c>
      <c r="BU525" s="810">
        <f t="shared" si="463"/>
        <v>15.3632187912057</v>
      </c>
      <c r="BV525" s="810">
        <f t="shared" si="464"/>
        <v>59.879187910462861</v>
      </c>
      <c r="BW525" s="830">
        <f t="shared" si="465"/>
        <v>83.794291142513842</v>
      </c>
      <c r="BX525" s="816">
        <f t="shared" si="441"/>
        <v>1431.0913157964953</v>
      </c>
      <c r="BY525" s="755">
        <f t="shared" ref="BY525:BY588" si="491">IF(BX525&lt;&gt;"", BX525 / $BX$5, "")</f>
        <v>9.2970266731403586E-2</v>
      </c>
      <c r="BZ525" s="805">
        <f t="shared" ca="1" si="489"/>
        <v>98.859425530448974</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150.57373076115906</v>
      </c>
      <c r="BE526" s="808">
        <f t="shared" si="447"/>
        <v>2583.6498360687447</v>
      </c>
      <c r="BF526" s="808">
        <f t="shared" si="448"/>
        <v>35.51545973801683</v>
      </c>
      <c r="BG526" s="829">
        <f t="shared" si="449"/>
        <v>317.44122568959187</v>
      </c>
      <c r="BH526" s="829">
        <f t="shared" si="450"/>
        <v>1914.4812597327671</v>
      </c>
      <c r="BI526" s="829">
        <f t="shared" si="451"/>
        <v>0</v>
      </c>
      <c r="BJ526" s="829">
        <f t="shared" si="452"/>
        <v>288.39313477334792</v>
      </c>
      <c r="BK526" s="829">
        <f t="shared" si="453"/>
        <v>588.62280701152145</v>
      </c>
      <c r="BL526" s="810">
        <f t="shared" si="454"/>
        <v>331.07159358226534</v>
      </c>
      <c r="BM526" s="810">
        <f t="shared" si="455"/>
        <v>758.74181784535676</v>
      </c>
      <c r="BN526" s="810">
        <f t="shared" si="456"/>
        <v>1393.4007969821873</v>
      </c>
      <c r="BO526" s="810">
        <f t="shared" si="457"/>
        <v>0</v>
      </c>
      <c r="BP526" s="810">
        <f t="shared" si="458"/>
        <v>101.50968499085441</v>
      </c>
      <c r="BQ526" s="830">
        <f t="shared" si="459"/>
        <v>705.31511171310478</v>
      </c>
      <c r="BR526" s="830">
        <f t="shared" si="460"/>
        <v>638.61488905381736</v>
      </c>
      <c r="BS526" s="830">
        <f t="shared" si="461"/>
        <v>410.70428834013109</v>
      </c>
      <c r="BT526" s="810">
        <f t="shared" si="462"/>
        <v>120.23401944925553</v>
      </c>
      <c r="BU526" s="810">
        <f t="shared" si="463"/>
        <v>126.48771396584597</v>
      </c>
      <c r="BV526" s="810">
        <f t="shared" si="464"/>
        <v>412.76786523256908</v>
      </c>
      <c r="BW526" s="830">
        <f t="shared" si="465"/>
        <v>210.32702215455842</v>
      </c>
      <c r="BX526" s="816">
        <f t="shared" si="441"/>
        <v>11087.852257085096</v>
      </c>
      <c r="BY526" s="755">
        <f t="shared" si="491"/>
        <v>0.72031782349672557</v>
      </c>
      <c r="BZ526" s="805">
        <f t="shared" ca="1" si="489"/>
        <v>101.86209120096517</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75.294141073554201</v>
      </c>
      <c r="BE527" s="808">
        <f t="shared" si="447"/>
        <v>1207.1692262598253</v>
      </c>
      <c r="BF527" s="808">
        <f t="shared" si="448"/>
        <v>16.091059681724495</v>
      </c>
      <c r="BG527" s="829">
        <f t="shared" si="449"/>
        <v>127.48785496630134</v>
      </c>
      <c r="BH527" s="829">
        <f t="shared" si="450"/>
        <v>783.50165069668196</v>
      </c>
      <c r="BI527" s="829">
        <f t="shared" si="451"/>
        <v>0</v>
      </c>
      <c r="BJ527" s="829">
        <f t="shared" si="452"/>
        <v>167.94294285203719</v>
      </c>
      <c r="BK527" s="829">
        <f t="shared" si="453"/>
        <v>212.84347838083087</v>
      </c>
      <c r="BL527" s="810">
        <f t="shared" si="454"/>
        <v>140.10694571937748</v>
      </c>
      <c r="BM527" s="810">
        <f t="shared" si="455"/>
        <v>325.28521684904763</v>
      </c>
      <c r="BN527" s="810">
        <f t="shared" si="456"/>
        <v>622.5438216233116</v>
      </c>
      <c r="BO527" s="810">
        <f t="shared" si="457"/>
        <v>0</v>
      </c>
      <c r="BP527" s="810">
        <f t="shared" si="458"/>
        <v>47.396657884112969</v>
      </c>
      <c r="BQ527" s="830">
        <f t="shared" si="459"/>
        <v>334.82548978896693</v>
      </c>
      <c r="BR527" s="830">
        <f t="shared" si="460"/>
        <v>266.11774547432725</v>
      </c>
      <c r="BS527" s="830">
        <f t="shared" si="461"/>
        <v>183.64710696582904</v>
      </c>
      <c r="BT527" s="810">
        <f t="shared" si="462"/>
        <v>62.683000216784812</v>
      </c>
      <c r="BU527" s="810">
        <f t="shared" si="463"/>
        <v>60.95037460185489</v>
      </c>
      <c r="BV527" s="810">
        <f t="shared" si="464"/>
        <v>215.63904776602874</v>
      </c>
      <c r="BW527" s="830">
        <f t="shared" si="465"/>
        <v>140.91741788104974</v>
      </c>
      <c r="BX527" s="816">
        <f t="shared" si="441"/>
        <v>4990.4431786816449</v>
      </c>
      <c r="BY527" s="755">
        <f t="shared" si="491"/>
        <v>0.32420211646083574</v>
      </c>
      <c r="BZ527" s="805">
        <f t="shared" ca="1" si="489"/>
        <v>102.27017916308425</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127.46016392434686</v>
      </c>
      <c r="BE529" s="808">
        <f t="shared" si="447"/>
        <v>1943.8966473938299</v>
      </c>
      <c r="BF529" s="808">
        <f t="shared" si="448"/>
        <v>27.600401111110532</v>
      </c>
      <c r="BG529" s="829">
        <f t="shared" si="449"/>
        <v>236.96321649613273</v>
      </c>
      <c r="BH529" s="829">
        <f t="shared" si="450"/>
        <v>1473.8858583562676</v>
      </c>
      <c r="BI529" s="829">
        <f t="shared" si="451"/>
        <v>0</v>
      </c>
      <c r="BJ529" s="829">
        <f t="shared" si="452"/>
        <v>243.15816459807328</v>
      </c>
      <c r="BK529" s="829">
        <f t="shared" si="453"/>
        <v>423.9129928289106</v>
      </c>
      <c r="BL529" s="810">
        <f t="shared" si="454"/>
        <v>250.49619866674945</v>
      </c>
      <c r="BM529" s="810">
        <f t="shared" si="455"/>
        <v>595.62357288017495</v>
      </c>
      <c r="BN529" s="810">
        <f t="shared" si="456"/>
        <v>1065.3997631528848</v>
      </c>
      <c r="BO529" s="810">
        <f t="shared" si="457"/>
        <v>0</v>
      </c>
      <c r="BP529" s="810">
        <f t="shared" si="458"/>
        <v>81.250183957619001</v>
      </c>
      <c r="BQ529" s="830">
        <f t="shared" si="459"/>
        <v>526.94607889048268</v>
      </c>
      <c r="BR529" s="830">
        <f t="shared" si="460"/>
        <v>460.72635644034659</v>
      </c>
      <c r="BS529" s="830">
        <f t="shared" si="461"/>
        <v>306.83345640601175</v>
      </c>
      <c r="BT529" s="810">
        <f t="shared" si="462"/>
        <v>97.202301066861949</v>
      </c>
      <c r="BU529" s="810">
        <f t="shared" si="463"/>
        <v>106.15321608682225</v>
      </c>
      <c r="BV529" s="810">
        <f t="shared" si="464"/>
        <v>347.40392851653496</v>
      </c>
      <c r="BW529" s="830">
        <f t="shared" si="465"/>
        <v>174.40141209179509</v>
      </c>
      <c r="BX529" s="816">
        <f t="shared" si="441"/>
        <v>8489.3139128649527</v>
      </c>
      <c r="BY529" s="755">
        <f t="shared" si="491"/>
        <v>0.55150483420158203</v>
      </c>
      <c r="BZ529" s="805">
        <f t="shared" ca="1" si="489"/>
        <v>101.75116677710582</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72.292823895043853</v>
      </c>
      <c r="BE530" s="808">
        <f t="shared" si="447"/>
        <v>1491.1354219499231</v>
      </c>
      <c r="BF530" s="808">
        <f t="shared" si="448"/>
        <v>21.425639428067395</v>
      </c>
      <c r="BG530" s="829">
        <f t="shared" si="449"/>
        <v>172.40098367295755</v>
      </c>
      <c r="BH530" s="829">
        <f t="shared" si="450"/>
        <v>1021.2052619314063</v>
      </c>
      <c r="BI530" s="829">
        <f t="shared" si="451"/>
        <v>0</v>
      </c>
      <c r="BJ530" s="829">
        <f t="shared" si="452"/>
        <v>159.98108816420384</v>
      </c>
      <c r="BK530" s="829">
        <f t="shared" si="453"/>
        <v>302.78991369729761</v>
      </c>
      <c r="BL530" s="810">
        <f t="shared" si="454"/>
        <v>185.99359869469089</v>
      </c>
      <c r="BM530" s="810">
        <f t="shared" si="455"/>
        <v>400.29030913825437</v>
      </c>
      <c r="BN530" s="810">
        <f t="shared" si="456"/>
        <v>757.75169838577767</v>
      </c>
      <c r="BO530" s="810">
        <f t="shared" si="457"/>
        <v>0</v>
      </c>
      <c r="BP530" s="810">
        <f t="shared" si="458"/>
        <v>55.550839849394251</v>
      </c>
      <c r="BQ530" s="830">
        <f t="shared" si="459"/>
        <v>387.84148007880117</v>
      </c>
      <c r="BR530" s="830">
        <f t="shared" si="460"/>
        <v>351.44846680929084</v>
      </c>
      <c r="BS530" s="830">
        <f t="shared" si="461"/>
        <v>227.18093673931898</v>
      </c>
      <c r="BT530" s="810">
        <f t="shared" si="462"/>
        <v>69.00359438139111</v>
      </c>
      <c r="BU530" s="810">
        <f t="shared" si="463"/>
        <v>81.691857805609629</v>
      </c>
      <c r="BV530" s="810">
        <f t="shared" si="464"/>
        <v>250.12295164031485</v>
      </c>
      <c r="BW530" s="830">
        <f t="shared" si="465"/>
        <v>156.64543467188813</v>
      </c>
      <c r="BX530" s="816">
        <f t="shared" si="441"/>
        <v>6164.752300933631</v>
      </c>
      <c r="BY530" s="755">
        <f t="shared" si="491"/>
        <v>0.40049063216615544</v>
      </c>
      <c r="BZ530" s="805">
        <f t="shared" ca="1" si="489"/>
        <v>101.87174438630061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34.549027801488094</v>
      </c>
      <c r="BE531" s="808">
        <f t="shared" si="447"/>
        <v>472.18357704973897</v>
      </c>
      <c r="BF531" s="808">
        <f t="shared" si="448"/>
        <v>9.5151250283900506</v>
      </c>
      <c r="BG531" s="829">
        <f t="shared" si="449"/>
        <v>55.003421702255523</v>
      </c>
      <c r="BH531" s="829">
        <f t="shared" si="450"/>
        <v>358.18354098984383</v>
      </c>
      <c r="BI531" s="829">
        <f t="shared" si="451"/>
        <v>0</v>
      </c>
      <c r="BJ531" s="829">
        <f t="shared" si="452"/>
        <v>88.434868016016921</v>
      </c>
      <c r="BK531" s="829">
        <f t="shared" si="453"/>
        <v>87.531641355632217</v>
      </c>
      <c r="BL531" s="810">
        <f t="shared" si="454"/>
        <v>54.747706475925085</v>
      </c>
      <c r="BM531" s="810">
        <f t="shared" si="455"/>
        <v>124.04970982910714</v>
      </c>
      <c r="BN531" s="810">
        <f t="shared" si="456"/>
        <v>225.9244499903939</v>
      </c>
      <c r="BO531" s="810">
        <f t="shared" si="457"/>
        <v>0</v>
      </c>
      <c r="BP531" s="810">
        <f t="shared" si="458"/>
        <v>17.283888741583333</v>
      </c>
      <c r="BQ531" s="830">
        <f t="shared" si="459"/>
        <v>173.3685957596002</v>
      </c>
      <c r="BR531" s="830">
        <f t="shared" si="460"/>
        <v>111.21901904676704</v>
      </c>
      <c r="BS531" s="830">
        <f t="shared" si="461"/>
        <v>76.361348451416376</v>
      </c>
      <c r="BT531" s="810">
        <f t="shared" si="462"/>
        <v>28.205619444970527</v>
      </c>
      <c r="BU531" s="810">
        <f t="shared" si="463"/>
        <v>20.195965629336065</v>
      </c>
      <c r="BV531" s="810">
        <f t="shared" si="464"/>
        <v>83.008826785504553</v>
      </c>
      <c r="BW531" s="830">
        <f t="shared" si="465"/>
        <v>98.739258489992523</v>
      </c>
      <c r="BX531" s="816">
        <f t="shared" si="441"/>
        <v>2118.5055905879622</v>
      </c>
      <c r="BY531" s="755">
        <f t="shared" si="491"/>
        <v>0.13762785620658496</v>
      </c>
      <c r="BZ531" s="805">
        <f t="shared" ca="1" si="489"/>
        <v>102.81050753836243</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68.708948248155906</v>
      </c>
      <c r="BE532" s="808">
        <f t="shared" si="447"/>
        <v>1080.0985503620338</v>
      </c>
      <c r="BF532" s="808">
        <f t="shared" si="448"/>
        <v>17.336271640515765</v>
      </c>
      <c r="BG532" s="829">
        <f t="shared" si="449"/>
        <v>129.85885486841894</v>
      </c>
      <c r="BH532" s="829">
        <f t="shared" si="450"/>
        <v>791.96831480256913</v>
      </c>
      <c r="BI532" s="829">
        <f t="shared" si="451"/>
        <v>0</v>
      </c>
      <c r="BJ532" s="829">
        <f t="shared" si="452"/>
        <v>137.89918135717801</v>
      </c>
      <c r="BK532" s="829">
        <f t="shared" si="453"/>
        <v>235.91614470202072</v>
      </c>
      <c r="BL532" s="810">
        <f t="shared" si="454"/>
        <v>142.06848624683212</v>
      </c>
      <c r="BM532" s="810">
        <f t="shared" si="455"/>
        <v>337.36595189740478</v>
      </c>
      <c r="BN532" s="810">
        <f t="shared" si="456"/>
        <v>631.67792871892891</v>
      </c>
      <c r="BO532" s="810">
        <f t="shared" si="457"/>
        <v>0</v>
      </c>
      <c r="BP532" s="810">
        <f t="shared" si="458"/>
        <v>46.676563248707552</v>
      </c>
      <c r="BQ532" s="830">
        <f t="shared" si="459"/>
        <v>327.65601045193006</v>
      </c>
      <c r="BR532" s="830">
        <f t="shared" si="460"/>
        <v>285.98587020615992</v>
      </c>
      <c r="BS532" s="830">
        <f t="shared" si="461"/>
        <v>189.16308963348567</v>
      </c>
      <c r="BT532" s="810">
        <f t="shared" si="462"/>
        <v>57.322603130971899</v>
      </c>
      <c r="BU532" s="810">
        <f t="shared" si="463"/>
        <v>59.808290078424925</v>
      </c>
      <c r="BV532" s="810">
        <f t="shared" si="464"/>
        <v>209.43090082289058</v>
      </c>
      <c r="BW532" s="830">
        <f t="shared" si="465"/>
        <v>126.65787798962359</v>
      </c>
      <c r="BX532" s="816">
        <f t="shared" si="441"/>
        <v>4875.5998384062514</v>
      </c>
      <c r="BY532" s="755">
        <f t="shared" si="491"/>
        <v>0.31674136545223486</v>
      </c>
      <c r="BZ532" s="805">
        <f t="shared" ca="1" si="489"/>
        <v>101.49493709776982</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49.742630159682932</v>
      </c>
      <c r="BE533" s="808">
        <f t="shared" si="447"/>
        <v>832.67001499195237</v>
      </c>
      <c r="BF533" s="808">
        <f t="shared" si="448"/>
        <v>12.720187691406863</v>
      </c>
      <c r="BG533" s="829">
        <f t="shared" si="449"/>
        <v>104.69347377618018</v>
      </c>
      <c r="BH533" s="829">
        <f t="shared" si="450"/>
        <v>622.94156268944687</v>
      </c>
      <c r="BI533" s="829">
        <f t="shared" si="451"/>
        <v>0</v>
      </c>
      <c r="BJ533" s="829">
        <f t="shared" si="452"/>
        <v>109.15556739718602</v>
      </c>
      <c r="BK533" s="829">
        <f t="shared" si="453"/>
        <v>169.80761504572368</v>
      </c>
      <c r="BL533" s="810">
        <f t="shared" si="454"/>
        <v>98.407307119323207</v>
      </c>
      <c r="BM533" s="810">
        <f t="shared" si="455"/>
        <v>230.83549931490859</v>
      </c>
      <c r="BN533" s="810">
        <f t="shared" si="456"/>
        <v>431.41328706241461</v>
      </c>
      <c r="BO533" s="810">
        <f t="shared" si="457"/>
        <v>0</v>
      </c>
      <c r="BP533" s="810">
        <f t="shared" si="458"/>
        <v>31.697795242001739</v>
      </c>
      <c r="BQ533" s="830">
        <f t="shared" si="459"/>
        <v>248.28877203321818</v>
      </c>
      <c r="BR533" s="830">
        <f t="shared" si="460"/>
        <v>217.16491310758215</v>
      </c>
      <c r="BS533" s="830">
        <f t="shared" si="461"/>
        <v>139.20413207481221</v>
      </c>
      <c r="BT533" s="810">
        <f t="shared" si="462"/>
        <v>44.675441014089074</v>
      </c>
      <c r="BU533" s="810">
        <f t="shared" si="463"/>
        <v>49.884614561335624</v>
      </c>
      <c r="BV533" s="810">
        <f t="shared" si="464"/>
        <v>154.87842776016021</v>
      </c>
      <c r="BW533" s="830">
        <f t="shared" si="465"/>
        <v>109.57457005616514</v>
      </c>
      <c r="BX533" s="816">
        <f t="shared" si="441"/>
        <v>3657.7558110975901</v>
      </c>
      <c r="BY533" s="755">
        <f t="shared" si="491"/>
        <v>0.23762462230218867</v>
      </c>
      <c r="BZ533" s="805">
        <f t="shared" ca="1" si="489"/>
        <v>101.4732949888044</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107.22882558694738</v>
      </c>
      <c r="BE534" s="808">
        <f t="shared" si="447"/>
        <v>1655.6029928270732</v>
      </c>
      <c r="BF534" s="808">
        <f t="shared" si="448"/>
        <v>22.658161616639642</v>
      </c>
      <c r="BG534" s="829">
        <f t="shared" si="449"/>
        <v>215.89777157493452</v>
      </c>
      <c r="BH534" s="829">
        <f t="shared" si="450"/>
        <v>1178.112763175629</v>
      </c>
      <c r="BI534" s="829">
        <f t="shared" si="451"/>
        <v>0</v>
      </c>
      <c r="BJ534" s="829">
        <f t="shared" si="452"/>
        <v>189.15095496705197</v>
      </c>
      <c r="BK534" s="829">
        <f t="shared" si="453"/>
        <v>360.23706578412504</v>
      </c>
      <c r="BL534" s="810">
        <f t="shared" si="454"/>
        <v>205.2573773540106</v>
      </c>
      <c r="BM534" s="810">
        <f t="shared" si="455"/>
        <v>465.46364725113688</v>
      </c>
      <c r="BN534" s="810">
        <f t="shared" si="456"/>
        <v>816.25980725111197</v>
      </c>
      <c r="BO534" s="810">
        <f t="shared" si="457"/>
        <v>0</v>
      </c>
      <c r="BP534" s="810">
        <f t="shared" si="458"/>
        <v>64.794674979520948</v>
      </c>
      <c r="BQ534" s="830">
        <f t="shared" si="459"/>
        <v>393.9657482353694</v>
      </c>
      <c r="BR534" s="830">
        <f t="shared" si="460"/>
        <v>348.59461364857214</v>
      </c>
      <c r="BS534" s="830">
        <f t="shared" si="461"/>
        <v>224.84787510829653</v>
      </c>
      <c r="BT534" s="810">
        <f t="shared" si="462"/>
        <v>74.113426326785657</v>
      </c>
      <c r="BU534" s="810">
        <f t="shared" si="463"/>
        <v>79.063218120323867</v>
      </c>
      <c r="BV534" s="810">
        <f t="shared" si="464"/>
        <v>243.78224551908517</v>
      </c>
      <c r="BW534" s="830">
        <f t="shared" si="465"/>
        <v>126.87906565546875</v>
      </c>
      <c r="BX534" s="816">
        <f t="shared" si="441"/>
        <v>6771.9102349820823</v>
      </c>
      <c r="BY534" s="755">
        <f t="shared" si="491"/>
        <v>0.43993440102527659</v>
      </c>
      <c r="BZ534" s="805">
        <f t="shared" ca="1" si="489"/>
        <v>100.74308224254112</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40.487213223567963</v>
      </c>
      <c r="BE535" s="808">
        <f t="shared" si="447"/>
        <v>481.78816618047171</v>
      </c>
      <c r="BF535" s="808">
        <f t="shared" si="448"/>
        <v>8.9958673242825213</v>
      </c>
      <c r="BG535" s="829">
        <f t="shared" si="449"/>
        <v>62.414728717605506</v>
      </c>
      <c r="BH535" s="829">
        <f t="shared" si="450"/>
        <v>329.50712839177737</v>
      </c>
      <c r="BI535" s="829">
        <f t="shared" si="451"/>
        <v>0</v>
      </c>
      <c r="BJ535" s="829">
        <f t="shared" si="452"/>
        <v>81.005266257428346</v>
      </c>
      <c r="BK535" s="829">
        <f t="shared" si="453"/>
        <v>96.670265927125911</v>
      </c>
      <c r="BL535" s="810">
        <f t="shared" si="454"/>
        <v>58.065285006062659</v>
      </c>
      <c r="BM535" s="810">
        <f t="shared" si="455"/>
        <v>141.13330578125965</v>
      </c>
      <c r="BN535" s="810">
        <f t="shared" si="456"/>
        <v>239.07279284036281</v>
      </c>
      <c r="BO535" s="810">
        <f t="shared" si="457"/>
        <v>0</v>
      </c>
      <c r="BP535" s="810">
        <f t="shared" si="458"/>
        <v>17.106755472258612</v>
      </c>
      <c r="BQ535" s="830">
        <f t="shared" si="459"/>
        <v>169.46957234645893</v>
      </c>
      <c r="BR535" s="830">
        <f t="shared" si="460"/>
        <v>112.78887089069345</v>
      </c>
      <c r="BS535" s="830">
        <f t="shared" si="461"/>
        <v>79.259562884535015</v>
      </c>
      <c r="BT535" s="810">
        <f t="shared" si="462"/>
        <v>32.543385055595571</v>
      </c>
      <c r="BU535" s="810">
        <f t="shared" si="463"/>
        <v>21.73488187235121</v>
      </c>
      <c r="BV535" s="810">
        <f t="shared" si="464"/>
        <v>90.909320195482863</v>
      </c>
      <c r="BW535" s="830">
        <f t="shared" si="465"/>
        <v>100.44688830001226</v>
      </c>
      <c r="BX535" s="816">
        <f t="shared" si="441"/>
        <v>2163.3992566673319</v>
      </c>
      <c r="BY535" s="755">
        <f t="shared" si="491"/>
        <v>0.14054435500989618</v>
      </c>
      <c r="BZ535" s="805">
        <f t="shared" ca="1" si="489"/>
        <v>99.339705121638772</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25.068184336231294</v>
      </c>
      <c r="BE536" s="808">
        <f t="shared" si="447"/>
        <v>444.59075216731094</v>
      </c>
      <c r="BF536" s="808">
        <f t="shared" si="448"/>
        <v>8.6642883842181675</v>
      </c>
      <c r="BG536" s="829">
        <f t="shared" si="449"/>
        <v>54.940716129851403</v>
      </c>
      <c r="BH536" s="829">
        <f t="shared" si="450"/>
        <v>281.14396214613834</v>
      </c>
      <c r="BI536" s="829">
        <f t="shared" si="451"/>
        <v>0</v>
      </c>
      <c r="BJ536" s="829">
        <f t="shared" si="452"/>
        <v>66.861609416374478</v>
      </c>
      <c r="BK536" s="829">
        <f t="shared" si="453"/>
        <v>84.891763096299385</v>
      </c>
      <c r="BL536" s="810">
        <f t="shared" si="454"/>
        <v>54.875325287377294</v>
      </c>
      <c r="BM536" s="810">
        <f t="shared" si="455"/>
        <v>135.44344557225074</v>
      </c>
      <c r="BN536" s="810">
        <f t="shared" si="456"/>
        <v>248.56187488578863</v>
      </c>
      <c r="BO536" s="810">
        <f t="shared" si="457"/>
        <v>0</v>
      </c>
      <c r="BP536" s="810">
        <f t="shared" si="458"/>
        <v>16.887405708559797</v>
      </c>
      <c r="BQ536" s="830">
        <f t="shared" si="459"/>
        <v>151.0031404827908</v>
      </c>
      <c r="BR536" s="830">
        <f t="shared" si="460"/>
        <v>121.33136495038728</v>
      </c>
      <c r="BS536" s="830">
        <f t="shared" si="461"/>
        <v>82.025715418398789</v>
      </c>
      <c r="BT536" s="810">
        <f t="shared" si="462"/>
        <v>30.690984687880881</v>
      </c>
      <c r="BU536" s="810">
        <f t="shared" si="463"/>
        <v>31.731770863542302</v>
      </c>
      <c r="BV536" s="810">
        <f t="shared" si="464"/>
        <v>96.554820028269589</v>
      </c>
      <c r="BW536" s="830">
        <f t="shared" si="465"/>
        <v>86.669963071118076</v>
      </c>
      <c r="BX536" s="816">
        <f t="shared" si="441"/>
        <v>2021.9370866327881</v>
      </c>
      <c r="BY536" s="755">
        <f t="shared" si="491"/>
        <v>0.13135432252535492</v>
      </c>
      <c r="BZ536" s="805">
        <f t="shared" ca="1" si="489"/>
        <v>99.195885441387276</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34.539856854991072</v>
      </c>
      <c r="BE537" s="808">
        <f t="shared" si="447"/>
        <v>630.99802126359793</v>
      </c>
      <c r="BF537" s="808">
        <f t="shared" si="448"/>
        <v>9.8103853273468751</v>
      </c>
      <c r="BG537" s="829">
        <f t="shared" si="449"/>
        <v>74.03153320841119</v>
      </c>
      <c r="BH537" s="829">
        <f t="shared" si="450"/>
        <v>378.39802201879303</v>
      </c>
      <c r="BI537" s="829">
        <f t="shared" si="451"/>
        <v>0</v>
      </c>
      <c r="BJ537" s="829">
        <f t="shared" si="452"/>
        <v>85.668472154131578</v>
      </c>
      <c r="BK537" s="829">
        <f t="shared" si="453"/>
        <v>115.07370503348683</v>
      </c>
      <c r="BL537" s="810">
        <f t="shared" si="454"/>
        <v>73.006571691822401</v>
      </c>
      <c r="BM537" s="810">
        <f t="shared" si="455"/>
        <v>181.51171658847591</v>
      </c>
      <c r="BN537" s="810">
        <f t="shared" si="456"/>
        <v>294.90935192563683</v>
      </c>
      <c r="BO537" s="810">
        <f t="shared" si="457"/>
        <v>0</v>
      </c>
      <c r="BP537" s="810">
        <f t="shared" si="458"/>
        <v>24.160201355180721</v>
      </c>
      <c r="BQ537" s="830">
        <f t="shared" si="459"/>
        <v>170.51667180066087</v>
      </c>
      <c r="BR537" s="830">
        <f t="shared" si="460"/>
        <v>162.76315004883787</v>
      </c>
      <c r="BS537" s="830">
        <f t="shared" si="461"/>
        <v>109.8732929126128</v>
      </c>
      <c r="BT537" s="810">
        <f t="shared" si="462"/>
        <v>34.098378147511568</v>
      </c>
      <c r="BU537" s="810">
        <f t="shared" si="463"/>
        <v>33.430743065253964</v>
      </c>
      <c r="BV537" s="810">
        <f t="shared" si="464"/>
        <v>106.62527799973114</v>
      </c>
      <c r="BW537" s="830">
        <f t="shared" si="465"/>
        <v>90.433708373192871</v>
      </c>
      <c r="BX537" s="816">
        <f t="shared" si="441"/>
        <v>2609.8490597696755</v>
      </c>
      <c r="BY537" s="755">
        <f t="shared" si="491"/>
        <v>0.1695477853420175</v>
      </c>
      <c r="BZ537" s="805">
        <f t="shared" ca="1" si="489"/>
        <v>98.708241314049033</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61.012480138915762</v>
      </c>
      <c r="BE538" s="808">
        <f t="shared" si="447"/>
        <v>1166.7907023543542</v>
      </c>
      <c r="BF538" s="808">
        <f t="shared" si="448"/>
        <v>15.888532703421244</v>
      </c>
      <c r="BG538" s="829">
        <f t="shared" si="449"/>
        <v>151.57045596496357</v>
      </c>
      <c r="BH538" s="829">
        <f t="shared" si="450"/>
        <v>805.14359637690109</v>
      </c>
      <c r="BI538" s="829">
        <f t="shared" si="451"/>
        <v>0</v>
      </c>
      <c r="BJ538" s="829">
        <f t="shared" si="452"/>
        <v>130.64016223145978</v>
      </c>
      <c r="BK538" s="829">
        <f t="shared" si="453"/>
        <v>257.89270513756071</v>
      </c>
      <c r="BL538" s="810">
        <f t="shared" si="454"/>
        <v>158.12140232796122</v>
      </c>
      <c r="BM538" s="810">
        <f t="shared" si="455"/>
        <v>360.62871406174332</v>
      </c>
      <c r="BN538" s="810">
        <f t="shared" si="456"/>
        <v>616.8275498193791</v>
      </c>
      <c r="BO538" s="810">
        <f t="shared" si="457"/>
        <v>0</v>
      </c>
      <c r="BP538" s="810">
        <f t="shared" si="458"/>
        <v>47.491318282126088</v>
      </c>
      <c r="BQ538" s="830">
        <f t="shared" si="459"/>
        <v>312.56663689748245</v>
      </c>
      <c r="BR538" s="830">
        <f t="shared" si="460"/>
        <v>275.18761180353454</v>
      </c>
      <c r="BS538" s="830">
        <f t="shared" si="461"/>
        <v>186.86478449002493</v>
      </c>
      <c r="BT538" s="810">
        <f t="shared" si="462"/>
        <v>64.663217766331883</v>
      </c>
      <c r="BU538" s="810">
        <f t="shared" si="463"/>
        <v>67.610936350269853</v>
      </c>
      <c r="BV538" s="810">
        <f t="shared" si="464"/>
        <v>213.49884221891372</v>
      </c>
      <c r="BW538" s="830">
        <f t="shared" si="465"/>
        <v>117.29131595258636</v>
      </c>
      <c r="BX538" s="816">
        <f t="shared" si="441"/>
        <v>5009.6909648779301</v>
      </c>
      <c r="BY538" s="755">
        <f t="shared" si="491"/>
        <v>0.32545254108217569</v>
      </c>
      <c r="BZ538" s="805">
        <f t="shared" ca="1" si="489"/>
        <v>99.222709191545903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39.427800817833585</v>
      </c>
      <c r="BE539" s="808">
        <f t="shared" si="447"/>
        <v>497.23842398902258</v>
      </c>
      <c r="BF539" s="808">
        <f t="shared" si="448"/>
        <v>10.148977393107774</v>
      </c>
      <c r="BG539" s="829">
        <f t="shared" si="449"/>
        <v>61.997235733814236</v>
      </c>
      <c r="BH539" s="829">
        <f t="shared" si="450"/>
        <v>286.3673524644534</v>
      </c>
      <c r="BI539" s="829">
        <f t="shared" si="451"/>
        <v>0</v>
      </c>
      <c r="BJ539" s="829">
        <f t="shared" si="452"/>
        <v>85.410356477856197</v>
      </c>
      <c r="BK539" s="829">
        <f t="shared" si="453"/>
        <v>102.36517531263748</v>
      </c>
      <c r="BL539" s="810">
        <f t="shared" si="454"/>
        <v>56.040793514692737</v>
      </c>
      <c r="BM539" s="810">
        <f t="shared" si="455"/>
        <v>154.30480338657952</v>
      </c>
      <c r="BN539" s="810">
        <f t="shared" si="456"/>
        <v>284.96600257941094</v>
      </c>
      <c r="BO539" s="810">
        <f t="shared" si="457"/>
        <v>0</v>
      </c>
      <c r="BP539" s="810">
        <f t="shared" si="458"/>
        <v>21.645575759956269</v>
      </c>
      <c r="BQ539" s="830">
        <f t="shared" si="459"/>
        <v>189.36304401332848</v>
      </c>
      <c r="BR539" s="830">
        <f t="shared" si="460"/>
        <v>128.78862787773772</v>
      </c>
      <c r="BS539" s="830">
        <f t="shared" si="461"/>
        <v>92.624601415959987</v>
      </c>
      <c r="BT539" s="810">
        <f t="shared" si="462"/>
        <v>29.821182578302192</v>
      </c>
      <c r="BU539" s="810">
        <f t="shared" si="463"/>
        <v>34.846843698886886</v>
      </c>
      <c r="BV539" s="810">
        <f t="shared" si="464"/>
        <v>94.90615512805212</v>
      </c>
      <c r="BW539" s="830">
        <f t="shared" si="465"/>
        <v>104.74421199871702</v>
      </c>
      <c r="BX539" s="816">
        <f t="shared" si="441"/>
        <v>2275.0071641403492</v>
      </c>
      <c r="BY539" s="755">
        <f t="shared" si="491"/>
        <v>0.14779491743911838</v>
      </c>
      <c r="BZ539" s="805">
        <f t="shared" ca="1" si="489"/>
        <v>99.235324137890174</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61.324858941193746</v>
      </c>
      <c r="BE540" s="808">
        <f t="shared" si="447"/>
        <v>1120.9188127115735</v>
      </c>
      <c r="BF540" s="808">
        <f t="shared" si="448"/>
        <v>15.806814570433092</v>
      </c>
      <c r="BG540" s="829">
        <f t="shared" si="449"/>
        <v>136.74101985713347</v>
      </c>
      <c r="BH540" s="829">
        <f t="shared" si="450"/>
        <v>781.36506681686365</v>
      </c>
      <c r="BI540" s="829">
        <f t="shared" si="451"/>
        <v>0</v>
      </c>
      <c r="BJ540" s="829">
        <f t="shared" si="452"/>
        <v>123.69313209967108</v>
      </c>
      <c r="BK540" s="829">
        <f t="shared" si="453"/>
        <v>209.17577681045242</v>
      </c>
      <c r="BL540" s="810">
        <f t="shared" si="454"/>
        <v>144.33644551431595</v>
      </c>
      <c r="BM540" s="810">
        <f t="shared" si="455"/>
        <v>331.4392452550959</v>
      </c>
      <c r="BN540" s="810">
        <f t="shared" si="456"/>
        <v>588.03737061387983</v>
      </c>
      <c r="BO540" s="810">
        <f t="shared" si="457"/>
        <v>0</v>
      </c>
      <c r="BP540" s="810">
        <f t="shared" si="458"/>
        <v>44.845274223583765</v>
      </c>
      <c r="BQ540" s="830">
        <f t="shared" si="459"/>
        <v>259.67927898675504</v>
      </c>
      <c r="BR540" s="830">
        <f t="shared" si="460"/>
        <v>262.37218997356814</v>
      </c>
      <c r="BS540" s="830">
        <f t="shared" si="461"/>
        <v>170.6049341276111</v>
      </c>
      <c r="BT540" s="810">
        <f t="shared" si="462"/>
        <v>57.564727973334911</v>
      </c>
      <c r="BU540" s="810">
        <f t="shared" si="463"/>
        <v>49.270899444506696</v>
      </c>
      <c r="BV540" s="810">
        <f t="shared" si="464"/>
        <v>177.00677396461504</v>
      </c>
      <c r="BW540" s="830">
        <f t="shared" si="465"/>
        <v>111.42600719028313</v>
      </c>
      <c r="BX540" s="816">
        <f t="shared" si="441"/>
        <v>4645.608629074869</v>
      </c>
      <c r="BY540" s="755">
        <f t="shared" si="491"/>
        <v>0.30180007984635021</v>
      </c>
      <c r="BZ540" s="805">
        <f t="shared" ca="1" si="489"/>
        <v>100.38137273747272</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21.891026022436897</v>
      </c>
      <c r="BE541" s="808">
        <f t="shared" si="447"/>
        <v>319.46156074953058</v>
      </c>
      <c r="BF541" s="808">
        <f t="shared" si="448"/>
        <v>6.6795112164383399</v>
      </c>
      <c r="BG541" s="829">
        <f t="shared" si="449"/>
        <v>37.014638767311482</v>
      </c>
      <c r="BH541" s="829">
        <f t="shared" si="450"/>
        <v>209.72132639366748</v>
      </c>
      <c r="BI541" s="829">
        <f t="shared" si="451"/>
        <v>0</v>
      </c>
      <c r="BJ541" s="829">
        <f t="shared" si="452"/>
        <v>66.689203773287417</v>
      </c>
      <c r="BK541" s="829">
        <f t="shared" si="453"/>
        <v>55.216337118744434</v>
      </c>
      <c r="BL541" s="810">
        <f t="shared" si="454"/>
        <v>38.788102646285729</v>
      </c>
      <c r="BM541" s="810">
        <f t="shared" si="455"/>
        <v>104.90860077971195</v>
      </c>
      <c r="BN541" s="810">
        <f t="shared" si="456"/>
        <v>157.30999368453962</v>
      </c>
      <c r="BO541" s="810">
        <f t="shared" si="457"/>
        <v>0</v>
      </c>
      <c r="BP541" s="810">
        <f t="shared" si="458"/>
        <v>12.706855091849896</v>
      </c>
      <c r="BQ541" s="830">
        <f t="shared" si="459"/>
        <v>118.72203169929084</v>
      </c>
      <c r="BR541" s="830">
        <f t="shared" si="460"/>
        <v>93.663163288154834</v>
      </c>
      <c r="BS541" s="830">
        <f t="shared" si="461"/>
        <v>68.643756400924232</v>
      </c>
      <c r="BT541" s="810">
        <f t="shared" si="462"/>
        <v>22.48957070607139</v>
      </c>
      <c r="BU541" s="810">
        <f t="shared" si="463"/>
        <v>20.979096729457346</v>
      </c>
      <c r="BV541" s="810">
        <f t="shared" si="464"/>
        <v>72.5877174427699</v>
      </c>
      <c r="BW541" s="830">
        <f t="shared" si="465"/>
        <v>88.843466595429703</v>
      </c>
      <c r="BX541" s="816">
        <f t="shared" si="441"/>
        <v>1516.3159591059023</v>
      </c>
      <c r="BY541" s="755">
        <f t="shared" si="491"/>
        <v>9.8506851108029772E-2</v>
      </c>
      <c r="BZ541" s="805">
        <f t="shared" ca="1" si="489"/>
        <v>98.679035150763156</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20.47634175582759</v>
      </c>
      <c r="BE542" s="808">
        <f t="shared" si="447"/>
        <v>327.68756997079493</v>
      </c>
      <c r="BF542" s="808">
        <f t="shared" si="448"/>
        <v>6.6692346779563954</v>
      </c>
      <c r="BG542" s="829">
        <f t="shared" si="449"/>
        <v>42.789514915030331</v>
      </c>
      <c r="BH542" s="829">
        <f t="shared" si="450"/>
        <v>209.08255445536221</v>
      </c>
      <c r="BI542" s="829">
        <f t="shared" si="451"/>
        <v>0</v>
      </c>
      <c r="BJ542" s="829">
        <f t="shared" si="452"/>
        <v>68.480311723180748</v>
      </c>
      <c r="BK542" s="829">
        <f t="shared" si="453"/>
        <v>63.387187313212273</v>
      </c>
      <c r="BL542" s="810">
        <f t="shared" si="454"/>
        <v>34.986890324283053</v>
      </c>
      <c r="BM542" s="810">
        <f t="shared" si="455"/>
        <v>100.36740262941626</v>
      </c>
      <c r="BN542" s="810">
        <f t="shared" si="456"/>
        <v>160.14400266164139</v>
      </c>
      <c r="BO542" s="810">
        <f t="shared" si="457"/>
        <v>0</v>
      </c>
      <c r="BP542" s="810">
        <f t="shared" si="458"/>
        <v>13.069166007834841</v>
      </c>
      <c r="BQ542" s="830">
        <f t="shared" si="459"/>
        <v>140.16928214477079</v>
      </c>
      <c r="BR542" s="830">
        <f t="shared" si="460"/>
        <v>84.170604961617073</v>
      </c>
      <c r="BS542" s="830">
        <f t="shared" si="461"/>
        <v>64.35785533183045</v>
      </c>
      <c r="BT542" s="810">
        <f t="shared" si="462"/>
        <v>24.98704555215053</v>
      </c>
      <c r="BU542" s="810">
        <f t="shared" si="463"/>
        <v>22.776380481144042</v>
      </c>
      <c r="BV542" s="810">
        <f t="shared" si="464"/>
        <v>73.403184876574727</v>
      </c>
      <c r="BW542" s="830">
        <f t="shared" si="465"/>
        <v>86.974969156415369</v>
      </c>
      <c r="BX542" s="816">
        <f t="shared" si="441"/>
        <v>1543.979498939043</v>
      </c>
      <c r="BY542" s="755">
        <f t="shared" si="491"/>
        <v>0.100304001750084</v>
      </c>
      <c r="BZ542" s="805">
        <f t="shared" ca="1" si="489"/>
        <v>98.85679997675382</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30.020223162982003</v>
      </c>
      <c r="BE543" s="808">
        <f t="shared" si="447"/>
        <v>571.82049507117176</v>
      </c>
      <c r="BF543" s="808">
        <f t="shared" si="448"/>
        <v>10.650740506988008</v>
      </c>
      <c r="BG543" s="829">
        <f t="shared" si="449"/>
        <v>64.370534242315856</v>
      </c>
      <c r="BH543" s="829">
        <f t="shared" si="450"/>
        <v>368.76696275233257</v>
      </c>
      <c r="BI543" s="829">
        <f t="shared" si="451"/>
        <v>0</v>
      </c>
      <c r="BJ543" s="829">
        <f t="shared" si="452"/>
        <v>77.732884630688474</v>
      </c>
      <c r="BK543" s="829">
        <f t="shared" si="453"/>
        <v>97.942686672445134</v>
      </c>
      <c r="BL543" s="810">
        <f t="shared" si="454"/>
        <v>59.327312004763293</v>
      </c>
      <c r="BM543" s="810">
        <f t="shared" si="455"/>
        <v>145.53936153922425</v>
      </c>
      <c r="BN543" s="810">
        <f t="shared" si="456"/>
        <v>269.69971868512596</v>
      </c>
      <c r="BO543" s="810">
        <f t="shared" si="457"/>
        <v>0</v>
      </c>
      <c r="BP543" s="810">
        <f t="shared" si="458"/>
        <v>21.241483534560217</v>
      </c>
      <c r="BQ543" s="830">
        <f t="shared" si="459"/>
        <v>170.72561095992697</v>
      </c>
      <c r="BR543" s="830">
        <f t="shared" si="460"/>
        <v>112.93206590422808</v>
      </c>
      <c r="BS543" s="830">
        <f t="shared" si="461"/>
        <v>82.431330565389715</v>
      </c>
      <c r="BT543" s="810">
        <f t="shared" si="462"/>
        <v>29.771453680310497</v>
      </c>
      <c r="BU543" s="810">
        <f t="shared" si="463"/>
        <v>27.958939832511106</v>
      </c>
      <c r="BV543" s="810">
        <f t="shared" si="464"/>
        <v>98.607847446043081</v>
      </c>
      <c r="BW543" s="830">
        <f t="shared" si="465"/>
        <v>94.248104748979358</v>
      </c>
      <c r="BX543" s="816">
        <f t="shared" si="441"/>
        <v>2333.7877559399867</v>
      </c>
      <c r="BY543" s="755">
        <f t="shared" si="491"/>
        <v>0.15161357473786699</v>
      </c>
      <c r="BZ543" s="805">
        <f t="shared" ca="1" si="489"/>
        <v>102.65223961375143</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54.253590953168256</v>
      </c>
      <c r="BE544" s="808">
        <f t="shared" si="447"/>
        <v>921.42971661955869</v>
      </c>
      <c r="BF544" s="808">
        <f t="shared" si="448"/>
        <v>12.018121253665601</v>
      </c>
      <c r="BG544" s="829">
        <f t="shared" si="449"/>
        <v>91.12194693544798</v>
      </c>
      <c r="BH544" s="829">
        <f t="shared" si="450"/>
        <v>535.51802437848062</v>
      </c>
      <c r="BI544" s="829">
        <f t="shared" si="451"/>
        <v>0</v>
      </c>
      <c r="BJ544" s="829">
        <f t="shared" si="452"/>
        <v>87.713754373836224</v>
      </c>
      <c r="BK544" s="829">
        <f t="shared" si="453"/>
        <v>159.53714934730601</v>
      </c>
      <c r="BL544" s="810">
        <f t="shared" si="454"/>
        <v>105.4667962135517</v>
      </c>
      <c r="BM544" s="810">
        <f t="shared" si="455"/>
        <v>230.4196069419763</v>
      </c>
      <c r="BN544" s="810">
        <f t="shared" si="456"/>
        <v>422.43840651933556</v>
      </c>
      <c r="BO544" s="810">
        <f t="shared" si="457"/>
        <v>0</v>
      </c>
      <c r="BP544" s="810">
        <f t="shared" si="458"/>
        <v>32.768490181576766</v>
      </c>
      <c r="BQ544" s="830">
        <f t="shared" si="459"/>
        <v>189.98867933587388</v>
      </c>
      <c r="BR544" s="830">
        <f t="shared" si="460"/>
        <v>161.54922002267378</v>
      </c>
      <c r="BS544" s="830">
        <f t="shared" si="461"/>
        <v>114.06969150544262</v>
      </c>
      <c r="BT544" s="810">
        <f t="shared" si="462"/>
        <v>40.995135482501205</v>
      </c>
      <c r="BU544" s="810">
        <f t="shared" si="463"/>
        <v>34.323727267510812</v>
      </c>
      <c r="BV544" s="810">
        <f t="shared" si="464"/>
        <v>116.18992792831469</v>
      </c>
      <c r="BW544" s="830">
        <f t="shared" si="465"/>
        <v>102.63026744603727</v>
      </c>
      <c r="BX544" s="816">
        <f t="shared" si="441"/>
        <v>3412.4322527062577</v>
      </c>
      <c r="BY544" s="755">
        <f t="shared" si="491"/>
        <v>0.22168727686001805</v>
      </c>
      <c r="BZ544" s="805">
        <f t="shared" ca="1" si="489"/>
        <v>101.63195336238967</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22.085738096398497</v>
      </c>
      <c r="BE545" s="808">
        <f t="shared" si="447"/>
        <v>366.35609423864423</v>
      </c>
      <c r="BF545" s="808">
        <f t="shared" si="448"/>
        <v>5.9362995182742555</v>
      </c>
      <c r="BG545" s="829">
        <f t="shared" si="449"/>
        <v>42.327732783302139</v>
      </c>
      <c r="BH545" s="829">
        <f t="shared" si="450"/>
        <v>194.0465749123679</v>
      </c>
      <c r="BI545" s="829">
        <f t="shared" si="451"/>
        <v>0</v>
      </c>
      <c r="BJ545" s="829">
        <f t="shared" si="452"/>
        <v>69.504372435876064</v>
      </c>
      <c r="BK545" s="829">
        <f t="shared" si="453"/>
        <v>65.435691636296184</v>
      </c>
      <c r="BL545" s="810">
        <f t="shared" si="454"/>
        <v>33.75052671592826</v>
      </c>
      <c r="BM545" s="810">
        <f t="shared" si="455"/>
        <v>104.45521648666288</v>
      </c>
      <c r="BN545" s="810">
        <f t="shared" si="456"/>
        <v>143.76749952351739</v>
      </c>
      <c r="BO545" s="810">
        <f t="shared" si="457"/>
        <v>0</v>
      </c>
      <c r="BP545" s="810">
        <f t="shared" si="458"/>
        <v>13.861062103905191</v>
      </c>
      <c r="BQ545" s="830">
        <f t="shared" si="459"/>
        <v>122.50814311521191</v>
      </c>
      <c r="BR545" s="830">
        <f t="shared" si="460"/>
        <v>91.436978044361851</v>
      </c>
      <c r="BS545" s="830">
        <f t="shared" si="461"/>
        <v>63.125681280745859</v>
      </c>
      <c r="BT545" s="810">
        <f t="shared" si="462"/>
        <v>23.877250103111503</v>
      </c>
      <c r="BU545" s="810">
        <f t="shared" si="463"/>
        <v>27.013203124967699</v>
      </c>
      <c r="BV545" s="810">
        <f t="shared" si="464"/>
        <v>82.475093598935203</v>
      </c>
      <c r="BW545" s="830">
        <f t="shared" si="465"/>
        <v>86.165109079200803</v>
      </c>
      <c r="BX545" s="816">
        <f t="shared" si="441"/>
        <v>1558.1282667977077</v>
      </c>
      <c r="BY545" s="755">
        <f t="shared" si="491"/>
        <v>0.10122317071381197</v>
      </c>
      <c r="BZ545" s="805">
        <f t="shared" ca="1" si="489"/>
        <v>98.035733215505147</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26.643627081889584</v>
      </c>
      <c r="BE546" s="808">
        <f t="shared" si="447"/>
        <v>420.57652821663618</v>
      </c>
      <c r="BF546" s="808">
        <f t="shared" si="448"/>
        <v>10.326838925967186</v>
      </c>
      <c r="BG546" s="829">
        <f t="shared" si="449"/>
        <v>50.093234946207716</v>
      </c>
      <c r="BH546" s="829">
        <f t="shared" si="450"/>
        <v>308.64242289186336</v>
      </c>
      <c r="BI546" s="829">
        <f t="shared" si="451"/>
        <v>0</v>
      </c>
      <c r="BJ546" s="829">
        <f t="shared" si="452"/>
        <v>87.689924870877022</v>
      </c>
      <c r="BK546" s="829">
        <f t="shared" si="453"/>
        <v>73.08973594501461</v>
      </c>
      <c r="BL546" s="810">
        <f t="shared" si="454"/>
        <v>60.323003761159477</v>
      </c>
      <c r="BM546" s="810">
        <f t="shared" si="455"/>
        <v>111.61075437044744</v>
      </c>
      <c r="BN546" s="810">
        <f t="shared" si="456"/>
        <v>231.00515305425756</v>
      </c>
      <c r="BO546" s="810">
        <f t="shared" si="457"/>
        <v>0</v>
      </c>
      <c r="BP546" s="810">
        <f t="shared" si="458"/>
        <v>15.045736232564868</v>
      </c>
      <c r="BQ546" s="830">
        <f t="shared" si="459"/>
        <v>196.63225006077963</v>
      </c>
      <c r="BR546" s="830">
        <f t="shared" si="460"/>
        <v>118.58071506186252</v>
      </c>
      <c r="BS546" s="830">
        <f t="shared" si="461"/>
        <v>84.740849671718024</v>
      </c>
      <c r="BT546" s="810">
        <f t="shared" si="462"/>
        <v>34.698081538914813</v>
      </c>
      <c r="BU546" s="810">
        <f t="shared" si="463"/>
        <v>28.940895917042344</v>
      </c>
      <c r="BV546" s="810">
        <f t="shared" si="464"/>
        <v>101.21935693747056</v>
      </c>
      <c r="BW546" s="830">
        <f t="shared" si="465"/>
        <v>110.87516239310095</v>
      </c>
      <c r="BX546" s="816">
        <f t="shared" si="441"/>
        <v>2070.7342718777736</v>
      </c>
      <c r="BY546" s="755">
        <f t="shared" si="491"/>
        <v>0.13452441186758746</v>
      </c>
      <c r="BZ546" s="805">
        <f t="shared" ca="1" si="489"/>
        <v>100.47167135162383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136.43290914214811</v>
      </c>
      <c r="BE548" s="808">
        <f t="shared" si="447"/>
        <v>2314.970551730567</v>
      </c>
      <c r="BF548" s="808">
        <f t="shared" si="448"/>
        <v>27.721502832842599</v>
      </c>
      <c r="BG548" s="829">
        <f t="shared" si="449"/>
        <v>299.69762128753598</v>
      </c>
      <c r="BH548" s="829">
        <f t="shared" si="450"/>
        <v>1601.4156179999236</v>
      </c>
      <c r="BI548" s="829">
        <f t="shared" si="451"/>
        <v>0</v>
      </c>
      <c r="BJ548" s="829">
        <f t="shared" si="452"/>
        <v>180.86815484911224</v>
      </c>
      <c r="BK548" s="829">
        <f t="shared" si="453"/>
        <v>488.40725411574044</v>
      </c>
      <c r="BL548" s="810">
        <f t="shared" si="454"/>
        <v>306.86288285610806</v>
      </c>
      <c r="BM548" s="810">
        <f t="shared" si="455"/>
        <v>693.06039535358514</v>
      </c>
      <c r="BN548" s="810">
        <f t="shared" si="456"/>
        <v>1076.2625533748635</v>
      </c>
      <c r="BO548" s="810">
        <f t="shared" si="457"/>
        <v>0</v>
      </c>
      <c r="BP548" s="810">
        <f t="shared" si="458"/>
        <v>95.472132408481414</v>
      </c>
      <c r="BQ548" s="830">
        <f t="shared" si="459"/>
        <v>396.68076147815043</v>
      </c>
      <c r="BR548" s="830">
        <f t="shared" si="460"/>
        <v>471.60159637805043</v>
      </c>
      <c r="BS548" s="830">
        <f t="shared" si="461"/>
        <v>319.37026797285597</v>
      </c>
      <c r="BT548" s="810">
        <f t="shared" si="462"/>
        <v>78.859237299139266</v>
      </c>
      <c r="BU548" s="810">
        <f t="shared" si="463"/>
        <v>116.86726397916669</v>
      </c>
      <c r="BV548" s="810">
        <f t="shared" si="464"/>
        <v>278.01846423334302</v>
      </c>
      <c r="BW548" s="830">
        <f t="shared" si="465"/>
        <v>67.425313418359693</v>
      </c>
      <c r="BX548" s="816">
        <f t="shared" si="441"/>
        <v>8949.9944807099728</v>
      </c>
      <c r="BY548" s="755">
        <f t="shared" si="491"/>
        <v>0.58143276039173475</v>
      </c>
      <c r="BZ548" s="805">
        <f t="shared" ca="1" si="489"/>
        <v>98.861809330257316</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74.784946950574636</v>
      </c>
      <c r="BE549" s="808">
        <f t="shared" si="447"/>
        <v>1249.6506449572441</v>
      </c>
      <c r="BF549" s="808">
        <f t="shared" si="448"/>
        <v>14.952610466072663</v>
      </c>
      <c r="BG549" s="829">
        <f t="shared" si="449"/>
        <v>146.15034871432175</v>
      </c>
      <c r="BH549" s="829">
        <f t="shared" si="450"/>
        <v>818.92283683372716</v>
      </c>
      <c r="BI549" s="829">
        <f t="shared" si="451"/>
        <v>0</v>
      </c>
      <c r="BJ549" s="829">
        <f t="shared" si="452"/>
        <v>98.517685298593719</v>
      </c>
      <c r="BK549" s="829">
        <f t="shared" si="453"/>
        <v>253.1230170922187</v>
      </c>
      <c r="BL549" s="810">
        <f t="shared" si="454"/>
        <v>154.84418915235892</v>
      </c>
      <c r="BM549" s="810">
        <f t="shared" si="455"/>
        <v>312.67149145466431</v>
      </c>
      <c r="BN549" s="810">
        <f t="shared" si="456"/>
        <v>486.25270251431147</v>
      </c>
      <c r="BO549" s="810">
        <f t="shared" si="457"/>
        <v>0</v>
      </c>
      <c r="BP549" s="810">
        <f t="shared" si="458"/>
        <v>47.510424412936402</v>
      </c>
      <c r="BQ549" s="830">
        <f t="shared" si="459"/>
        <v>189.5745277933992</v>
      </c>
      <c r="BR549" s="830">
        <f t="shared" si="460"/>
        <v>215.05064126112413</v>
      </c>
      <c r="BS549" s="830">
        <f t="shared" si="461"/>
        <v>135.09186448858983</v>
      </c>
      <c r="BT549" s="810">
        <f t="shared" si="462"/>
        <v>31.981370337040609</v>
      </c>
      <c r="BU549" s="810">
        <f t="shared" si="463"/>
        <v>52.00790908757412</v>
      </c>
      <c r="BV549" s="810">
        <f t="shared" si="464"/>
        <v>143.87944264744365</v>
      </c>
      <c r="BW549" s="830">
        <f t="shared" si="465"/>
        <v>36.057536297166827</v>
      </c>
      <c r="BX549" s="816">
        <f t="shared" si="441"/>
        <v>4461.0241897593623</v>
      </c>
      <c r="BY549" s="755">
        <f t="shared" si="491"/>
        <v>0.28980862663284368</v>
      </c>
      <c r="BZ549" s="805">
        <f t="shared" ca="1" si="489"/>
        <v>100.80326995202475</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29.810781076831457</v>
      </c>
      <c r="BE550" s="808">
        <f t="shared" si="447"/>
        <v>413.15692863159006</v>
      </c>
      <c r="BF550" s="808">
        <f t="shared" si="448"/>
        <v>5.4885177065247976</v>
      </c>
      <c r="BG550" s="829">
        <f t="shared" si="449"/>
        <v>46.928024200587359</v>
      </c>
      <c r="BH550" s="829">
        <f t="shared" si="450"/>
        <v>253.98532277978092</v>
      </c>
      <c r="BI550" s="829">
        <f t="shared" si="451"/>
        <v>0</v>
      </c>
      <c r="BJ550" s="829">
        <f t="shared" si="452"/>
        <v>36.382307796971268</v>
      </c>
      <c r="BK550" s="829">
        <f t="shared" si="453"/>
        <v>79.290085196334871</v>
      </c>
      <c r="BL550" s="810">
        <f t="shared" si="454"/>
        <v>50.357834533674037</v>
      </c>
      <c r="BM550" s="810">
        <f t="shared" si="455"/>
        <v>91.005971460854795</v>
      </c>
      <c r="BN550" s="810">
        <f t="shared" si="456"/>
        <v>177.09626693904889</v>
      </c>
      <c r="BO550" s="810">
        <f t="shared" si="457"/>
        <v>0</v>
      </c>
      <c r="BP550" s="810">
        <f t="shared" si="458"/>
        <v>14.994005629892545</v>
      </c>
      <c r="BQ550" s="830">
        <f t="shared" si="459"/>
        <v>67.26385177197902</v>
      </c>
      <c r="BR550" s="830">
        <f t="shared" si="460"/>
        <v>69.142730313095754</v>
      </c>
      <c r="BS550" s="830">
        <f t="shared" si="461"/>
        <v>43.177633184594498</v>
      </c>
      <c r="BT550" s="810">
        <f t="shared" si="462"/>
        <v>13.071972133166884</v>
      </c>
      <c r="BU550" s="810">
        <f t="shared" si="463"/>
        <v>17.277027775574094</v>
      </c>
      <c r="BV550" s="810">
        <f t="shared" si="464"/>
        <v>54.388731909621058</v>
      </c>
      <c r="BW550" s="830">
        <f t="shared" si="465"/>
        <v>22.320532738573426</v>
      </c>
      <c r="BX550" s="816">
        <f t="shared" si="441"/>
        <v>1485.138525778696</v>
      </c>
      <c r="BY550" s="755">
        <f t="shared" si="491"/>
        <v>9.6481421800733838E-2</v>
      </c>
      <c r="BZ550" s="805">
        <f t="shared" ca="1" si="489"/>
        <v>101.23970324402787</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44.582855438080756</v>
      </c>
      <c r="BE551" s="808">
        <f t="shared" si="447"/>
        <v>646.64641217652752</v>
      </c>
      <c r="BF551" s="808">
        <f t="shared" si="448"/>
        <v>8.5902717276135654</v>
      </c>
      <c r="BG551" s="829">
        <f t="shared" si="449"/>
        <v>77.654079138471886</v>
      </c>
      <c r="BH551" s="829">
        <f t="shared" si="450"/>
        <v>365.39568346769397</v>
      </c>
      <c r="BI551" s="829">
        <f t="shared" si="451"/>
        <v>0</v>
      </c>
      <c r="BJ551" s="829">
        <f t="shared" si="452"/>
        <v>64.514831921944804</v>
      </c>
      <c r="BK551" s="829">
        <f t="shared" si="453"/>
        <v>130.21600312477239</v>
      </c>
      <c r="BL551" s="810">
        <f t="shared" si="454"/>
        <v>75.380886819953105</v>
      </c>
      <c r="BM551" s="810">
        <f t="shared" si="455"/>
        <v>173.42006027059455</v>
      </c>
      <c r="BN551" s="810">
        <f t="shared" si="456"/>
        <v>294.04825656616083</v>
      </c>
      <c r="BO551" s="810">
        <f t="shared" si="457"/>
        <v>0</v>
      </c>
      <c r="BP551" s="810">
        <f t="shared" si="458"/>
        <v>22.164019043913679</v>
      </c>
      <c r="BQ551" s="830">
        <f t="shared" si="459"/>
        <v>133.75619592584314</v>
      </c>
      <c r="BR551" s="830">
        <f t="shared" si="460"/>
        <v>137.87034066162232</v>
      </c>
      <c r="BS551" s="830">
        <f t="shared" si="461"/>
        <v>88.117130770689045</v>
      </c>
      <c r="BT551" s="810">
        <f t="shared" si="462"/>
        <v>26.78158363034845</v>
      </c>
      <c r="BU551" s="810">
        <f t="shared" si="463"/>
        <v>32.151561032620364</v>
      </c>
      <c r="BV551" s="810">
        <f t="shared" si="464"/>
        <v>98.163220157565561</v>
      </c>
      <c r="BW551" s="830">
        <f t="shared" si="465"/>
        <v>43.503351397768675</v>
      </c>
      <c r="BX551" s="816">
        <f t="shared" si="441"/>
        <v>2462.9567432721847</v>
      </c>
      <c r="BY551" s="755">
        <f t="shared" si="491"/>
        <v>0.16000498559554244</v>
      </c>
      <c r="BZ551" s="805">
        <f t="shared" ca="1" si="489"/>
        <v>98.890320546435049</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3.6870997197146527</v>
      </c>
      <c r="BE552" s="808">
        <f t="shared" si="447"/>
        <v>63.445267790168003</v>
      </c>
      <c r="BF552" s="808">
        <f t="shared" si="448"/>
        <v>0.75307393703884751</v>
      </c>
      <c r="BG552" s="829">
        <f t="shared" si="449"/>
        <v>7.9739145914346974</v>
      </c>
      <c r="BH552" s="829">
        <f t="shared" si="450"/>
        <v>62.038561834494715</v>
      </c>
      <c r="BI552" s="829">
        <f t="shared" si="451"/>
        <v>0</v>
      </c>
      <c r="BJ552" s="829">
        <f t="shared" si="452"/>
        <v>7.8633917615603286</v>
      </c>
      <c r="BK552" s="829">
        <f t="shared" si="453"/>
        <v>18.031788623743186</v>
      </c>
      <c r="BL552" s="810">
        <f t="shared" si="454"/>
        <v>8.724119141724163</v>
      </c>
      <c r="BM552" s="810">
        <f t="shared" si="455"/>
        <v>20.033162473588821</v>
      </c>
      <c r="BN552" s="810">
        <f t="shared" si="456"/>
        <v>35.542707614431777</v>
      </c>
      <c r="BO552" s="810">
        <f t="shared" si="457"/>
        <v>0</v>
      </c>
      <c r="BP552" s="810">
        <f t="shared" si="458"/>
        <v>2.7105802271612114</v>
      </c>
      <c r="BQ552" s="830">
        <f t="shared" si="459"/>
        <v>10.276453075696725</v>
      </c>
      <c r="BR552" s="830">
        <f t="shared" si="460"/>
        <v>14.552638222815816</v>
      </c>
      <c r="BS552" s="830">
        <f t="shared" si="461"/>
        <v>5.850493584197201</v>
      </c>
      <c r="BT552" s="810">
        <f t="shared" si="462"/>
        <v>3.2494250108713008</v>
      </c>
      <c r="BU552" s="810">
        <f t="shared" si="463"/>
        <v>3.6693732787544859</v>
      </c>
      <c r="BV552" s="810">
        <f t="shared" si="464"/>
        <v>9.6925061845813669</v>
      </c>
      <c r="BW552" s="830">
        <f t="shared" si="465"/>
        <v>4.2366193894798174</v>
      </c>
      <c r="BX552" s="816">
        <f t="shared" si="441"/>
        <v>282.33117646145712</v>
      </c>
      <c r="BY552" s="755">
        <f t="shared" si="491"/>
        <v>1.8341530335961614E-2</v>
      </c>
      <c r="BZ552" s="805">
        <f t="shared" ca="1" si="489"/>
        <v>105.46075603635458</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86.90126854017565</v>
      </c>
      <c r="BE553" s="808">
        <f t="shared" si="447"/>
        <v>1753.5961987122821</v>
      </c>
      <c r="BF553" s="808">
        <f t="shared" si="448"/>
        <v>17.784623935816285</v>
      </c>
      <c r="BG553" s="829">
        <f t="shared" si="449"/>
        <v>221.4123728329734</v>
      </c>
      <c r="BH553" s="829">
        <f t="shared" si="450"/>
        <v>1213.5296787625859</v>
      </c>
      <c r="BI553" s="829">
        <f t="shared" si="451"/>
        <v>0</v>
      </c>
      <c r="BJ553" s="829">
        <f t="shared" si="452"/>
        <v>111.14290204381611</v>
      </c>
      <c r="BK553" s="829">
        <f t="shared" si="453"/>
        <v>373.98492168151256</v>
      </c>
      <c r="BL553" s="810">
        <f t="shared" si="454"/>
        <v>246.37980294881115</v>
      </c>
      <c r="BM553" s="810">
        <f t="shared" si="455"/>
        <v>583.81340155015948</v>
      </c>
      <c r="BN553" s="810">
        <f t="shared" si="456"/>
        <v>846.9174958428631</v>
      </c>
      <c r="BO553" s="810">
        <f t="shared" si="457"/>
        <v>0</v>
      </c>
      <c r="BP553" s="810">
        <f t="shared" si="458"/>
        <v>77.813161792193625</v>
      </c>
      <c r="BQ553" s="830">
        <f t="shared" si="459"/>
        <v>282.28880936239153</v>
      </c>
      <c r="BR553" s="830">
        <f t="shared" si="460"/>
        <v>433.59767245435825</v>
      </c>
      <c r="BS553" s="830">
        <f t="shared" si="461"/>
        <v>270.1439899774104</v>
      </c>
      <c r="BT553" s="810">
        <f t="shared" si="462"/>
        <v>72.677227228768629</v>
      </c>
      <c r="BU553" s="810">
        <f t="shared" si="463"/>
        <v>107.3747067031962</v>
      </c>
      <c r="BV553" s="810">
        <f t="shared" si="464"/>
        <v>263.95613313980147</v>
      </c>
      <c r="BW553" s="830">
        <f t="shared" si="465"/>
        <v>40.362351801886113</v>
      </c>
      <c r="BX553" s="816">
        <f t="shared" si="441"/>
        <v>7003.6767193110027</v>
      </c>
      <c r="BY553" s="755">
        <f t="shared" si="491"/>
        <v>0.45499101665114028</v>
      </c>
      <c r="BZ553" s="805">
        <f t="shared" ca="1" si="489"/>
        <v>97.249112031685385</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17.880843505292976</v>
      </c>
      <c r="BE554" s="808">
        <f t="shared" si="447"/>
        <v>357.6639101054966</v>
      </c>
      <c r="BF554" s="808">
        <f t="shared" si="448"/>
        <v>4.751329501118807</v>
      </c>
      <c r="BG554" s="829">
        <f t="shared" si="449"/>
        <v>55.1161934029939</v>
      </c>
      <c r="BH554" s="829">
        <f t="shared" si="450"/>
        <v>314.0180826418989</v>
      </c>
      <c r="BI554" s="829">
        <f t="shared" si="451"/>
        <v>0</v>
      </c>
      <c r="BJ554" s="829">
        <f t="shared" si="452"/>
        <v>46.217897670906105</v>
      </c>
      <c r="BK554" s="829">
        <f t="shared" si="453"/>
        <v>98.031336036902644</v>
      </c>
      <c r="BL554" s="810">
        <f t="shared" si="454"/>
        <v>63.491718242126957</v>
      </c>
      <c r="BM554" s="810">
        <f t="shared" si="455"/>
        <v>170.08956260506429</v>
      </c>
      <c r="BN554" s="810">
        <f t="shared" si="456"/>
        <v>249.01067156884972</v>
      </c>
      <c r="BO554" s="810">
        <f t="shared" si="457"/>
        <v>0</v>
      </c>
      <c r="BP554" s="810">
        <f t="shared" si="458"/>
        <v>21.169585717994899</v>
      </c>
      <c r="BQ554" s="830">
        <f t="shared" si="459"/>
        <v>108.31712012449282</v>
      </c>
      <c r="BR554" s="830">
        <f t="shared" si="460"/>
        <v>115.37165170780303</v>
      </c>
      <c r="BS554" s="830">
        <f t="shared" si="461"/>
        <v>74.33471212755218</v>
      </c>
      <c r="BT554" s="810">
        <f t="shared" si="462"/>
        <v>22.619511844463599</v>
      </c>
      <c r="BU554" s="810">
        <f t="shared" si="463"/>
        <v>34.353235048404485</v>
      </c>
      <c r="BV554" s="810">
        <f t="shared" si="464"/>
        <v>91.452681820583635</v>
      </c>
      <c r="BW554" s="830">
        <f t="shared" si="465"/>
        <v>18.030914626109549</v>
      </c>
      <c r="BX554" s="816">
        <f t="shared" si="441"/>
        <v>1861.9209582980554</v>
      </c>
      <c r="BY554" s="755">
        <f t="shared" si="491"/>
        <v>0.12095893966725495</v>
      </c>
      <c r="BZ554" s="805">
        <f t="shared" ca="1" si="489"/>
        <v>97.550296032585749</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16.578518961914604</v>
      </c>
      <c r="BE555" s="808">
        <f t="shared" si="447"/>
        <v>299.97008610858927</v>
      </c>
      <c r="BF555" s="808">
        <f t="shared" si="448"/>
        <v>4.080332446947275</v>
      </c>
      <c r="BG555" s="829">
        <f t="shared" si="449"/>
        <v>45.859900415381496</v>
      </c>
      <c r="BH555" s="829">
        <f t="shared" si="450"/>
        <v>277.43575553450142</v>
      </c>
      <c r="BI555" s="829">
        <f t="shared" si="451"/>
        <v>0</v>
      </c>
      <c r="BJ555" s="829">
        <f t="shared" si="452"/>
        <v>29.683296085214941</v>
      </c>
      <c r="BK555" s="829">
        <f t="shared" si="453"/>
        <v>80.315440564687449</v>
      </c>
      <c r="BL555" s="810">
        <f t="shared" si="454"/>
        <v>57.1025098538205</v>
      </c>
      <c r="BM555" s="810">
        <f t="shared" si="455"/>
        <v>112.91206739232014</v>
      </c>
      <c r="BN555" s="810">
        <f t="shared" si="456"/>
        <v>187.01495334204961</v>
      </c>
      <c r="BO555" s="810">
        <f t="shared" si="457"/>
        <v>0</v>
      </c>
      <c r="BP555" s="810">
        <f t="shared" si="458"/>
        <v>17.597137307210435</v>
      </c>
      <c r="BQ555" s="830">
        <f t="shared" si="459"/>
        <v>65.616437029323919</v>
      </c>
      <c r="BR555" s="830">
        <f t="shared" si="460"/>
        <v>99.432039176398433</v>
      </c>
      <c r="BS555" s="830">
        <f t="shared" si="461"/>
        <v>62.649457176343383</v>
      </c>
      <c r="BT555" s="810">
        <f t="shared" si="462"/>
        <v>14.046814599875219</v>
      </c>
      <c r="BU555" s="810">
        <f t="shared" si="463"/>
        <v>28.019457389807307</v>
      </c>
      <c r="BV555" s="810">
        <f t="shared" si="464"/>
        <v>84.08484898673764</v>
      </c>
      <c r="BW555" s="830">
        <f t="shared" si="465"/>
        <v>17.74701747764766</v>
      </c>
      <c r="BX555" s="816">
        <f t="shared" si="441"/>
        <v>1500.1460698487704</v>
      </c>
      <c r="BY555" s="755">
        <f t="shared" si="491"/>
        <v>9.7456380812627197E-2</v>
      </c>
      <c r="BZ555" s="805">
        <f t="shared" ca="1" si="489"/>
        <v>97.622386407962651</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11.81658063365075</v>
      </c>
      <c r="BE556" s="808">
        <f t="shared" si="447"/>
        <v>214.48428536928253</v>
      </c>
      <c r="BF556" s="808">
        <f t="shared" si="448"/>
        <v>3.1595588739038276</v>
      </c>
      <c r="BG556" s="829">
        <f t="shared" si="449"/>
        <v>30.186262580426867</v>
      </c>
      <c r="BH556" s="829">
        <f t="shared" si="450"/>
        <v>198.18873839921719</v>
      </c>
      <c r="BI556" s="829">
        <f t="shared" si="451"/>
        <v>0</v>
      </c>
      <c r="BJ556" s="829">
        <f t="shared" si="452"/>
        <v>19.697166257713842</v>
      </c>
      <c r="BK556" s="829">
        <f t="shared" si="453"/>
        <v>63.205835265591126</v>
      </c>
      <c r="BL556" s="810">
        <f t="shared" si="454"/>
        <v>36.642071703008504</v>
      </c>
      <c r="BM556" s="810">
        <f t="shared" si="455"/>
        <v>78.127245934093594</v>
      </c>
      <c r="BN556" s="810">
        <f t="shared" si="456"/>
        <v>146.10509004287255</v>
      </c>
      <c r="BO556" s="810">
        <f t="shared" si="457"/>
        <v>0</v>
      </c>
      <c r="BP556" s="810">
        <f t="shared" si="458"/>
        <v>12.589470819783745</v>
      </c>
      <c r="BQ556" s="830">
        <f t="shared" si="459"/>
        <v>53.643535117813741</v>
      </c>
      <c r="BR556" s="830">
        <f t="shared" si="460"/>
        <v>73.701633567136014</v>
      </c>
      <c r="BS556" s="830">
        <f t="shared" si="461"/>
        <v>44.612305715841245</v>
      </c>
      <c r="BT556" s="810">
        <f t="shared" si="462"/>
        <v>11.091347916368525</v>
      </c>
      <c r="BU556" s="810">
        <f t="shared" si="463"/>
        <v>17.895239210064918</v>
      </c>
      <c r="BV556" s="810">
        <f t="shared" si="464"/>
        <v>67.476795061899637</v>
      </c>
      <c r="BW556" s="830">
        <f t="shared" si="465"/>
        <v>17.465201379220112</v>
      </c>
      <c r="BX556" s="816">
        <f t="shared" si="441"/>
        <v>1100.0883638478886</v>
      </c>
      <c r="BY556" s="755">
        <f t="shared" si="491"/>
        <v>7.1466794247248E-2</v>
      </c>
      <c r="BZ556" s="805">
        <f t="shared" ca="1" si="489"/>
        <v>100.36136063563417</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73.482027350578903</v>
      </c>
      <c r="BE557" s="808">
        <f t="shared" si="447"/>
        <v>1410.8482153266575</v>
      </c>
      <c r="BF557" s="808">
        <f t="shared" si="448"/>
        <v>16.74567125851069</v>
      </c>
      <c r="BG557" s="829">
        <f t="shared" si="449"/>
        <v>176.8525767256933</v>
      </c>
      <c r="BH557" s="829">
        <f t="shared" si="450"/>
        <v>997.1502736465925</v>
      </c>
      <c r="BI557" s="829">
        <f t="shared" si="451"/>
        <v>0</v>
      </c>
      <c r="BJ557" s="829">
        <f t="shared" si="452"/>
        <v>120.36750748782974</v>
      </c>
      <c r="BK557" s="829">
        <f t="shared" si="453"/>
        <v>298.3680753556871</v>
      </c>
      <c r="BL557" s="810">
        <f t="shared" si="454"/>
        <v>181.05812858746987</v>
      </c>
      <c r="BM557" s="810">
        <f t="shared" si="455"/>
        <v>414.22856955195743</v>
      </c>
      <c r="BN557" s="810">
        <f t="shared" si="456"/>
        <v>680.34390932423923</v>
      </c>
      <c r="BO557" s="810">
        <f t="shared" si="457"/>
        <v>0</v>
      </c>
      <c r="BP557" s="810">
        <f t="shared" si="458"/>
        <v>61.482878221783558</v>
      </c>
      <c r="BQ557" s="830">
        <f t="shared" si="459"/>
        <v>270.79708439369352</v>
      </c>
      <c r="BR557" s="830">
        <f t="shared" si="460"/>
        <v>302.96983631208263</v>
      </c>
      <c r="BS557" s="830">
        <f t="shared" si="461"/>
        <v>201.46927049958884</v>
      </c>
      <c r="BT557" s="810">
        <f t="shared" si="462"/>
        <v>48.93623556007595</v>
      </c>
      <c r="BU557" s="810">
        <f t="shared" si="463"/>
        <v>81.238783682770887</v>
      </c>
      <c r="BV557" s="810">
        <f t="shared" si="464"/>
        <v>202.47403865646584</v>
      </c>
      <c r="BW557" s="830">
        <f t="shared" si="465"/>
        <v>47.639918931795968</v>
      </c>
      <c r="BX557" s="816">
        <f t="shared" si="441"/>
        <v>5586.4530008734746</v>
      </c>
      <c r="BY557" s="755">
        <f t="shared" si="491"/>
        <v>0.36292165275602384</v>
      </c>
      <c r="BZ557" s="805">
        <f t="shared" ca="1" si="489"/>
        <v>100.24862168813662</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39.85710527836315</v>
      </c>
      <c r="BE558" s="808">
        <f t="shared" si="447"/>
        <v>874.38307501350414</v>
      </c>
      <c r="BF558" s="808">
        <f t="shared" si="448"/>
        <v>7.9771270671344379</v>
      </c>
      <c r="BG558" s="829">
        <f t="shared" si="449"/>
        <v>126.11584358237602</v>
      </c>
      <c r="BH558" s="829">
        <f t="shared" si="450"/>
        <v>649.97961274193926</v>
      </c>
      <c r="BI558" s="829">
        <f t="shared" si="451"/>
        <v>0</v>
      </c>
      <c r="BJ558" s="829">
        <f t="shared" si="452"/>
        <v>59.317538240992612</v>
      </c>
      <c r="BK558" s="829">
        <f t="shared" si="453"/>
        <v>192.50022376771994</v>
      </c>
      <c r="BL558" s="810">
        <f t="shared" si="454"/>
        <v>132.52928313578801</v>
      </c>
      <c r="BM558" s="810">
        <f t="shared" si="455"/>
        <v>307.66541563685212</v>
      </c>
      <c r="BN558" s="810">
        <f t="shared" si="456"/>
        <v>448.26409761699654</v>
      </c>
      <c r="BO558" s="810">
        <f t="shared" si="457"/>
        <v>0</v>
      </c>
      <c r="BP558" s="810">
        <f t="shared" si="458"/>
        <v>41.400353189345999</v>
      </c>
      <c r="BQ558" s="830">
        <f t="shared" si="459"/>
        <v>137.20497223442698</v>
      </c>
      <c r="BR558" s="830">
        <f t="shared" si="460"/>
        <v>236.31587593547704</v>
      </c>
      <c r="BS558" s="830">
        <f t="shared" si="461"/>
        <v>137.77027657310862</v>
      </c>
      <c r="BT558" s="810">
        <f t="shared" si="462"/>
        <v>35.45836543358736</v>
      </c>
      <c r="BU558" s="810">
        <f t="shared" si="463"/>
        <v>61.543157456015692</v>
      </c>
      <c r="BV558" s="810">
        <f t="shared" si="464"/>
        <v>147.59361376064922</v>
      </c>
      <c r="BW558" s="830">
        <f t="shared" si="465"/>
        <v>24.602479059454772</v>
      </c>
      <c r="BX558" s="816">
        <f t="shared" si="441"/>
        <v>3660.4784157237318</v>
      </c>
      <c r="BY558" s="755">
        <f t="shared" si="491"/>
        <v>0.23780149520715466</v>
      </c>
      <c r="BZ558" s="805">
        <f t="shared" ca="1" si="489"/>
        <v>96.553443644392459</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2.8619941928510815</v>
      </c>
      <c r="BE559" s="808">
        <f t="shared" si="447"/>
        <v>41.126992355806912</v>
      </c>
      <c r="BF559" s="808">
        <f t="shared" si="448"/>
        <v>0.66156210528988157</v>
      </c>
      <c r="BG559" s="829">
        <f t="shared" si="449"/>
        <v>5.4984247501385504</v>
      </c>
      <c r="BH559" s="829">
        <f t="shared" si="450"/>
        <v>39.328355760140745</v>
      </c>
      <c r="BI559" s="829">
        <f t="shared" si="451"/>
        <v>0</v>
      </c>
      <c r="BJ559" s="829">
        <f t="shared" si="452"/>
        <v>4.6780181887262655</v>
      </c>
      <c r="BK559" s="829">
        <f t="shared" si="453"/>
        <v>12.277672759685823</v>
      </c>
      <c r="BL559" s="810">
        <f t="shared" si="454"/>
        <v>8.5355984266896652</v>
      </c>
      <c r="BM559" s="810">
        <f t="shared" si="455"/>
        <v>18.014353422633519</v>
      </c>
      <c r="BN559" s="810">
        <f t="shared" si="456"/>
        <v>30.312656176339747</v>
      </c>
      <c r="BO559" s="810">
        <f t="shared" si="457"/>
        <v>0</v>
      </c>
      <c r="BP559" s="810">
        <f t="shared" si="458"/>
        <v>2.3658435184185311</v>
      </c>
      <c r="BQ559" s="830">
        <f t="shared" si="459"/>
        <v>15.010558217702982</v>
      </c>
      <c r="BR559" s="830">
        <f t="shared" si="460"/>
        <v>15.42984755339301</v>
      </c>
      <c r="BS559" s="830">
        <f t="shared" si="461"/>
        <v>10.439419827113769</v>
      </c>
      <c r="BT559" s="810">
        <f t="shared" si="462"/>
        <v>3.7600119376120049</v>
      </c>
      <c r="BU559" s="810">
        <f t="shared" si="463"/>
        <v>5.2741440824805927</v>
      </c>
      <c r="BV559" s="810">
        <f t="shared" si="464"/>
        <v>13.501861048697654</v>
      </c>
      <c r="BW559" s="830">
        <f t="shared" si="465"/>
        <v>4.0836533961656531</v>
      </c>
      <c r="BX559" s="816">
        <f t="shared" si="441"/>
        <v>233.16096771988643</v>
      </c>
      <c r="BY559" s="755">
        <f t="shared" si="491"/>
        <v>1.51472076736105E-2</v>
      </c>
      <c r="BZ559" s="805">
        <f t="shared" ca="1" si="489"/>
        <v>96.421077639064961</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5.5597907481741453</v>
      </c>
      <c r="BE560" s="808">
        <f t="shared" si="447"/>
        <v>89.389362395446028</v>
      </c>
      <c r="BF560" s="808">
        <f t="shared" si="448"/>
        <v>1.1239063770641844</v>
      </c>
      <c r="BG560" s="829">
        <f t="shared" si="449"/>
        <v>10.488991252318261</v>
      </c>
      <c r="BH560" s="829">
        <f t="shared" si="450"/>
        <v>62.892114058858056</v>
      </c>
      <c r="BI560" s="829">
        <f t="shared" si="451"/>
        <v>0</v>
      </c>
      <c r="BJ560" s="829">
        <f t="shared" si="452"/>
        <v>10.694685440701045</v>
      </c>
      <c r="BK560" s="829">
        <f t="shared" si="453"/>
        <v>22.163146572202166</v>
      </c>
      <c r="BL560" s="810">
        <f t="shared" si="454"/>
        <v>14.149884147028274</v>
      </c>
      <c r="BM560" s="810">
        <f t="shared" si="455"/>
        <v>26.89183259008826</v>
      </c>
      <c r="BN560" s="810">
        <f t="shared" si="456"/>
        <v>62.71383634802055</v>
      </c>
      <c r="BO560" s="810">
        <f t="shared" si="457"/>
        <v>0</v>
      </c>
      <c r="BP560" s="810">
        <f t="shared" si="458"/>
        <v>4.4099965122620786</v>
      </c>
      <c r="BQ560" s="830">
        <f t="shared" si="459"/>
        <v>21.361272216077364</v>
      </c>
      <c r="BR560" s="830">
        <f t="shared" si="460"/>
        <v>28.649030169298491</v>
      </c>
      <c r="BS560" s="830">
        <f t="shared" si="461"/>
        <v>15.594860648786252</v>
      </c>
      <c r="BT560" s="810">
        <f t="shared" si="462"/>
        <v>5.9437191764683917</v>
      </c>
      <c r="BU560" s="810">
        <f t="shared" si="463"/>
        <v>6.990624258687256</v>
      </c>
      <c r="BV560" s="810">
        <f t="shared" si="464"/>
        <v>24.944036266492933</v>
      </c>
      <c r="BW560" s="830">
        <f t="shared" si="465"/>
        <v>6.7523112554213967</v>
      </c>
      <c r="BX560" s="816">
        <f t="shared" si="441"/>
        <v>420.71340043339512</v>
      </c>
      <c r="BY560" s="755">
        <f t="shared" si="491"/>
        <v>2.7331475374091804E-2</v>
      </c>
      <c r="BZ560" s="805">
        <f t="shared" ca="1" si="489"/>
        <v>100.24591902555341</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7.7785134028908169</v>
      </c>
      <c r="BE561" s="808">
        <f t="shared" si="447"/>
        <v>134.81321846494527</v>
      </c>
      <c r="BF561" s="808">
        <f t="shared" si="448"/>
        <v>1.4585690957558588</v>
      </c>
      <c r="BG561" s="829">
        <f t="shared" si="449"/>
        <v>14.932089331074105</v>
      </c>
      <c r="BH561" s="829">
        <f t="shared" si="450"/>
        <v>102.12318497410305</v>
      </c>
      <c r="BI561" s="829">
        <f t="shared" si="451"/>
        <v>0</v>
      </c>
      <c r="BJ561" s="829">
        <f t="shared" si="452"/>
        <v>11.3370980148178</v>
      </c>
      <c r="BK561" s="829">
        <f t="shared" si="453"/>
        <v>31.496136985944915</v>
      </c>
      <c r="BL561" s="810">
        <f t="shared" si="454"/>
        <v>22.830278451415115</v>
      </c>
      <c r="BM561" s="810">
        <f t="shared" si="455"/>
        <v>50.177855181849701</v>
      </c>
      <c r="BN561" s="810">
        <f t="shared" si="456"/>
        <v>72.33421106549622</v>
      </c>
      <c r="BO561" s="810">
        <f t="shared" si="457"/>
        <v>0</v>
      </c>
      <c r="BP561" s="810">
        <f t="shared" si="458"/>
        <v>8.6095529115861158</v>
      </c>
      <c r="BQ561" s="830">
        <f t="shared" si="459"/>
        <v>28.675809351246933</v>
      </c>
      <c r="BR561" s="830">
        <f t="shared" si="460"/>
        <v>48.960387730020976</v>
      </c>
      <c r="BS561" s="830">
        <f t="shared" si="461"/>
        <v>30.754907735566313</v>
      </c>
      <c r="BT561" s="810">
        <f t="shared" si="462"/>
        <v>7.9169964161741726</v>
      </c>
      <c r="BU561" s="810">
        <f t="shared" si="463"/>
        <v>10.797835958982045</v>
      </c>
      <c r="BV561" s="810">
        <f t="shared" si="464"/>
        <v>28.42921440353453</v>
      </c>
      <c r="BW561" s="830">
        <f t="shared" si="465"/>
        <v>15.401460583287001</v>
      </c>
      <c r="BX561" s="816">
        <f t="shared" si="441"/>
        <v>628.82732005869082</v>
      </c>
      <c r="BY561" s="755">
        <f t="shared" si="491"/>
        <v>4.0851511729922095E-2</v>
      </c>
      <c r="BZ561" s="805">
        <f t="shared" ca="1" si="489"/>
        <v>94.832779122902778</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17.977356172967568</v>
      </c>
      <c r="BE562" s="808">
        <f t="shared" si="447"/>
        <v>287.64595083829181</v>
      </c>
      <c r="BF562" s="808">
        <f t="shared" si="448"/>
        <v>4.2454496785886944</v>
      </c>
      <c r="BG562" s="829">
        <f t="shared" si="449"/>
        <v>36.599645931309418</v>
      </c>
      <c r="BH562" s="829">
        <f t="shared" si="450"/>
        <v>232.90308115004038</v>
      </c>
      <c r="BI562" s="829">
        <f t="shared" si="451"/>
        <v>0</v>
      </c>
      <c r="BJ562" s="829">
        <f t="shared" si="452"/>
        <v>35.085049593252478</v>
      </c>
      <c r="BK562" s="829">
        <f t="shared" si="453"/>
        <v>72.708552387050361</v>
      </c>
      <c r="BL562" s="810">
        <f t="shared" si="454"/>
        <v>39.002857753999038</v>
      </c>
      <c r="BM562" s="810">
        <f t="shared" si="455"/>
        <v>108.23318713153223</v>
      </c>
      <c r="BN562" s="810">
        <f t="shared" si="456"/>
        <v>205.99267276920023</v>
      </c>
      <c r="BO562" s="810">
        <f t="shared" si="457"/>
        <v>0</v>
      </c>
      <c r="BP562" s="810">
        <f t="shared" si="458"/>
        <v>16.889168375567841</v>
      </c>
      <c r="BQ562" s="830">
        <f t="shared" si="459"/>
        <v>87.159445638965153</v>
      </c>
      <c r="BR562" s="830">
        <f t="shared" si="460"/>
        <v>113.78523228343452</v>
      </c>
      <c r="BS562" s="830">
        <f t="shared" si="461"/>
        <v>61.151784045937369</v>
      </c>
      <c r="BT562" s="810">
        <f t="shared" si="462"/>
        <v>19.52952397673323</v>
      </c>
      <c r="BU562" s="810">
        <f t="shared" si="463"/>
        <v>26.484254461737237</v>
      </c>
      <c r="BV562" s="810">
        <f t="shared" si="464"/>
        <v>90.155514161397974</v>
      </c>
      <c r="BW562" s="830">
        <f t="shared" si="465"/>
        <v>9.5761820761630609</v>
      </c>
      <c r="BX562" s="816">
        <f t="shared" si="441"/>
        <v>1465.1249084261685</v>
      </c>
      <c r="BY562" s="755">
        <f t="shared" si="491"/>
        <v>9.5181245269029338E-2</v>
      </c>
      <c r="BZ562" s="805">
        <f t="shared" ca="1" si="489"/>
        <v>100.14416255720275</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6.1381923147947166</v>
      </c>
      <c r="BE563" s="808">
        <f t="shared" si="447"/>
        <v>85.008210106416584</v>
      </c>
      <c r="BF563" s="808">
        <f t="shared" si="448"/>
        <v>1.1292780879032163</v>
      </c>
      <c r="BG563" s="829">
        <f t="shared" si="449"/>
        <v>11.119012024229342</v>
      </c>
      <c r="BH563" s="829">
        <f t="shared" si="450"/>
        <v>61.725859740922616</v>
      </c>
      <c r="BI563" s="829">
        <f t="shared" si="451"/>
        <v>0</v>
      </c>
      <c r="BJ563" s="829">
        <f t="shared" si="452"/>
        <v>8.8783166080693015</v>
      </c>
      <c r="BK563" s="829">
        <f t="shared" si="453"/>
        <v>19.269809074433606</v>
      </c>
      <c r="BL563" s="810">
        <f t="shared" si="454"/>
        <v>11.677215972786449</v>
      </c>
      <c r="BM563" s="810">
        <f t="shared" si="455"/>
        <v>26.814347789361477</v>
      </c>
      <c r="BN563" s="810">
        <f t="shared" si="456"/>
        <v>39.841479828351233</v>
      </c>
      <c r="BO563" s="810">
        <f t="shared" si="457"/>
        <v>0</v>
      </c>
      <c r="BP563" s="810">
        <f t="shared" si="458"/>
        <v>3.5103139523472757</v>
      </c>
      <c r="BQ563" s="830">
        <f t="shared" si="459"/>
        <v>15.57119265831899</v>
      </c>
      <c r="BR563" s="830">
        <f t="shared" si="460"/>
        <v>14.933321584507084</v>
      </c>
      <c r="BS563" s="830">
        <f t="shared" si="461"/>
        <v>16.324211049362201</v>
      </c>
      <c r="BT563" s="810">
        <f t="shared" si="462"/>
        <v>4.3471448802060051</v>
      </c>
      <c r="BU563" s="810">
        <f t="shared" si="463"/>
        <v>6.8336130422077765</v>
      </c>
      <c r="BV563" s="810">
        <f t="shared" si="464"/>
        <v>15.712460230538715</v>
      </c>
      <c r="BW563" s="830">
        <f t="shared" si="465"/>
        <v>10.063810913343241</v>
      </c>
      <c r="BX563" s="816">
        <f t="shared" si="441"/>
        <v>358.89778985809988</v>
      </c>
      <c r="BY563" s="755">
        <f t="shared" si="491"/>
        <v>2.3315649311901505E-2</v>
      </c>
      <c r="BZ563" s="805">
        <f t="shared" ca="1" si="489"/>
        <v>96.602133821704641</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13.354885576054382</v>
      </c>
      <c r="BE564" s="808">
        <f t="shared" si="447"/>
        <v>272.01081941233139</v>
      </c>
      <c r="BF564" s="808">
        <f t="shared" si="448"/>
        <v>2.5283958530852484</v>
      </c>
      <c r="BG564" s="829">
        <f t="shared" si="449"/>
        <v>35.549932185005936</v>
      </c>
      <c r="BH564" s="829">
        <f t="shared" si="450"/>
        <v>158.38998519026498</v>
      </c>
      <c r="BI564" s="829">
        <f t="shared" si="451"/>
        <v>0</v>
      </c>
      <c r="BJ564" s="829">
        <f t="shared" si="452"/>
        <v>13.982171769781358</v>
      </c>
      <c r="BK564" s="829">
        <f t="shared" si="453"/>
        <v>52.960897493222916</v>
      </c>
      <c r="BL564" s="810">
        <f t="shared" si="454"/>
        <v>34.622878300730115</v>
      </c>
      <c r="BM564" s="810">
        <f t="shared" si="455"/>
        <v>70.809676785604154</v>
      </c>
      <c r="BN564" s="810">
        <f t="shared" si="456"/>
        <v>94.247167255350519</v>
      </c>
      <c r="BO564" s="810">
        <f t="shared" si="457"/>
        <v>0</v>
      </c>
      <c r="BP564" s="810">
        <f t="shared" si="458"/>
        <v>11.325715132071313</v>
      </c>
      <c r="BQ564" s="830">
        <f t="shared" si="459"/>
        <v>46.401031740633286</v>
      </c>
      <c r="BR564" s="830">
        <f t="shared" si="460"/>
        <v>58.812614343403446</v>
      </c>
      <c r="BS564" s="830">
        <f t="shared" si="461"/>
        <v>36.282170945084978</v>
      </c>
      <c r="BT564" s="810">
        <f t="shared" si="462"/>
        <v>11.943493617824156</v>
      </c>
      <c r="BU564" s="810">
        <f t="shared" si="463"/>
        <v>16.55724641033823</v>
      </c>
      <c r="BV564" s="810">
        <f t="shared" si="464"/>
        <v>53.400279922833661</v>
      </c>
      <c r="BW564" s="830">
        <f t="shared" si="465"/>
        <v>4.2802604695997797</v>
      </c>
      <c r="BX564" s="816">
        <f t="shared" si="441"/>
        <v>987.45962240321978</v>
      </c>
      <c r="BY564" s="755">
        <f t="shared" si="491"/>
        <v>6.4149913753213786E-2</v>
      </c>
      <c r="BZ564" s="805">
        <f t="shared" ca="1" si="489"/>
        <v>94.54914918252922</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4.5831493851937868</v>
      </c>
      <c r="BE565" s="808">
        <f t="shared" si="447"/>
        <v>75.461203945071645</v>
      </c>
      <c r="BF565" s="808">
        <f t="shared" si="448"/>
        <v>0.95628606878941758</v>
      </c>
      <c r="BG565" s="829">
        <f t="shared" si="449"/>
        <v>9.2953145716075234</v>
      </c>
      <c r="BH565" s="829">
        <f t="shared" si="450"/>
        <v>45.864788349255953</v>
      </c>
      <c r="BI565" s="829">
        <f t="shared" si="451"/>
        <v>0</v>
      </c>
      <c r="BJ565" s="829">
        <f t="shared" si="452"/>
        <v>8.6909171632803943</v>
      </c>
      <c r="BK565" s="829">
        <f t="shared" si="453"/>
        <v>18.010634534756786</v>
      </c>
      <c r="BL565" s="810">
        <f t="shared" si="454"/>
        <v>12.964229300013049</v>
      </c>
      <c r="BM565" s="810">
        <f t="shared" si="455"/>
        <v>26.318961811011626</v>
      </c>
      <c r="BN565" s="810">
        <f t="shared" si="456"/>
        <v>33.68459404817655</v>
      </c>
      <c r="BO565" s="810">
        <f t="shared" si="457"/>
        <v>0</v>
      </c>
      <c r="BP565" s="810">
        <f t="shared" si="458"/>
        <v>3.5610781661852648</v>
      </c>
      <c r="BQ565" s="830">
        <f t="shared" si="459"/>
        <v>20.088300848085897</v>
      </c>
      <c r="BR565" s="830">
        <f t="shared" si="460"/>
        <v>19.617137061844055</v>
      </c>
      <c r="BS565" s="830">
        <f t="shared" si="461"/>
        <v>16.883484866317037</v>
      </c>
      <c r="BT565" s="810">
        <f t="shared" si="462"/>
        <v>4.0157820463067297</v>
      </c>
      <c r="BU565" s="810">
        <f t="shared" si="463"/>
        <v>5.5557862621308054</v>
      </c>
      <c r="BV565" s="810">
        <f t="shared" si="464"/>
        <v>14.904645039927731</v>
      </c>
      <c r="BW565" s="830">
        <f t="shared" si="465"/>
        <v>14.916010759326907</v>
      </c>
      <c r="BX565" s="816">
        <f t="shared" si="441"/>
        <v>335.37230422728123</v>
      </c>
      <c r="BY565" s="755">
        <f t="shared" si="491"/>
        <v>2.178732568227644E-2</v>
      </c>
      <c r="BZ565" s="805">
        <f t="shared" ca="1" si="489"/>
        <v>93.413765357252615</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12.499811994558346</v>
      </c>
      <c r="BE566" s="808">
        <f t="shared" si="447"/>
        <v>190.17489432613687</v>
      </c>
      <c r="BF566" s="808">
        <f t="shared" si="448"/>
        <v>2.1594355239797633</v>
      </c>
      <c r="BG566" s="829">
        <f t="shared" si="449"/>
        <v>21.779012317547519</v>
      </c>
      <c r="BH566" s="829">
        <f t="shared" si="450"/>
        <v>123.78381115880437</v>
      </c>
      <c r="BI566" s="829">
        <f t="shared" si="451"/>
        <v>0</v>
      </c>
      <c r="BJ566" s="829">
        <f t="shared" si="452"/>
        <v>18.647074705510818</v>
      </c>
      <c r="BK566" s="829">
        <f t="shared" si="453"/>
        <v>38.643291766975906</v>
      </c>
      <c r="BL566" s="810">
        <f t="shared" si="454"/>
        <v>28.590251432557931</v>
      </c>
      <c r="BM566" s="810">
        <f t="shared" si="455"/>
        <v>51.411930023370708</v>
      </c>
      <c r="BN566" s="810">
        <f t="shared" si="456"/>
        <v>75.061979549510582</v>
      </c>
      <c r="BO566" s="810">
        <f t="shared" si="457"/>
        <v>0</v>
      </c>
      <c r="BP566" s="810">
        <f t="shared" si="458"/>
        <v>7.0185940832315445</v>
      </c>
      <c r="BQ566" s="830">
        <f t="shared" si="459"/>
        <v>26.60356823437148</v>
      </c>
      <c r="BR566" s="830">
        <f t="shared" si="460"/>
        <v>31.484634763765168</v>
      </c>
      <c r="BS566" s="830">
        <f t="shared" si="461"/>
        <v>26.218417814848031</v>
      </c>
      <c r="BT566" s="810">
        <f t="shared" si="462"/>
        <v>7.4993012676813091</v>
      </c>
      <c r="BU566" s="810">
        <f t="shared" si="463"/>
        <v>13.348608945220549</v>
      </c>
      <c r="BV566" s="810">
        <f t="shared" si="464"/>
        <v>29.55835238787321</v>
      </c>
      <c r="BW566" s="830">
        <f t="shared" si="465"/>
        <v>11.108900568823438</v>
      </c>
      <c r="BX566" s="816">
        <f t="shared" si="441"/>
        <v>715.59187086476743</v>
      </c>
      <c r="BY566" s="755">
        <f t="shared" si="491"/>
        <v>4.6488135572322967E-2</v>
      </c>
      <c r="BZ566" s="805">
        <f t="shared" ca="1" si="489"/>
        <v>97.126060881305449</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14.947905283485074</v>
      </c>
      <c r="BE567" s="808">
        <f t="shared" si="447"/>
        <v>274.01137632220076</v>
      </c>
      <c r="BF567" s="808">
        <f t="shared" si="448"/>
        <v>3.3736111241148734</v>
      </c>
      <c r="BG567" s="829">
        <f t="shared" si="449"/>
        <v>33.97247253508386</v>
      </c>
      <c r="BH567" s="829">
        <f t="shared" si="450"/>
        <v>179.99306785075603</v>
      </c>
      <c r="BI567" s="829">
        <f t="shared" si="451"/>
        <v>0</v>
      </c>
      <c r="BJ567" s="829">
        <f t="shared" si="452"/>
        <v>20.696811604325912</v>
      </c>
      <c r="BK567" s="829">
        <f t="shared" si="453"/>
        <v>59.115685955553047</v>
      </c>
      <c r="BL567" s="810">
        <f t="shared" si="454"/>
        <v>33.910480134269058</v>
      </c>
      <c r="BM567" s="810">
        <f t="shared" si="455"/>
        <v>87.057737451978809</v>
      </c>
      <c r="BN567" s="810">
        <f t="shared" si="456"/>
        <v>111.12641038654512</v>
      </c>
      <c r="BO567" s="810">
        <f t="shared" si="457"/>
        <v>0</v>
      </c>
      <c r="BP567" s="810">
        <f t="shared" si="458"/>
        <v>11.330141884905361</v>
      </c>
      <c r="BQ567" s="830">
        <f t="shared" si="459"/>
        <v>40.573577489400158</v>
      </c>
      <c r="BR567" s="830">
        <f t="shared" si="460"/>
        <v>58.157014794257705</v>
      </c>
      <c r="BS567" s="830">
        <f t="shared" si="461"/>
        <v>43.539389028549699</v>
      </c>
      <c r="BT567" s="810">
        <f t="shared" si="462"/>
        <v>10.7456875651887</v>
      </c>
      <c r="BU567" s="810">
        <f t="shared" si="463"/>
        <v>13.362286505452404</v>
      </c>
      <c r="BV567" s="810">
        <f t="shared" si="464"/>
        <v>40.796932712299132</v>
      </c>
      <c r="BW567" s="830">
        <f t="shared" si="465"/>
        <v>16.543745304788061</v>
      </c>
      <c r="BX567" s="816">
        <f t="shared" si="441"/>
        <v>1053.2543339331539</v>
      </c>
      <c r="BY567" s="755">
        <f t="shared" si="491"/>
        <v>6.8424240494585453E-2</v>
      </c>
      <c r="BZ567" s="805">
        <f t="shared" ca="1" si="489"/>
        <v>97.043529764189074</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7.6183634399747895</v>
      </c>
      <c r="BE568" s="808">
        <f t="shared" si="447"/>
        <v>144.45990336808904</v>
      </c>
      <c r="BF568" s="808">
        <f t="shared" si="448"/>
        <v>2.0204725315433554</v>
      </c>
      <c r="BG568" s="829">
        <f t="shared" si="449"/>
        <v>18.967431793377482</v>
      </c>
      <c r="BH568" s="829">
        <f t="shared" si="450"/>
        <v>113.51887649851375</v>
      </c>
      <c r="BI568" s="829">
        <f t="shared" si="451"/>
        <v>0</v>
      </c>
      <c r="BJ568" s="829">
        <f t="shared" si="452"/>
        <v>8.9831517508184628</v>
      </c>
      <c r="BK568" s="829">
        <f t="shared" si="453"/>
        <v>35.438746185989892</v>
      </c>
      <c r="BL568" s="810">
        <f t="shared" si="454"/>
        <v>21.527058047658734</v>
      </c>
      <c r="BM568" s="810">
        <f t="shared" si="455"/>
        <v>62.212292527565261</v>
      </c>
      <c r="BN568" s="810">
        <f t="shared" si="456"/>
        <v>93.289031081836526</v>
      </c>
      <c r="BO568" s="810">
        <f t="shared" si="457"/>
        <v>0</v>
      </c>
      <c r="BP568" s="810">
        <f t="shared" si="458"/>
        <v>6.7840349152278048</v>
      </c>
      <c r="BQ568" s="830">
        <f t="shared" si="459"/>
        <v>35.663219890231879</v>
      </c>
      <c r="BR568" s="830">
        <f t="shared" si="460"/>
        <v>43.323383390010108</v>
      </c>
      <c r="BS568" s="830">
        <f t="shared" si="461"/>
        <v>33.642486564604916</v>
      </c>
      <c r="BT568" s="810">
        <f t="shared" si="462"/>
        <v>8.2109085704879021</v>
      </c>
      <c r="BU568" s="810">
        <f t="shared" si="463"/>
        <v>8.1592925366287687</v>
      </c>
      <c r="BV568" s="810">
        <f t="shared" si="464"/>
        <v>37.871952409560073</v>
      </c>
      <c r="BW568" s="830">
        <f t="shared" si="465"/>
        <v>12.218014868110368</v>
      </c>
      <c r="BX568" s="816">
        <f t="shared" si="441"/>
        <v>693.90862037022907</v>
      </c>
      <c r="BY568" s="755">
        <f t="shared" si="491"/>
        <v>4.5079492000924384E-2</v>
      </c>
      <c r="BZ568" s="805">
        <f t="shared" ca="1" si="489"/>
        <v>98.379443297607395</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18.975414917217492</v>
      </c>
      <c r="BE569" s="808">
        <f t="shared" si="447"/>
        <v>354.77974220012959</v>
      </c>
      <c r="BF569" s="808">
        <f t="shared" si="448"/>
        <v>4.7086526430140507</v>
      </c>
      <c r="BG569" s="829">
        <f t="shared" si="449"/>
        <v>41.75720197289192</v>
      </c>
      <c r="BH569" s="829">
        <f t="shared" si="450"/>
        <v>237.33241563796315</v>
      </c>
      <c r="BI569" s="829">
        <f t="shared" si="451"/>
        <v>0</v>
      </c>
      <c r="BJ569" s="829">
        <f t="shared" si="452"/>
        <v>34.794767944635289</v>
      </c>
      <c r="BK569" s="829">
        <f t="shared" si="453"/>
        <v>70.711170598797764</v>
      </c>
      <c r="BL569" s="810">
        <f t="shared" si="454"/>
        <v>41.355776413887305</v>
      </c>
      <c r="BM569" s="810">
        <f t="shared" si="455"/>
        <v>104.68946714405847</v>
      </c>
      <c r="BN569" s="810">
        <f t="shared" si="456"/>
        <v>172.73761339141592</v>
      </c>
      <c r="BO569" s="810">
        <f t="shared" si="457"/>
        <v>0</v>
      </c>
      <c r="BP569" s="810">
        <f t="shared" si="458"/>
        <v>12.470577291425768</v>
      </c>
      <c r="BQ569" s="830">
        <f t="shared" si="459"/>
        <v>84.469625567138849</v>
      </c>
      <c r="BR569" s="830">
        <f t="shared" si="460"/>
        <v>86.645308197016107</v>
      </c>
      <c r="BS569" s="830">
        <f t="shared" si="461"/>
        <v>56.850980555747363</v>
      </c>
      <c r="BT569" s="810">
        <f t="shared" si="462"/>
        <v>16.610786703705514</v>
      </c>
      <c r="BU569" s="810">
        <f t="shared" si="463"/>
        <v>19.603793932141674</v>
      </c>
      <c r="BV569" s="810">
        <f t="shared" si="464"/>
        <v>57.991828218564599</v>
      </c>
      <c r="BW569" s="830">
        <f t="shared" si="465"/>
        <v>30.047976686804052</v>
      </c>
      <c r="BX569" s="816">
        <f t="shared" si="441"/>
        <v>1446.5331000165547</v>
      </c>
      <c r="BY569" s="755">
        <f t="shared" si="491"/>
        <v>9.3973435978467787E-2</v>
      </c>
      <c r="BZ569" s="805">
        <f t="shared" ca="1" si="489"/>
        <v>100.42641366658378</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24.745160398194496</v>
      </c>
      <c r="BE570" s="808">
        <f t="shared" si="447"/>
        <v>460.20817552078313</v>
      </c>
      <c r="BF570" s="808">
        <f t="shared" si="448"/>
        <v>6.0112591937626014</v>
      </c>
      <c r="BG570" s="829">
        <f t="shared" si="449"/>
        <v>54.887709502650068</v>
      </c>
      <c r="BH570" s="829">
        <f t="shared" si="450"/>
        <v>322.85059016450231</v>
      </c>
      <c r="BI570" s="829">
        <f t="shared" si="451"/>
        <v>0</v>
      </c>
      <c r="BJ570" s="829">
        <f t="shared" si="452"/>
        <v>33.279091791799964</v>
      </c>
      <c r="BK570" s="829">
        <f t="shared" si="453"/>
        <v>104.94286325257202</v>
      </c>
      <c r="BL570" s="810">
        <f t="shared" si="454"/>
        <v>55.161804712094657</v>
      </c>
      <c r="BM570" s="810">
        <f t="shared" si="455"/>
        <v>146.94532841038438</v>
      </c>
      <c r="BN570" s="810">
        <f t="shared" si="456"/>
        <v>256.86875056029464</v>
      </c>
      <c r="BO570" s="810">
        <f t="shared" si="457"/>
        <v>0</v>
      </c>
      <c r="BP570" s="810">
        <f t="shared" si="458"/>
        <v>18.616653912739768</v>
      </c>
      <c r="BQ570" s="830">
        <f t="shared" si="459"/>
        <v>86.024146249395642</v>
      </c>
      <c r="BR570" s="830">
        <f t="shared" si="460"/>
        <v>90.357116923451343</v>
      </c>
      <c r="BS570" s="830">
        <f t="shared" si="461"/>
        <v>75.552553106365181</v>
      </c>
      <c r="BT570" s="810">
        <f t="shared" si="462"/>
        <v>18.101441966277822</v>
      </c>
      <c r="BU570" s="810">
        <f t="shared" si="463"/>
        <v>23.917773694743484</v>
      </c>
      <c r="BV570" s="810">
        <f t="shared" si="464"/>
        <v>79.970314703571276</v>
      </c>
      <c r="BW570" s="830">
        <f t="shared" si="465"/>
        <v>35.392384490193571</v>
      </c>
      <c r="BX570" s="816">
        <f t="shared" si="441"/>
        <v>1893.8331185537766</v>
      </c>
      <c r="BY570" s="755">
        <f t="shared" si="491"/>
        <v>0.12303210021138028</v>
      </c>
      <c r="BZ570" s="805">
        <f t="shared" ca="1" si="489"/>
        <v>101.86069117340094</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85.38223292882067</v>
      </c>
      <c r="BE572" s="808">
        <f t="shared" si="447"/>
        <v>1317.1806693417057</v>
      </c>
      <c r="BF572" s="808">
        <f t="shared" si="448"/>
        <v>19.924542034445459</v>
      </c>
      <c r="BG572" s="829">
        <f t="shared" si="449"/>
        <v>140.72686787753645</v>
      </c>
      <c r="BH572" s="829">
        <f t="shared" si="450"/>
        <v>853.21227904134992</v>
      </c>
      <c r="BI572" s="829">
        <f t="shared" si="451"/>
        <v>0</v>
      </c>
      <c r="BJ572" s="829">
        <f t="shared" si="452"/>
        <v>188.28511720325048</v>
      </c>
      <c r="BK572" s="829">
        <f t="shared" si="453"/>
        <v>295.20621990514127</v>
      </c>
      <c r="BL572" s="810">
        <f t="shared" si="454"/>
        <v>139.20071897448108</v>
      </c>
      <c r="BM572" s="810">
        <f t="shared" si="455"/>
        <v>336.92170142625031</v>
      </c>
      <c r="BN572" s="810">
        <f t="shared" si="456"/>
        <v>699.57953113316796</v>
      </c>
      <c r="BO572" s="810">
        <f t="shared" si="457"/>
        <v>0</v>
      </c>
      <c r="BP572" s="810">
        <f t="shared" si="458"/>
        <v>39.450698499938547</v>
      </c>
      <c r="BQ572" s="830">
        <f t="shared" si="459"/>
        <v>399.22086726838319</v>
      </c>
      <c r="BR572" s="830">
        <f t="shared" si="460"/>
        <v>271.99010735277318</v>
      </c>
      <c r="BS572" s="830">
        <f t="shared" si="461"/>
        <v>189.83338880753058</v>
      </c>
      <c r="BT572" s="810">
        <f t="shared" si="462"/>
        <v>61.444972921121497</v>
      </c>
      <c r="BU572" s="810">
        <f t="shared" si="463"/>
        <v>52.622073647130172</v>
      </c>
      <c r="BV572" s="810">
        <f t="shared" si="464"/>
        <v>189.60269865104672</v>
      </c>
      <c r="BW572" s="830">
        <f t="shared" si="465"/>
        <v>132.68262722731515</v>
      </c>
      <c r="BX572" s="816">
        <f t="shared" si="441"/>
        <v>5412.4673142413885</v>
      </c>
      <c r="BY572" s="755">
        <f t="shared" si="491"/>
        <v>0.35161874321064046</v>
      </c>
      <c r="BZ572" s="805">
        <f t="shared" ca="1" si="489"/>
        <v>105.10114627430734</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29.867377962007456</v>
      </c>
      <c r="BE573" s="808">
        <f t="shared" si="447"/>
        <v>555.56683936480545</v>
      </c>
      <c r="BF573" s="808">
        <f t="shared" si="448"/>
        <v>8.4679130508713119</v>
      </c>
      <c r="BG573" s="829">
        <f t="shared" si="449"/>
        <v>75.237617119924352</v>
      </c>
      <c r="BH573" s="829">
        <f t="shared" si="450"/>
        <v>467.69807042895633</v>
      </c>
      <c r="BI573" s="829">
        <f t="shared" si="451"/>
        <v>0</v>
      </c>
      <c r="BJ573" s="829">
        <f t="shared" si="452"/>
        <v>82.98546365764939</v>
      </c>
      <c r="BK573" s="829">
        <f t="shared" si="453"/>
        <v>135.46660520150047</v>
      </c>
      <c r="BL573" s="810">
        <f t="shared" si="454"/>
        <v>77.621997306214723</v>
      </c>
      <c r="BM573" s="810">
        <f t="shared" si="455"/>
        <v>216.31404857496281</v>
      </c>
      <c r="BN573" s="810">
        <f t="shared" si="456"/>
        <v>402.84330184867827</v>
      </c>
      <c r="BO573" s="810">
        <f t="shared" si="457"/>
        <v>0</v>
      </c>
      <c r="BP573" s="810">
        <f t="shared" si="458"/>
        <v>27.515310817915349</v>
      </c>
      <c r="BQ573" s="830">
        <f t="shared" si="459"/>
        <v>221.01576026677759</v>
      </c>
      <c r="BR573" s="830">
        <f t="shared" si="460"/>
        <v>207.73849492348751</v>
      </c>
      <c r="BS573" s="830">
        <f t="shared" si="461"/>
        <v>134.76280311734806</v>
      </c>
      <c r="BT573" s="810">
        <f t="shared" si="462"/>
        <v>45.126012979869891</v>
      </c>
      <c r="BU573" s="810">
        <f t="shared" si="463"/>
        <v>48.801553189128171</v>
      </c>
      <c r="BV573" s="810">
        <f t="shared" si="464"/>
        <v>164.186062592833</v>
      </c>
      <c r="BW573" s="830">
        <f t="shared" si="465"/>
        <v>66.955918264831013</v>
      </c>
      <c r="BX573" s="816">
        <f t="shared" si="441"/>
        <v>2968.1711506677607</v>
      </c>
      <c r="BY573" s="755">
        <f t="shared" si="491"/>
        <v>0.19282603460454498</v>
      </c>
      <c r="BZ573" s="805">
        <f t="shared" ca="1" si="489"/>
        <v>99.989299222145362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39.920810427436017</v>
      </c>
      <c r="BE574" s="808">
        <f t="shared" si="447"/>
        <v>696.95698578549582</v>
      </c>
      <c r="BF574" s="808">
        <f t="shared" si="448"/>
        <v>7.6807102535791625</v>
      </c>
      <c r="BG574" s="829">
        <f t="shared" si="449"/>
        <v>86.260360523066709</v>
      </c>
      <c r="BH574" s="829">
        <f t="shared" si="450"/>
        <v>488.16692129485034</v>
      </c>
      <c r="BI574" s="829">
        <f t="shared" si="451"/>
        <v>0</v>
      </c>
      <c r="BJ574" s="829">
        <f t="shared" si="452"/>
        <v>58.344989442674908</v>
      </c>
      <c r="BK574" s="829">
        <f t="shared" si="453"/>
        <v>152.39776990209029</v>
      </c>
      <c r="BL574" s="810">
        <f t="shared" si="454"/>
        <v>93.891441962666477</v>
      </c>
      <c r="BM574" s="810">
        <f t="shared" si="455"/>
        <v>229.21976060323544</v>
      </c>
      <c r="BN574" s="810">
        <f t="shared" si="456"/>
        <v>340.62863468191074</v>
      </c>
      <c r="BO574" s="810">
        <f t="shared" si="457"/>
        <v>0</v>
      </c>
      <c r="BP574" s="810">
        <f t="shared" si="458"/>
        <v>29.823688694253928</v>
      </c>
      <c r="BQ574" s="830">
        <f t="shared" si="459"/>
        <v>154.69419177677509</v>
      </c>
      <c r="BR574" s="830">
        <f t="shared" si="460"/>
        <v>178.10399144400637</v>
      </c>
      <c r="BS574" s="830">
        <f t="shared" si="461"/>
        <v>120.90748710725622</v>
      </c>
      <c r="BT574" s="810">
        <f t="shared" si="462"/>
        <v>35.649241054300894</v>
      </c>
      <c r="BU574" s="810">
        <f t="shared" si="463"/>
        <v>39.728883454227194</v>
      </c>
      <c r="BV574" s="810">
        <f t="shared" si="464"/>
        <v>104.66604790481577</v>
      </c>
      <c r="BW574" s="830">
        <f t="shared" si="465"/>
        <v>52.155332214385474</v>
      </c>
      <c r="BX574" s="816">
        <f t="shared" si="441"/>
        <v>2909.1972485270271</v>
      </c>
      <c r="BY574" s="755">
        <f t="shared" si="491"/>
        <v>0.18899481897791379</v>
      </c>
      <c r="BZ574" s="805">
        <f t="shared" ca="1" si="489"/>
        <v>97.401771628568198</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20.610505892849641</v>
      </c>
      <c r="BE575" s="808">
        <f t="shared" si="447"/>
        <v>387.38262867454887</v>
      </c>
      <c r="BF575" s="808">
        <f t="shared" si="448"/>
        <v>6.0124946741413909</v>
      </c>
      <c r="BG575" s="829">
        <f t="shared" si="449"/>
        <v>38.511575418454044</v>
      </c>
      <c r="BH575" s="829">
        <f t="shared" si="450"/>
        <v>237.03925465455919</v>
      </c>
      <c r="BI575" s="829">
        <f t="shared" si="451"/>
        <v>0</v>
      </c>
      <c r="BJ575" s="829">
        <f t="shared" si="452"/>
        <v>36.048458218321322</v>
      </c>
      <c r="BK575" s="829">
        <f t="shared" si="453"/>
        <v>83.006762149037058</v>
      </c>
      <c r="BL575" s="810">
        <f t="shared" si="454"/>
        <v>36.959452812860697</v>
      </c>
      <c r="BM575" s="810">
        <f t="shared" si="455"/>
        <v>80.903120683451647</v>
      </c>
      <c r="BN575" s="810">
        <f t="shared" si="456"/>
        <v>146.30313805331818</v>
      </c>
      <c r="BO575" s="810">
        <f t="shared" si="457"/>
        <v>0</v>
      </c>
      <c r="BP575" s="810">
        <f t="shared" si="458"/>
        <v>11.785235315171931</v>
      </c>
      <c r="BQ575" s="830">
        <f t="shared" si="459"/>
        <v>92.874035100771721</v>
      </c>
      <c r="BR575" s="830">
        <f t="shared" si="460"/>
        <v>80.425382212027927</v>
      </c>
      <c r="BS575" s="830">
        <f t="shared" si="461"/>
        <v>38.687586130146343</v>
      </c>
      <c r="BT575" s="810">
        <f t="shared" si="462"/>
        <v>11.677988152126121</v>
      </c>
      <c r="BU575" s="810">
        <f t="shared" si="463"/>
        <v>13.734906519830153</v>
      </c>
      <c r="BV575" s="810">
        <f t="shared" si="464"/>
        <v>38.118234711374924</v>
      </c>
      <c r="BW575" s="830">
        <f t="shared" si="465"/>
        <v>31.101800827623435</v>
      </c>
      <c r="BX575" s="816">
        <f t="shared" si="441"/>
        <v>1391.1825602006149</v>
      </c>
      <c r="BY575" s="755">
        <f t="shared" si="491"/>
        <v>9.0377610615254664E-2</v>
      </c>
      <c r="BZ575" s="805">
        <f t="shared" ca="1" si="489"/>
        <v>105.13293942017694</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4.4403487266822532</v>
      </c>
      <c r="BE576" s="808">
        <f t="shared" si="447"/>
        <v>65.368800635425956</v>
      </c>
      <c r="BF576" s="808">
        <f t="shared" si="448"/>
        <v>2.0111192114491878</v>
      </c>
      <c r="BG576" s="829">
        <f t="shared" si="449"/>
        <v>4.7813837030860329</v>
      </c>
      <c r="BH576" s="829">
        <f t="shared" si="450"/>
        <v>42.866379790660609</v>
      </c>
      <c r="BI576" s="829">
        <f t="shared" si="451"/>
        <v>0</v>
      </c>
      <c r="BJ576" s="829">
        <f t="shared" si="452"/>
        <v>6.9772923735471668</v>
      </c>
      <c r="BK576" s="829">
        <f t="shared" si="453"/>
        <v>15.327854315258991</v>
      </c>
      <c r="BL576" s="810">
        <f t="shared" si="454"/>
        <v>5.5351218579801698</v>
      </c>
      <c r="BM576" s="810">
        <f t="shared" si="455"/>
        <v>12.779647813403654</v>
      </c>
      <c r="BN576" s="810">
        <f t="shared" si="456"/>
        <v>46.353901152970423</v>
      </c>
      <c r="BO576" s="810">
        <f t="shared" si="457"/>
        <v>0</v>
      </c>
      <c r="BP576" s="810">
        <f t="shared" si="458"/>
        <v>1.5466861594007031</v>
      </c>
      <c r="BQ576" s="830">
        <f t="shared" si="459"/>
        <v>23.501439541379579</v>
      </c>
      <c r="BR576" s="830">
        <f t="shared" si="460"/>
        <v>22.590926527107023</v>
      </c>
      <c r="BS576" s="830">
        <f t="shared" si="461"/>
        <v>14.438548693411878</v>
      </c>
      <c r="BT576" s="810">
        <f t="shared" si="462"/>
        <v>5.7277848728449543</v>
      </c>
      <c r="BU576" s="810">
        <f t="shared" si="463"/>
        <v>4.2649891998691816</v>
      </c>
      <c r="BV576" s="810">
        <f t="shared" si="464"/>
        <v>16.57062255968091</v>
      </c>
      <c r="BW576" s="830">
        <f t="shared" si="465"/>
        <v>7.4256748431829491</v>
      </c>
      <c r="BX576" s="816">
        <f t="shared" ref="BX576:BX639" si="494">IF(SUM(BB576:BW576)=0,"",SUM(BB576:BW576))</f>
        <v>302.50852197734162</v>
      </c>
      <c r="BY576" s="755">
        <f t="shared" si="491"/>
        <v>1.9652343401373458E-2</v>
      </c>
      <c r="BZ576" s="805">
        <f t="shared" ca="1" si="489"/>
        <v>106.45291029442905</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1.9340189751490253</v>
      </c>
      <c r="BE577" s="808">
        <f t="shared" si="447"/>
        <v>27.01113410302899</v>
      </c>
      <c r="BF577" s="808">
        <f t="shared" si="448"/>
        <v>1.1204856180088409</v>
      </c>
      <c r="BG577" s="829">
        <f t="shared" si="449"/>
        <v>2.9898251913674536</v>
      </c>
      <c r="BH577" s="829">
        <f t="shared" si="450"/>
        <v>15.787148483574789</v>
      </c>
      <c r="BI577" s="829">
        <f t="shared" si="451"/>
        <v>0</v>
      </c>
      <c r="BJ577" s="829">
        <f t="shared" si="452"/>
        <v>5.3749447177974563</v>
      </c>
      <c r="BK577" s="829">
        <f t="shared" si="453"/>
        <v>8.3925889686288233</v>
      </c>
      <c r="BL577" s="810">
        <f t="shared" si="454"/>
        <v>4.4919761883532683</v>
      </c>
      <c r="BM577" s="810">
        <f t="shared" si="455"/>
        <v>11.805713173636319</v>
      </c>
      <c r="BN577" s="810">
        <f t="shared" si="456"/>
        <v>29.38810072991641</v>
      </c>
      <c r="BO577" s="810">
        <f t="shared" si="457"/>
        <v>0</v>
      </c>
      <c r="BP577" s="810">
        <f t="shared" si="458"/>
        <v>1.709501040794811</v>
      </c>
      <c r="BQ577" s="830">
        <f t="shared" si="459"/>
        <v>13.049938798912477</v>
      </c>
      <c r="BR577" s="830">
        <f t="shared" si="460"/>
        <v>13.72424168922576</v>
      </c>
      <c r="BS577" s="830">
        <f t="shared" si="461"/>
        <v>8.7715805578964634</v>
      </c>
      <c r="BT577" s="810">
        <f t="shared" si="462"/>
        <v>3.33467543959447</v>
      </c>
      <c r="BU577" s="810">
        <f t="shared" si="463"/>
        <v>3.8001166892294882</v>
      </c>
      <c r="BV577" s="810">
        <f t="shared" si="464"/>
        <v>14.762931547692032</v>
      </c>
      <c r="BW577" s="830">
        <f t="shared" si="465"/>
        <v>19.222122157752505</v>
      </c>
      <c r="BX577" s="816">
        <f t="shared" si="494"/>
        <v>186.67104407055936</v>
      </c>
      <c r="BY577" s="755">
        <f t="shared" si="491"/>
        <v>1.2127008644874902E-2</v>
      </c>
      <c r="BZ577" s="805">
        <f t="shared" ca="1" si="489"/>
        <v>99.281210685814202</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2.5024610950813759</v>
      </c>
      <c r="BE578" s="808">
        <f t="shared" si="447"/>
        <v>28.837891305595971</v>
      </c>
      <c r="BF578" s="808">
        <f t="shared" si="448"/>
        <v>0.73614033392812561</v>
      </c>
      <c r="BG578" s="829">
        <f t="shared" si="449"/>
        <v>2.420061514399491</v>
      </c>
      <c r="BH578" s="829">
        <f t="shared" si="450"/>
        <v>20.196246206795657</v>
      </c>
      <c r="BI578" s="829">
        <f t="shared" si="451"/>
        <v>0</v>
      </c>
      <c r="BJ578" s="829">
        <f t="shared" si="452"/>
        <v>3.9296321780118895</v>
      </c>
      <c r="BK578" s="829">
        <f t="shared" si="453"/>
        <v>12.226166786618151</v>
      </c>
      <c r="BL578" s="810">
        <f t="shared" si="454"/>
        <v>2.7682936154532185</v>
      </c>
      <c r="BM578" s="810">
        <f t="shared" si="455"/>
        <v>6.292145225064143</v>
      </c>
      <c r="BN578" s="810">
        <f t="shared" si="456"/>
        <v>14.57693977763933</v>
      </c>
      <c r="BO578" s="810">
        <f t="shared" si="457"/>
        <v>0</v>
      </c>
      <c r="BP578" s="810">
        <f t="shared" si="458"/>
        <v>0.69152771187697815</v>
      </c>
      <c r="BQ578" s="830">
        <f t="shared" si="459"/>
        <v>9.7382753666507718</v>
      </c>
      <c r="BR578" s="830">
        <f t="shared" si="460"/>
        <v>7.3288410760245224</v>
      </c>
      <c r="BS578" s="830">
        <f t="shared" si="461"/>
        <v>6.3964367979414591</v>
      </c>
      <c r="BT578" s="810">
        <f t="shared" si="462"/>
        <v>4.1021017886664284</v>
      </c>
      <c r="BU578" s="810">
        <f t="shared" si="463"/>
        <v>2.4288038916580983</v>
      </c>
      <c r="BV578" s="810">
        <f t="shared" si="464"/>
        <v>9.3659687036616184</v>
      </c>
      <c r="BW578" s="830">
        <f t="shared" si="465"/>
        <v>7.2342968141900927</v>
      </c>
      <c r="BX578" s="816">
        <f t="shared" si="494"/>
        <v>141.7722301892573</v>
      </c>
      <c r="BY578" s="755">
        <f t="shared" si="491"/>
        <v>9.2101754166996237E-3</v>
      </c>
      <c r="BZ578" s="805">
        <f t="shared" ca="1" si="489"/>
        <v>98.655283445331492</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0.82689285656062594</v>
      </c>
      <c r="BE579" s="808">
        <f t="shared" si="447"/>
        <v>10.71149392574311</v>
      </c>
      <c r="BF579" s="808">
        <f t="shared" si="448"/>
        <v>0.19773744592792178</v>
      </c>
      <c r="BG579" s="829">
        <f t="shared" si="449"/>
        <v>0.7860842920858172</v>
      </c>
      <c r="BH579" s="829">
        <f t="shared" si="450"/>
        <v>3.9618082267097052</v>
      </c>
      <c r="BI579" s="829">
        <f t="shared" si="451"/>
        <v>0</v>
      </c>
      <c r="BJ579" s="829">
        <f t="shared" si="452"/>
        <v>0.82158139859239265</v>
      </c>
      <c r="BK579" s="829">
        <f t="shared" si="453"/>
        <v>2.0543935597034562</v>
      </c>
      <c r="BL579" s="810">
        <f t="shared" si="454"/>
        <v>0.9031070643087068</v>
      </c>
      <c r="BM579" s="810">
        <f t="shared" si="455"/>
        <v>2.7016769293426131</v>
      </c>
      <c r="BN579" s="810">
        <f t="shared" si="456"/>
        <v>3.687931514520792</v>
      </c>
      <c r="BO579" s="810">
        <f t="shared" si="457"/>
        <v>0</v>
      </c>
      <c r="BP579" s="810">
        <f t="shared" si="458"/>
        <v>0.36554947699886614</v>
      </c>
      <c r="BQ579" s="830">
        <f t="shared" si="459"/>
        <v>6.4062477321672509</v>
      </c>
      <c r="BR579" s="830">
        <f t="shared" si="460"/>
        <v>1.5952602537569158</v>
      </c>
      <c r="BS579" s="830">
        <f t="shared" si="461"/>
        <v>2.1714457937617109</v>
      </c>
      <c r="BT579" s="810">
        <f t="shared" si="462"/>
        <v>0.35827917057889969</v>
      </c>
      <c r="BU579" s="810">
        <f t="shared" si="463"/>
        <v>0.4213851608513195</v>
      </c>
      <c r="BV579" s="810">
        <f t="shared" si="464"/>
        <v>1.2865479307151397</v>
      </c>
      <c r="BW579" s="830">
        <f t="shared" si="465"/>
        <v>0.45671460489979759</v>
      </c>
      <c r="BX579" s="816">
        <f t="shared" si="494"/>
        <v>39.71413733722504</v>
      </c>
      <c r="BY579" s="755">
        <f t="shared" si="491"/>
        <v>2.5800128199327641E-3</v>
      </c>
      <c r="BZ579" s="805">
        <f t="shared" ca="1" si="489"/>
        <v>100.82352833903256</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43.823529411764547</v>
      </c>
      <c r="BE581" s="808">
        <f t="shared" si="447"/>
        <v>360.32064609649899</v>
      </c>
      <c r="BF581" s="808">
        <f t="shared" si="448"/>
        <v>1.4773187284200471</v>
      </c>
      <c r="BG581" s="829">
        <f t="shared" si="449"/>
        <v>25.977879927566473</v>
      </c>
      <c r="BH581" s="829">
        <f t="shared" si="450"/>
        <v>25.514993315082439</v>
      </c>
      <c r="BI581" s="829">
        <f t="shared" si="451"/>
        <v>0</v>
      </c>
      <c r="BJ581" s="829">
        <f t="shared" si="452"/>
        <v>7.9531779661016877</v>
      </c>
      <c r="BK581" s="829">
        <f t="shared" si="453"/>
        <v>18.166132740361014</v>
      </c>
      <c r="BL581" s="810">
        <f t="shared" si="454"/>
        <v>12.228086968412395</v>
      </c>
      <c r="BM581" s="810">
        <f t="shared" si="455"/>
        <v>4.1957410972088498</v>
      </c>
      <c r="BN581" s="810">
        <f t="shared" si="456"/>
        <v>4.8859701492537146</v>
      </c>
      <c r="BO581" s="810">
        <f t="shared" si="457"/>
        <v>0</v>
      </c>
      <c r="BP581" s="810">
        <f t="shared" si="458"/>
        <v>0.92145669291338439</v>
      </c>
      <c r="BQ581" s="830">
        <f t="shared" si="459"/>
        <v>7.8621625938348414</v>
      </c>
      <c r="BR581" s="830">
        <f t="shared" si="460"/>
        <v>0.96455627705627156</v>
      </c>
      <c r="BS581" s="830">
        <f t="shared" si="461"/>
        <v>0.31887987773313275</v>
      </c>
      <c r="BT581" s="810">
        <f t="shared" si="462"/>
        <v>0.2298003072196603</v>
      </c>
      <c r="BU581" s="810">
        <f t="shared" si="463"/>
        <v>0.65688218960729861</v>
      </c>
      <c r="BV581" s="810">
        <f t="shared" si="464"/>
        <v>0.7375068643602406</v>
      </c>
      <c r="BW581" s="830">
        <f t="shared" si="465"/>
        <v>8.2191985645932899</v>
      </c>
      <c r="BX581" s="816">
        <f t="shared" si="494"/>
        <v>524.45391976798828</v>
      </c>
      <c r="BY581" s="755">
        <f t="shared" si="491"/>
        <v>3.4070936124731263E-2</v>
      </c>
      <c r="BZ581" s="805">
        <f t="shared" ca="1" si="489"/>
        <v>94.473591464084379</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49.25490196078421</v>
      </c>
      <c r="BE582" s="808">
        <f t="shared" si="447"/>
        <v>349.91691861669051</v>
      </c>
      <c r="BF582" s="808">
        <f t="shared" si="448"/>
        <v>5.8561138230741419</v>
      </c>
      <c r="BG582" s="829">
        <f t="shared" si="449"/>
        <v>15.349993035241635</v>
      </c>
      <c r="BH582" s="829">
        <f t="shared" si="450"/>
        <v>26.578118036544165</v>
      </c>
      <c r="BI582" s="829">
        <f t="shared" si="451"/>
        <v>0</v>
      </c>
      <c r="BJ582" s="829">
        <f t="shared" si="452"/>
        <v>17.136228813559303</v>
      </c>
      <c r="BK582" s="829">
        <f t="shared" si="453"/>
        <v>15.234161233181254</v>
      </c>
      <c r="BL582" s="810">
        <f t="shared" si="454"/>
        <v>4.9012033365239702</v>
      </c>
      <c r="BM582" s="810">
        <f t="shared" si="455"/>
        <v>2.0810875842155885</v>
      </c>
      <c r="BN582" s="810">
        <f t="shared" si="456"/>
        <v>3.7038805970149169</v>
      </c>
      <c r="BO582" s="810">
        <f t="shared" si="457"/>
        <v>0</v>
      </c>
      <c r="BP582" s="810">
        <f t="shared" si="458"/>
        <v>0.38047244094488059</v>
      </c>
      <c r="BQ582" s="830">
        <f t="shared" si="459"/>
        <v>7.683477080338605</v>
      </c>
      <c r="BR582" s="830">
        <f t="shared" si="460"/>
        <v>0.28003246753246674</v>
      </c>
      <c r="BS582" s="830">
        <f t="shared" si="461"/>
        <v>0.21741809845440863</v>
      </c>
      <c r="BT582" s="810">
        <f t="shared" si="462"/>
        <v>0.1441884280593958</v>
      </c>
      <c r="BU582" s="810">
        <f t="shared" si="463"/>
        <v>0.24633082110273516</v>
      </c>
      <c r="BV582" s="810">
        <f t="shared" si="464"/>
        <v>0.78088962108731053</v>
      </c>
      <c r="BW582" s="830">
        <f t="shared" si="465"/>
        <v>9.148325358851654</v>
      </c>
      <c r="BX582" s="816">
        <f t="shared" si="494"/>
        <v>508.89374135320105</v>
      </c>
      <c r="BY582" s="755">
        <f t="shared" si="491"/>
        <v>3.3060075446839539E-2</v>
      </c>
      <c r="BZ582" s="805">
        <f t="shared" ca="1" si="489"/>
        <v>103.7559194326473</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9.1372549019607643</v>
      </c>
      <c r="BE583" s="808">
        <f t="shared" ref="BE583:BE646" si="499">IF(OR(L583="",L583="*"),"",BE$5*L583)</f>
        <v>117.37162973700542</v>
      </c>
      <c r="BF583" s="808">
        <f t="shared" ref="BF583:BF646" si="500">IF(OR(N583="",N583="*"),"",BF$5*N583)</f>
        <v>6.0631622812239536</v>
      </c>
      <c r="BG583" s="829">
        <f t="shared" ref="BG583:BG646" si="501">IF(OR(P583="",P583="*"),"",BG$5*P583)</f>
        <v>6.5857640339880108</v>
      </c>
      <c r="BH583" s="829">
        <f t="shared" ref="BH583:BH646" si="502">IF(OR(R583="",R583="*"),"",BH$5*R583)</f>
        <v>30.994174571846706</v>
      </c>
      <c r="BI583" s="829">
        <f t="shared" ref="BI583:BI646" si="503">IF(OR(T583="",T583="*"),"",BI$5*T583)</f>
        <v>0</v>
      </c>
      <c r="BJ583" s="829">
        <f t="shared" ref="BJ583:BJ646" si="504">IF(OR(V583="",V583="*"),"",BJ$5*V583)</f>
        <v>74.243326271186419</v>
      </c>
      <c r="BK583" s="829">
        <f t="shared" ref="BK583:BK646" si="505">IF(OR(X583="",X583="*"),"",BK$5*X583)</f>
        <v>15.959597482380371</v>
      </c>
      <c r="BL583" s="810">
        <f t="shared" ref="BL583:BL646" si="506">IF(OR(Z583="",Z583="*"),"",BL$5*Z583)</f>
        <v>5.6322302748529989</v>
      </c>
      <c r="BM583" s="810">
        <f t="shared" ref="BM583:BM646" si="507">IF(OR(AB583="",AB583="*"),"",BM$5*AB583)</f>
        <v>4.967757459095278</v>
      </c>
      <c r="BN583" s="810">
        <f t="shared" ref="BN583:BN646" si="508">IF(OR(AD583="",AD583="*"),"",BN$5*AD583)</f>
        <v>27.266865671641664</v>
      </c>
      <c r="BO583" s="810">
        <f t="shared" ref="BO583:BO646" si="509">IF(OR(AF583="",AF583="*"),"",BO$5*AF583)</f>
        <v>0</v>
      </c>
      <c r="BP583" s="810">
        <f t="shared" ref="BP583:BP646" si="510">IF(OR(AH583="",AH583="*"),"",BP$5*AH583)</f>
        <v>0.61826771653543178</v>
      </c>
      <c r="BQ583" s="830">
        <f t="shared" ref="BQ583:BQ646" si="511">IF(OR(AJ583="",AJ583="*"),"",BQ$5*AJ583)</f>
        <v>71.617153809295601</v>
      </c>
      <c r="BR583" s="830">
        <f t="shared" ref="BR583:BR646" si="512">IF(OR(AL583="",AL583="*"),"",BR$5*AL583)</f>
        <v>2.6758658008657976</v>
      </c>
      <c r="BS583" s="830">
        <f t="shared" ref="BS583:BS646" si="513">IF(OR(AN583="",AN583="*"),"",BS$5*AN583)</f>
        <v>2.7829516602164261</v>
      </c>
      <c r="BT583" s="810">
        <f t="shared" ref="BT583:BT646" si="514">IF(OR(AP583="",AP583="*"),"",BT$5*AP583)</f>
        <v>2.1628264208909247</v>
      </c>
      <c r="BU583" s="810">
        <f t="shared" ref="BU583:BU646" si="515">IF(OR(AR583="",AR583="*"),"",BU$5*AR583)</f>
        <v>1.1290162633875438</v>
      </c>
      <c r="BV583" s="810">
        <f t="shared" ref="BV583:BV646" si="516">IF(OR(AT583="",AT583="*"),"",BV$5*AT583)</f>
        <v>4.9022515101592514</v>
      </c>
      <c r="BW583" s="830">
        <f t="shared" ref="BW583:BW646" si="517">IF(OR(AV583="",AV583="*"),"",BW$5*AV583)</f>
        <v>10.148923444976056</v>
      </c>
      <c r="BX583" s="816">
        <f t="shared" si="494"/>
        <v>394.25901931150861</v>
      </c>
      <c r="BY583" s="755">
        <f t="shared" si="491"/>
        <v>2.561287723715381E-2</v>
      </c>
      <c r="BZ583" s="805">
        <f t="shared" ca="1" si="489"/>
        <v>133.89691774035089</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30.901960784313633</v>
      </c>
      <c r="BE584" s="808">
        <f t="shared" si="499"/>
        <v>817.71832677572831</v>
      </c>
      <c r="BF584" s="808">
        <f t="shared" si="500"/>
        <v>7.574056435289914</v>
      </c>
      <c r="BG584" s="829">
        <f t="shared" si="501"/>
        <v>118.75782142359621</v>
      </c>
      <c r="BH584" s="829">
        <f t="shared" si="502"/>
        <v>546.28254918189089</v>
      </c>
      <c r="BI584" s="829">
        <f t="shared" si="503"/>
        <v>0</v>
      </c>
      <c r="BJ584" s="829">
        <f t="shared" si="504"/>
        <v>35.625317796610162</v>
      </c>
      <c r="BK584" s="829">
        <f t="shared" si="505"/>
        <v>170.81001017600721</v>
      </c>
      <c r="BL584" s="810">
        <f t="shared" si="506"/>
        <v>116.56556816627882</v>
      </c>
      <c r="BM584" s="810">
        <f t="shared" si="507"/>
        <v>209.38426371511019</v>
      </c>
      <c r="BN584" s="810">
        <f t="shared" si="508"/>
        <v>259.42925373134221</v>
      </c>
      <c r="BO584" s="810">
        <f t="shared" si="509"/>
        <v>0</v>
      </c>
      <c r="BP584" s="810">
        <f t="shared" si="510"/>
        <v>27.810157480314857</v>
      </c>
      <c r="BQ584" s="830">
        <f t="shared" si="511"/>
        <v>88.056221050950256</v>
      </c>
      <c r="BR584" s="830">
        <f t="shared" si="512"/>
        <v>84.2275432900433</v>
      </c>
      <c r="BS584" s="830">
        <f t="shared" si="513"/>
        <v>46.353538590479943</v>
      </c>
      <c r="BT584" s="810">
        <f t="shared" si="514"/>
        <v>8.6467997951868885</v>
      </c>
      <c r="BU584" s="810">
        <f t="shared" si="515"/>
        <v>23.873562078540076</v>
      </c>
      <c r="BV584" s="810">
        <f t="shared" si="516"/>
        <v>57.872597473915427</v>
      </c>
      <c r="BW584" s="830">
        <f t="shared" si="517"/>
        <v>36.28359250398713</v>
      </c>
      <c r="BX584" s="816">
        <f t="shared" si="494"/>
        <v>2686.1731404495849</v>
      </c>
      <c r="BY584" s="755">
        <f t="shared" si="491"/>
        <v>0.17450614827841129</v>
      </c>
      <c r="BZ584" s="805">
        <f t="shared" ref="BZ584:BZ647" ca="1" si="541">IFERROR(IF(DA584&gt;0,BY584/DA584*100,""),"")</f>
        <v>99.488180084726451</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2.6078431372548878</v>
      </c>
      <c r="BE585" s="808">
        <f t="shared" si="499"/>
        <v>61.176848208738541</v>
      </c>
      <c r="BF585" s="808">
        <f t="shared" si="500"/>
        <v>0.36093582569353472</v>
      </c>
      <c r="BG585" s="829">
        <f t="shared" si="501"/>
        <v>10.489371778799274</v>
      </c>
      <c r="BH585" s="829">
        <f t="shared" si="502"/>
        <v>47.677054816323867</v>
      </c>
      <c r="BI585" s="829">
        <f t="shared" si="503"/>
        <v>0</v>
      </c>
      <c r="BJ585" s="829">
        <f t="shared" si="504"/>
        <v>4.1815677966101648</v>
      </c>
      <c r="BK585" s="829">
        <f t="shared" si="505"/>
        <v>14.055327328232725</v>
      </c>
      <c r="BL585" s="810">
        <f t="shared" si="506"/>
        <v>14.122111308628464</v>
      </c>
      <c r="BM585" s="810">
        <f t="shared" si="507"/>
        <v>24.670957651587972</v>
      </c>
      <c r="BN585" s="810">
        <f t="shared" si="508"/>
        <v>18.204179104477593</v>
      </c>
      <c r="BO585" s="810">
        <f t="shared" si="509"/>
        <v>0</v>
      </c>
      <c r="BP585" s="810">
        <f t="shared" si="510"/>
        <v>3.709606299212588</v>
      </c>
      <c r="BQ585" s="830">
        <f t="shared" si="511"/>
        <v>10.149337166586777</v>
      </c>
      <c r="BR585" s="830">
        <f t="shared" si="512"/>
        <v>8.4320887445887429</v>
      </c>
      <c r="BS585" s="830">
        <f t="shared" si="513"/>
        <v>6.2036630758991196</v>
      </c>
      <c r="BT585" s="810">
        <f t="shared" si="514"/>
        <v>1.2165898617511515</v>
      </c>
      <c r="BU585" s="810">
        <f t="shared" si="515"/>
        <v>3.1817731059103465</v>
      </c>
      <c r="BV585" s="810">
        <f t="shared" si="516"/>
        <v>9.7611202635914136</v>
      </c>
      <c r="BW585" s="830">
        <f t="shared" si="517"/>
        <v>6.194178628389154</v>
      </c>
      <c r="BX585" s="816">
        <f t="shared" si="494"/>
        <v>246.39455410227635</v>
      </c>
      <c r="BY585" s="755">
        <f t="shared" si="491"/>
        <v>1.600692224402497E-2</v>
      </c>
      <c r="BZ585" s="805">
        <f t="shared" ca="1" si="541"/>
        <v>90.990583987849362</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17.058823529411747</v>
      </c>
      <c r="BE586" s="808">
        <f t="shared" si="499"/>
        <v>456.37196106854117</v>
      </c>
      <c r="BF586" s="808">
        <f t="shared" si="500"/>
        <v>5.9568401000118794</v>
      </c>
      <c r="BG586" s="829">
        <f t="shared" si="501"/>
        <v>67.519821702186874</v>
      </c>
      <c r="BH586" s="829">
        <f t="shared" si="502"/>
        <v>619.88349143693665</v>
      </c>
      <c r="BI586" s="829">
        <f t="shared" si="503"/>
        <v>0</v>
      </c>
      <c r="BJ586" s="829">
        <f t="shared" si="504"/>
        <v>67.315042372881081</v>
      </c>
      <c r="BK586" s="829">
        <f t="shared" si="505"/>
        <v>178.78980891719706</v>
      </c>
      <c r="BL586" s="810">
        <f t="shared" si="506"/>
        <v>88.869615752768908</v>
      </c>
      <c r="BM586" s="810">
        <f t="shared" si="507"/>
        <v>240.93623676612103</v>
      </c>
      <c r="BN586" s="810">
        <f t="shared" si="508"/>
        <v>575.12597014925313</v>
      </c>
      <c r="BO586" s="810">
        <f t="shared" si="509"/>
        <v>0</v>
      </c>
      <c r="BP586" s="810">
        <f t="shared" si="510"/>
        <v>30.770708661417306</v>
      </c>
      <c r="BQ586" s="830">
        <f t="shared" si="511"/>
        <v>245.01357610605274</v>
      </c>
      <c r="BR586" s="830">
        <f t="shared" si="512"/>
        <v>226.82629870129807</v>
      </c>
      <c r="BS586" s="830">
        <f t="shared" si="513"/>
        <v>148.93139744126978</v>
      </c>
      <c r="BT586" s="810">
        <f t="shared" si="514"/>
        <v>47.771428571428501</v>
      </c>
      <c r="BU586" s="810">
        <f t="shared" si="515"/>
        <v>57.230860769535788</v>
      </c>
      <c r="BV586" s="810">
        <f t="shared" si="516"/>
        <v>220.29763866007633</v>
      </c>
      <c r="BW586" s="830">
        <f t="shared" si="517"/>
        <v>48.838716108452893</v>
      </c>
      <c r="BX586" s="816">
        <f t="shared" si="494"/>
        <v>3343.508236814841</v>
      </c>
      <c r="BY586" s="755">
        <f t="shared" si="491"/>
        <v>0.2172096561303736</v>
      </c>
      <c r="BZ586" s="805">
        <f t="shared" ca="1" si="541"/>
        <v>106.03592366963362</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9.490196078431369</v>
      </c>
      <c r="BE587" s="808">
        <f t="shared" si="499"/>
        <v>280.60757920894571</v>
      </c>
      <c r="BF587" s="808">
        <f t="shared" si="500"/>
        <v>3.3575425645910189</v>
      </c>
      <c r="BG587" s="829">
        <f t="shared" si="501"/>
        <v>44.324836328179394</v>
      </c>
      <c r="BH587" s="829">
        <f t="shared" si="502"/>
        <v>288.35213599032033</v>
      </c>
      <c r="BI587" s="829">
        <f t="shared" si="503"/>
        <v>0</v>
      </c>
      <c r="BJ587" s="829">
        <f t="shared" si="504"/>
        <v>33.780508474576251</v>
      </c>
      <c r="BK587" s="829">
        <f t="shared" si="505"/>
        <v>83.546074699430534</v>
      </c>
      <c r="BL587" s="810">
        <f t="shared" si="506"/>
        <v>52.085669355941057</v>
      </c>
      <c r="BM587" s="810">
        <f t="shared" si="507"/>
        <v>130.87355630413785</v>
      </c>
      <c r="BN587" s="810">
        <f t="shared" si="508"/>
        <v>241.61910447761065</v>
      </c>
      <c r="BO587" s="810">
        <f t="shared" si="509"/>
        <v>0</v>
      </c>
      <c r="BP587" s="810">
        <f t="shared" si="510"/>
        <v>16.812125984251914</v>
      </c>
      <c r="BQ587" s="830">
        <f t="shared" si="511"/>
        <v>126.54508065804175</v>
      </c>
      <c r="BR587" s="830">
        <f t="shared" si="512"/>
        <v>93.717532467532351</v>
      </c>
      <c r="BS587" s="830">
        <f t="shared" si="513"/>
        <v>75.502058323267292</v>
      </c>
      <c r="BT587" s="810">
        <f t="shared" si="514"/>
        <v>20.393650793650639</v>
      </c>
      <c r="BU587" s="810">
        <f t="shared" si="515"/>
        <v>26.850059500198149</v>
      </c>
      <c r="BV587" s="810">
        <f t="shared" si="516"/>
        <v>76.830862163646174</v>
      </c>
      <c r="BW587" s="830">
        <f t="shared" si="517"/>
        <v>28.493221690590072</v>
      </c>
      <c r="BX587" s="816">
        <f t="shared" si="494"/>
        <v>1633.1817950633422</v>
      </c>
      <c r="BY587" s="755">
        <f t="shared" si="491"/>
        <v>0.10609899272808043</v>
      </c>
      <c r="BZ587" s="805">
        <f t="shared" ca="1" si="541"/>
        <v>100.58925551787472</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1.2745098039215672</v>
      </c>
      <c r="BE589" s="808">
        <f t="shared" si="499"/>
        <v>16.045185338579401</v>
      </c>
      <c r="BF589" s="808">
        <f t="shared" si="500"/>
        <v>8.9030837004405097</v>
      </c>
      <c r="BG589" s="829">
        <f t="shared" si="501"/>
        <v>0.57924502019779911</v>
      </c>
      <c r="BH589" s="829">
        <f t="shared" si="502"/>
        <v>11.203698987712462</v>
      </c>
      <c r="BI589" s="829">
        <f t="shared" si="503"/>
        <v>0</v>
      </c>
      <c r="BJ589" s="829">
        <f t="shared" si="504"/>
        <v>106.22002118644035</v>
      </c>
      <c r="BK589" s="829">
        <f t="shared" si="505"/>
        <v>4.9571477028605813</v>
      </c>
      <c r="BL589" s="810">
        <f t="shared" si="506"/>
        <v>0.69779844113222966</v>
      </c>
      <c r="BM589" s="810">
        <f t="shared" si="507"/>
        <v>0.70488450433108674</v>
      </c>
      <c r="BN589" s="810">
        <f t="shared" si="508"/>
        <v>2.5217910447760996</v>
      </c>
      <c r="BO589" s="810">
        <f t="shared" si="509"/>
        <v>0</v>
      </c>
      <c r="BP589" s="810">
        <f t="shared" si="510"/>
        <v>0.21996062992125881</v>
      </c>
      <c r="BQ589" s="830">
        <f t="shared" si="511"/>
        <v>99.777990736303792</v>
      </c>
      <c r="BR589" s="830">
        <f t="shared" si="512"/>
        <v>0.15557359307359253</v>
      </c>
      <c r="BS589" s="830">
        <f t="shared" si="513"/>
        <v>0.34786895752705344</v>
      </c>
      <c r="BT589" s="810">
        <f t="shared" si="514"/>
        <v>3.3073220686123901</v>
      </c>
      <c r="BU589" s="810">
        <f t="shared" si="515"/>
        <v>0.16422054740182454</v>
      </c>
      <c r="BV589" s="810">
        <f t="shared" si="516"/>
        <v>2.7764964305326694</v>
      </c>
      <c r="BW589" s="830">
        <f t="shared" si="517"/>
        <v>3.5735645933014242</v>
      </c>
      <c r="BX589" s="816">
        <f t="shared" si="494"/>
        <v>263.43036328706609</v>
      </c>
      <c r="BY589" s="755">
        <f t="shared" ref="BY589:BY652" si="543">IF(BX589&lt;&gt;"", BX589 / $BX$5, "")</f>
        <v>1.7113646676220756E-2</v>
      </c>
      <c r="BZ589" s="805">
        <f t="shared" ca="1" si="541"/>
        <v>170.23568613482692</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1.6470588235294106</v>
      </c>
      <c r="BE590" s="808">
        <f t="shared" si="499"/>
        <v>16.411513770967058</v>
      </c>
      <c r="BF590" s="808">
        <f t="shared" si="500"/>
        <v>3.158887962852718</v>
      </c>
      <c r="BG590" s="829">
        <f t="shared" si="501"/>
        <v>1.1710823234433745</v>
      </c>
      <c r="BH590" s="829">
        <f t="shared" si="502"/>
        <v>20.85360030559622</v>
      </c>
      <c r="BI590" s="829">
        <f t="shared" si="503"/>
        <v>0</v>
      </c>
      <c r="BJ590" s="829">
        <f t="shared" si="504"/>
        <v>34.190466101694895</v>
      </c>
      <c r="BK590" s="829">
        <f t="shared" si="505"/>
        <v>1.4810990087815137</v>
      </c>
      <c r="BL590" s="810">
        <f t="shared" si="506"/>
        <v>0.94701217010802496</v>
      </c>
      <c r="BM590" s="810">
        <f t="shared" si="507"/>
        <v>5.370548604427329</v>
      </c>
      <c r="BN590" s="810">
        <f t="shared" si="508"/>
        <v>20.88358208955216</v>
      </c>
      <c r="BO590" s="810">
        <f t="shared" si="509"/>
        <v>0</v>
      </c>
      <c r="BP590" s="810">
        <f t="shared" si="510"/>
        <v>0.19618110236220368</v>
      </c>
      <c r="BQ590" s="830">
        <f t="shared" si="511"/>
        <v>61.289131129212564</v>
      </c>
      <c r="BR590" s="830">
        <f t="shared" si="512"/>
        <v>6.5029761904761898</v>
      </c>
      <c r="BS590" s="830">
        <f t="shared" si="513"/>
        <v>5.9572558976507555</v>
      </c>
      <c r="BT590" s="810">
        <f t="shared" si="514"/>
        <v>6.9706093189964005</v>
      </c>
      <c r="BU590" s="810">
        <f t="shared" si="515"/>
        <v>0.22580325267750789</v>
      </c>
      <c r="BV590" s="810">
        <f t="shared" si="516"/>
        <v>5.1191652937946133</v>
      </c>
      <c r="BW590" s="830">
        <f t="shared" si="517"/>
        <v>10.148923444976056</v>
      </c>
      <c r="BX590" s="816">
        <f t="shared" si="494"/>
        <v>202.524896791099</v>
      </c>
      <c r="BY590" s="755">
        <f t="shared" si="543"/>
        <v>1.3156947754895017E-2</v>
      </c>
      <c r="BZ590" s="805">
        <f t="shared" ca="1" si="541"/>
        <v>121.52884403217932</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3.9215686274509678</v>
      </c>
      <c r="BE591" s="808">
        <f t="shared" si="499"/>
        <v>91.215779664526721</v>
      </c>
      <c r="BF591" s="808">
        <f t="shared" si="500"/>
        <v>1.0184545779259406</v>
      </c>
      <c r="BG591" s="829">
        <f t="shared" si="501"/>
        <v>12.516729349491566</v>
      </c>
      <c r="BH591" s="829">
        <f t="shared" si="502"/>
        <v>67.63108804991397</v>
      </c>
      <c r="BI591" s="829">
        <f t="shared" si="503"/>
        <v>0</v>
      </c>
      <c r="BJ591" s="829">
        <f t="shared" si="504"/>
        <v>9.9619703389830452</v>
      </c>
      <c r="BK591" s="829">
        <f t="shared" si="505"/>
        <v>20.281988467191759</v>
      </c>
      <c r="BL591" s="810">
        <f t="shared" si="506"/>
        <v>14.886366744154216</v>
      </c>
      <c r="BM591" s="810">
        <f t="shared" si="507"/>
        <v>17.655678537054801</v>
      </c>
      <c r="BN591" s="810">
        <f t="shared" si="508"/>
        <v>15.84</v>
      </c>
      <c r="BO591" s="810">
        <f t="shared" si="509"/>
        <v>0</v>
      </c>
      <c r="BP591" s="810">
        <f t="shared" si="510"/>
        <v>1.9974803149606279</v>
      </c>
      <c r="BQ591" s="830">
        <f t="shared" si="511"/>
        <v>11.221450247564199</v>
      </c>
      <c r="BR591" s="830">
        <f t="shared" si="512"/>
        <v>3.2048160173160167</v>
      </c>
      <c r="BS591" s="830">
        <f t="shared" si="513"/>
        <v>2.377104543101531</v>
      </c>
      <c r="BT591" s="810">
        <f t="shared" si="514"/>
        <v>0.38300051203276897</v>
      </c>
      <c r="BU591" s="810">
        <f t="shared" si="515"/>
        <v>0.18474811582705261</v>
      </c>
      <c r="BV591" s="810">
        <f t="shared" si="516"/>
        <v>0.65074135090609431</v>
      </c>
      <c r="BW591" s="830">
        <f t="shared" si="517"/>
        <v>2.3347288676236029</v>
      </c>
      <c r="BX591" s="816">
        <f t="shared" si="494"/>
        <v>277.28369432602489</v>
      </c>
      <c r="BY591" s="755">
        <f t="shared" si="543"/>
        <v>1.8013622706816404E-2</v>
      </c>
      <c r="BZ591" s="805">
        <f t="shared" ca="1" si="541"/>
        <v>102.62208241246643</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8.2549019607842951</v>
      </c>
      <c r="BE592" s="808">
        <f t="shared" si="499"/>
        <v>100.96011596603817</v>
      </c>
      <c r="BF592" s="808">
        <f t="shared" si="500"/>
        <v>11.659066555542294</v>
      </c>
      <c r="BG592" s="829">
        <f t="shared" si="501"/>
        <v>5.8805961833124325</v>
      </c>
      <c r="BH592" s="829">
        <f t="shared" si="502"/>
        <v>83.496180047112702</v>
      </c>
      <c r="BI592" s="829">
        <f t="shared" si="503"/>
        <v>0</v>
      </c>
      <c r="BJ592" s="829">
        <f t="shared" si="504"/>
        <v>163.57309322033871</v>
      </c>
      <c r="BK592" s="829">
        <f t="shared" si="505"/>
        <v>20.130855915275262</v>
      </c>
      <c r="BL592" s="810">
        <f t="shared" si="506"/>
        <v>7.027827157117458</v>
      </c>
      <c r="BM592" s="810">
        <f t="shared" si="507"/>
        <v>37.526708373435937</v>
      </c>
      <c r="BN592" s="810">
        <f t="shared" si="508"/>
        <v>125.14388059701476</v>
      </c>
      <c r="BO592" s="810">
        <f t="shared" si="509"/>
        <v>0</v>
      </c>
      <c r="BP592" s="810">
        <f t="shared" si="510"/>
        <v>2.1342125984251914</v>
      </c>
      <c r="BQ592" s="830">
        <f t="shared" si="511"/>
        <v>242.2975563009104</v>
      </c>
      <c r="BR592" s="830">
        <f t="shared" si="512"/>
        <v>29.776785714285687</v>
      </c>
      <c r="BS592" s="830">
        <f t="shared" si="513"/>
        <v>30.264599304853697</v>
      </c>
      <c r="BT592" s="810">
        <f t="shared" si="514"/>
        <v>17.37470558115718</v>
      </c>
      <c r="BU592" s="810">
        <f t="shared" si="515"/>
        <v>3.4691590638635321</v>
      </c>
      <c r="BV592" s="810">
        <f t="shared" si="516"/>
        <v>21.951674903898937</v>
      </c>
      <c r="BW592" s="830">
        <f t="shared" si="517"/>
        <v>16.271630781499194</v>
      </c>
      <c r="BX592" s="816">
        <f t="shared" si="494"/>
        <v>927.19355022486593</v>
      </c>
      <c r="BY592" s="755">
        <f t="shared" si="543"/>
        <v>6.0234752824327026E-2</v>
      </c>
      <c r="BZ592" s="805">
        <f t="shared" ca="1" si="541"/>
        <v>130.39275176017193</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1.4509803921568611</v>
      </c>
      <c r="BE593" s="808">
        <f t="shared" si="499"/>
        <v>21.833174570304394</v>
      </c>
      <c r="BF593" s="808">
        <f t="shared" si="500"/>
        <v>4.1745445886415036</v>
      </c>
      <c r="BG593" s="829">
        <f t="shared" si="501"/>
        <v>1.8510656080234003</v>
      </c>
      <c r="BH593" s="829">
        <f t="shared" si="502"/>
        <v>65.586617431718281</v>
      </c>
      <c r="BI593" s="829">
        <f t="shared" si="503"/>
        <v>0</v>
      </c>
      <c r="BJ593" s="829">
        <f t="shared" si="504"/>
        <v>52.638559322033757</v>
      </c>
      <c r="BK593" s="829">
        <f t="shared" si="505"/>
        <v>5.3803188482267306</v>
      </c>
      <c r="BL593" s="810">
        <f t="shared" si="506"/>
        <v>1.7444961028305719</v>
      </c>
      <c r="BM593" s="810">
        <f t="shared" si="507"/>
        <v>9.9690808469682288</v>
      </c>
      <c r="BN593" s="810">
        <f t="shared" si="508"/>
        <v>39.718208955223851</v>
      </c>
      <c r="BO593" s="810">
        <f t="shared" si="509"/>
        <v>0</v>
      </c>
      <c r="BP593" s="810">
        <f t="shared" si="510"/>
        <v>0.68366141732283303</v>
      </c>
      <c r="BQ593" s="830">
        <f t="shared" si="511"/>
        <v>69.258505031145148</v>
      </c>
      <c r="BR593" s="830">
        <f t="shared" si="512"/>
        <v>6.0673701298701275</v>
      </c>
      <c r="BS593" s="830">
        <f t="shared" si="513"/>
        <v>6.2616412354869491</v>
      </c>
      <c r="BT593" s="810">
        <f t="shared" si="514"/>
        <v>5.6368663594469952</v>
      </c>
      <c r="BU593" s="810">
        <f t="shared" si="515"/>
        <v>0.71846489488298237</v>
      </c>
      <c r="BV593" s="810">
        <f t="shared" si="516"/>
        <v>5.2059308072487598</v>
      </c>
      <c r="BW593" s="830">
        <f t="shared" si="517"/>
        <v>3.3353269537480008</v>
      </c>
      <c r="BX593" s="816">
        <f t="shared" si="494"/>
        <v>301.51481349527933</v>
      </c>
      <c r="BY593" s="755">
        <f t="shared" si="543"/>
        <v>1.9587787532987677E-2</v>
      </c>
      <c r="BZ593" s="805">
        <f t="shared" ca="1" si="541"/>
        <v>146.15121999716595</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2.4313725490196063</v>
      </c>
      <c r="BE594" s="808">
        <f t="shared" si="499"/>
        <v>36.559577552288218</v>
      </c>
      <c r="BF594" s="808">
        <f t="shared" si="500"/>
        <v>3.6149541612096652</v>
      </c>
      <c r="BG594" s="829">
        <f t="shared" si="501"/>
        <v>3.714723499094581</v>
      </c>
      <c r="BH594" s="829">
        <f t="shared" si="502"/>
        <v>43.997007703571576</v>
      </c>
      <c r="BI594" s="829">
        <f t="shared" si="503"/>
        <v>0</v>
      </c>
      <c r="BJ594" s="829">
        <f t="shared" si="504"/>
        <v>40.298834745762562</v>
      </c>
      <c r="BK594" s="829">
        <f t="shared" si="505"/>
        <v>11.879018580635378</v>
      </c>
      <c r="BL594" s="810">
        <f t="shared" si="506"/>
        <v>3.8046629290304921</v>
      </c>
      <c r="BM594" s="810">
        <f t="shared" si="507"/>
        <v>13.661333012511953</v>
      </c>
      <c r="BN594" s="810">
        <f t="shared" si="508"/>
        <v>62.020298507462655</v>
      </c>
      <c r="BO594" s="810">
        <f t="shared" si="509"/>
        <v>0</v>
      </c>
      <c r="BP594" s="810">
        <f t="shared" si="510"/>
        <v>1.0284645669291332</v>
      </c>
      <c r="BQ594" s="830">
        <f t="shared" si="511"/>
        <v>100.27831017409295</v>
      </c>
      <c r="BR594" s="830">
        <f t="shared" si="512"/>
        <v>13.783820346320327</v>
      </c>
      <c r="BS594" s="830">
        <f t="shared" si="513"/>
        <v>14.074198239948723</v>
      </c>
      <c r="BT594" s="810">
        <f t="shared" si="514"/>
        <v>13.427547363031225</v>
      </c>
      <c r="BU594" s="810">
        <f t="shared" si="515"/>
        <v>2.07328441094803</v>
      </c>
      <c r="BV594" s="810">
        <f t="shared" si="516"/>
        <v>21.257550796265754</v>
      </c>
      <c r="BW594" s="830">
        <f t="shared" si="517"/>
        <v>5.0029904306219892</v>
      </c>
      <c r="BX594" s="816">
        <f t="shared" si="494"/>
        <v>392.90794956874481</v>
      </c>
      <c r="BY594" s="755">
        <f t="shared" si="543"/>
        <v>2.5525105539449412E-2</v>
      </c>
      <c r="BZ594" s="805">
        <f t="shared" ca="1" si="541"/>
        <v>116.73413582494653</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9.705882352941174</v>
      </c>
      <c r="BE595" s="808">
        <f t="shared" si="499"/>
        <v>52.678028577344996</v>
      </c>
      <c r="BF595" s="808">
        <f t="shared" si="500"/>
        <v>5.0810810810810763</v>
      </c>
      <c r="BG595" s="829">
        <f t="shared" si="501"/>
        <v>3.5636161025212405</v>
      </c>
      <c r="BH595" s="829">
        <f t="shared" si="502"/>
        <v>8.5867765964219558</v>
      </c>
      <c r="BI595" s="829">
        <f t="shared" si="503"/>
        <v>0</v>
      </c>
      <c r="BJ595" s="829">
        <f t="shared" si="504"/>
        <v>35.502330508474572</v>
      </c>
      <c r="BK595" s="829">
        <f t="shared" si="505"/>
        <v>5.078053744393773</v>
      </c>
      <c r="BL595" s="810">
        <f t="shared" si="506"/>
        <v>1.6946533570354156</v>
      </c>
      <c r="BM595" s="810">
        <f t="shared" si="507"/>
        <v>1.3090712223291596</v>
      </c>
      <c r="BN595" s="810">
        <f t="shared" si="508"/>
        <v>26.636417910447644</v>
      </c>
      <c r="BO595" s="810">
        <f t="shared" si="509"/>
        <v>0</v>
      </c>
      <c r="BP595" s="810">
        <f t="shared" si="510"/>
        <v>0.2794094488188974</v>
      </c>
      <c r="BQ595" s="830">
        <f t="shared" si="511"/>
        <v>63.612042804663773</v>
      </c>
      <c r="BR595" s="830">
        <f t="shared" si="512"/>
        <v>1.8046536796536736</v>
      </c>
      <c r="BS595" s="830">
        <f t="shared" si="513"/>
        <v>5.6238814800207066</v>
      </c>
      <c r="BT595" s="810">
        <f t="shared" si="514"/>
        <v>6.2767025089605584</v>
      </c>
      <c r="BU595" s="810">
        <f t="shared" si="515"/>
        <v>1.5600952003173345</v>
      </c>
      <c r="BV595" s="810">
        <f t="shared" si="516"/>
        <v>16.225151015925316</v>
      </c>
      <c r="BW595" s="830">
        <f t="shared" si="517"/>
        <v>10.601574960127573</v>
      </c>
      <c r="BX595" s="816">
        <f t="shared" si="494"/>
        <v>255.81942255147888</v>
      </c>
      <c r="BY595" s="755">
        <f t="shared" si="543"/>
        <v>1.6619204999121607E-2</v>
      </c>
      <c r="BZ595" s="805">
        <f t="shared" ca="1" si="541"/>
        <v>116.74632323346883</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22.039215686274385</v>
      </c>
      <c r="BE596" s="808">
        <f t="shared" si="499"/>
        <v>266.90689583764754</v>
      </c>
      <c r="BF596" s="808">
        <f t="shared" si="500"/>
        <v>2.4705917371115604</v>
      </c>
      <c r="BG596" s="829">
        <f t="shared" si="501"/>
        <v>23.572753865440852</v>
      </c>
      <c r="BH596" s="829">
        <f t="shared" si="502"/>
        <v>58.717196154580726</v>
      </c>
      <c r="BI596" s="829">
        <f t="shared" si="503"/>
        <v>0</v>
      </c>
      <c r="BJ596" s="829">
        <f t="shared" si="504"/>
        <v>10.945868644067778</v>
      </c>
      <c r="BK596" s="829">
        <f t="shared" si="505"/>
        <v>12.755587381750992</v>
      </c>
      <c r="BL596" s="810">
        <f t="shared" si="506"/>
        <v>10.334062628196325</v>
      </c>
      <c r="BM596" s="810">
        <f t="shared" si="507"/>
        <v>8.4586140519730435</v>
      </c>
      <c r="BN596" s="810">
        <f t="shared" si="508"/>
        <v>20.80477611940286</v>
      </c>
      <c r="BO596" s="810">
        <f t="shared" si="509"/>
        <v>0</v>
      </c>
      <c r="BP596" s="810">
        <f t="shared" si="510"/>
        <v>0.76094488188976273</v>
      </c>
      <c r="BQ596" s="830">
        <f t="shared" si="511"/>
        <v>7.433317361443855</v>
      </c>
      <c r="BR596" s="830">
        <f t="shared" si="512"/>
        <v>5.7562229437229355</v>
      </c>
      <c r="BS596" s="830">
        <f t="shared" si="513"/>
        <v>4.3338674291912094</v>
      </c>
      <c r="BT596" s="810">
        <f t="shared" si="514"/>
        <v>2.2123911930363409</v>
      </c>
      <c r="BU596" s="810">
        <f t="shared" si="515"/>
        <v>0.16422054740182454</v>
      </c>
      <c r="BV596" s="810">
        <f t="shared" si="516"/>
        <v>2.299286106534868</v>
      </c>
      <c r="BW596" s="830">
        <f t="shared" si="517"/>
        <v>7.8380183413078122</v>
      </c>
      <c r="BX596" s="816">
        <f t="shared" si="494"/>
        <v>467.80383091097468</v>
      </c>
      <c r="BY596" s="755">
        <f t="shared" si="543"/>
        <v>3.0390686085296867E-2</v>
      </c>
      <c r="BZ596" s="805">
        <f t="shared" ca="1" si="541"/>
        <v>101.0512773879571</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0.72549019607842957</v>
      </c>
      <c r="BE597" s="808">
        <f t="shared" si="499"/>
        <v>17.65703044108508</v>
      </c>
      <c r="BF597" s="808">
        <f t="shared" si="500"/>
        <v>2.7000238123586113</v>
      </c>
      <c r="BG597" s="829">
        <f t="shared" si="501"/>
        <v>2.3043877977434155</v>
      </c>
      <c r="BH597" s="829">
        <f t="shared" si="502"/>
        <v>36.146240529700009</v>
      </c>
      <c r="BI597" s="829">
        <f t="shared" si="503"/>
        <v>0</v>
      </c>
      <c r="BJ597" s="829">
        <f t="shared" si="504"/>
        <v>51.449682203389713</v>
      </c>
      <c r="BK597" s="829">
        <f t="shared" si="505"/>
        <v>6.3475671804922111</v>
      </c>
      <c r="BL597" s="810">
        <f t="shared" si="506"/>
        <v>1.0965404074935032</v>
      </c>
      <c r="BM597" s="810">
        <f t="shared" si="507"/>
        <v>9.4655919153031718</v>
      </c>
      <c r="BN597" s="810">
        <f t="shared" si="508"/>
        <v>41.215522388059604</v>
      </c>
      <c r="BO597" s="810">
        <f t="shared" si="509"/>
        <v>0</v>
      </c>
      <c r="BP597" s="810">
        <f t="shared" si="510"/>
        <v>0.2496850393700781</v>
      </c>
      <c r="BQ597" s="830">
        <f t="shared" si="511"/>
        <v>102.20811371985255</v>
      </c>
      <c r="BR597" s="830">
        <f t="shared" si="512"/>
        <v>20.535714285714221</v>
      </c>
      <c r="BS597" s="830">
        <f t="shared" si="513"/>
        <v>9.3054946138486496</v>
      </c>
      <c r="BT597" s="810">
        <f t="shared" si="514"/>
        <v>7.0246799795186785</v>
      </c>
      <c r="BU597" s="810">
        <f t="shared" si="515"/>
        <v>2.7917493058310039</v>
      </c>
      <c r="BV597" s="810">
        <f t="shared" si="516"/>
        <v>32.36353651839643</v>
      </c>
      <c r="BW597" s="830">
        <f t="shared" si="517"/>
        <v>3.4782695374800547</v>
      </c>
      <c r="BX597" s="816">
        <f t="shared" si="494"/>
        <v>347.06531987171536</v>
      </c>
      <c r="BY597" s="755">
        <f t="shared" si="543"/>
        <v>2.2546957699715153E-2</v>
      </c>
      <c r="BZ597" s="805">
        <f t="shared" ca="1" si="541"/>
        <v>132.25177617931703</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1.1568627450980393</v>
      </c>
      <c r="BE598" s="808">
        <f t="shared" si="499"/>
        <v>10.403727479809456</v>
      </c>
      <c r="BF598" s="808">
        <f t="shared" si="500"/>
        <v>3.9479104655316073</v>
      </c>
      <c r="BG598" s="829">
        <f t="shared" si="501"/>
        <v>0.55406045410224247</v>
      </c>
      <c r="BH598" s="829">
        <f t="shared" si="502"/>
        <v>9.8134589673393933</v>
      </c>
      <c r="BI598" s="829">
        <f t="shared" si="503"/>
        <v>0</v>
      </c>
      <c r="BJ598" s="829">
        <f t="shared" si="504"/>
        <v>50.301800847457613</v>
      </c>
      <c r="BK598" s="829">
        <f t="shared" si="505"/>
        <v>9.1888591565220175</v>
      </c>
      <c r="BL598" s="810">
        <f t="shared" si="506"/>
        <v>0.81409818132093381</v>
      </c>
      <c r="BM598" s="810">
        <f t="shared" si="507"/>
        <v>0.63775264677574561</v>
      </c>
      <c r="BN598" s="810">
        <f t="shared" si="508"/>
        <v>46.810746268656672</v>
      </c>
      <c r="BO598" s="810">
        <f t="shared" si="509"/>
        <v>0</v>
      </c>
      <c r="BP598" s="810">
        <f t="shared" si="510"/>
        <v>0.19618110236220368</v>
      </c>
      <c r="BQ598" s="830">
        <f t="shared" si="511"/>
        <v>73.725642868551304</v>
      </c>
      <c r="BR598" s="830">
        <f t="shared" si="512"/>
        <v>2.8003246753246671</v>
      </c>
      <c r="BS598" s="830">
        <f t="shared" si="513"/>
        <v>5.290507062390609</v>
      </c>
      <c r="BT598" s="810">
        <f t="shared" si="514"/>
        <v>3.4154633896569293</v>
      </c>
      <c r="BU598" s="810">
        <f t="shared" si="515"/>
        <v>0.75952003173343896</v>
      </c>
      <c r="BV598" s="810">
        <f t="shared" si="516"/>
        <v>1.8220757825370664</v>
      </c>
      <c r="BW598" s="830">
        <f t="shared" si="517"/>
        <v>4.5026913875597883</v>
      </c>
      <c r="BX598" s="816">
        <f t="shared" si="494"/>
        <v>226.14168351272977</v>
      </c>
      <c r="BY598" s="755">
        <f t="shared" si="543"/>
        <v>1.4691202722843485E-2</v>
      </c>
      <c r="BZ598" s="805">
        <f t="shared" ca="1" si="541"/>
        <v>158.47241547569575</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4.1960784313725474</v>
      </c>
      <c r="BE599" s="808">
        <f t="shared" si="499"/>
        <v>42.787160902878142</v>
      </c>
      <c r="BF599" s="808">
        <f t="shared" si="500"/>
        <v>9.1744850577449384</v>
      </c>
      <c r="BG599" s="829">
        <f t="shared" si="501"/>
        <v>3.4251009889956814</v>
      </c>
      <c r="BH599" s="829">
        <f t="shared" si="502"/>
        <v>39.33561469408528</v>
      </c>
      <c r="BI599" s="829">
        <f t="shared" si="503"/>
        <v>0</v>
      </c>
      <c r="BJ599" s="829">
        <f t="shared" si="504"/>
        <v>122.86430084745761</v>
      </c>
      <c r="BK599" s="829">
        <f t="shared" si="505"/>
        <v>13.26943805826701</v>
      </c>
      <c r="BL599" s="810">
        <f t="shared" si="506"/>
        <v>2.8244222617256924</v>
      </c>
      <c r="BM599" s="810">
        <f t="shared" si="507"/>
        <v>5.739773820981708</v>
      </c>
      <c r="BN599" s="810">
        <f t="shared" si="508"/>
        <v>56.976716417910296</v>
      </c>
      <c r="BO599" s="810">
        <f t="shared" si="509"/>
        <v>0</v>
      </c>
      <c r="BP599" s="810">
        <f t="shared" si="510"/>
        <v>0.77283464566929094</v>
      </c>
      <c r="BQ599" s="830">
        <f t="shared" si="511"/>
        <v>184.18902731193054</v>
      </c>
      <c r="BR599" s="830">
        <f t="shared" si="512"/>
        <v>4.7294372294372291</v>
      </c>
      <c r="BS599" s="830">
        <f t="shared" si="513"/>
        <v>8.5372839993097607</v>
      </c>
      <c r="BT599" s="810">
        <f t="shared" si="514"/>
        <v>11.724321556579614</v>
      </c>
      <c r="BU599" s="810">
        <f t="shared" si="515"/>
        <v>1.457457358191194</v>
      </c>
      <c r="BV599" s="810">
        <f t="shared" si="516"/>
        <v>18.177375068643563</v>
      </c>
      <c r="BW599" s="830">
        <f t="shared" si="517"/>
        <v>8.2668460925039753</v>
      </c>
      <c r="BX599" s="816">
        <f t="shared" si="494"/>
        <v>538.44767474368405</v>
      </c>
      <c r="BY599" s="755">
        <f t="shared" si="543"/>
        <v>3.4980034739406488E-2</v>
      </c>
      <c r="BZ599" s="805">
        <f t="shared" ca="1" si="541"/>
        <v>141.51108626063598</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57.425643790505539</v>
      </c>
      <c r="BE602" s="808">
        <f t="shared" si="499"/>
        <v>1031.6040133689107</v>
      </c>
      <c r="BF602" s="808">
        <f t="shared" si="500"/>
        <v>10.563777769231494</v>
      </c>
      <c r="BG602" s="829">
        <f t="shared" si="501"/>
        <v>131.90633596954945</v>
      </c>
      <c r="BH602" s="829">
        <f t="shared" si="502"/>
        <v>723.2130404496761</v>
      </c>
      <c r="BI602" s="829">
        <f t="shared" si="503"/>
        <v>0</v>
      </c>
      <c r="BJ602" s="829">
        <f t="shared" si="504"/>
        <v>103.49798919080403</v>
      </c>
      <c r="BK602" s="829">
        <f t="shared" si="505"/>
        <v>233.26020470906209</v>
      </c>
      <c r="BL602" s="810">
        <f t="shared" si="506"/>
        <v>137.06191340905718</v>
      </c>
      <c r="BM602" s="810">
        <f t="shared" si="507"/>
        <v>314.73476412450168</v>
      </c>
      <c r="BN602" s="810">
        <f t="shared" si="508"/>
        <v>576.77832725451242</v>
      </c>
      <c r="BO602" s="810">
        <f t="shared" si="509"/>
        <v>0</v>
      </c>
      <c r="BP602" s="810">
        <f t="shared" si="510"/>
        <v>43.061900107510453</v>
      </c>
      <c r="BQ602" s="830">
        <f t="shared" si="511"/>
        <v>213.34543006699431</v>
      </c>
      <c r="BR602" s="830">
        <f t="shared" si="512"/>
        <v>256.59183599603261</v>
      </c>
      <c r="BS602" s="830">
        <f t="shared" si="513"/>
        <v>159.08290405505383</v>
      </c>
      <c r="BT602" s="810">
        <f t="shared" si="514"/>
        <v>44.648743338630467</v>
      </c>
      <c r="BU602" s="810">
        <f t="shared" si="515"/>
        <v>53.652579897004124</v>
      </c>
      <c r="BV602" s="810">
        <f t="shared" si="516"/>
        <v>163.80884297056332</v>
      </c>
      <c r="BW602" s="830">
        <f t="shared" si="517"/>
        <v>65.984273393898192</v>
      </c>
      <c r="BX602" s="816">
        <f t="shared" si="494"/>
        <v>4320.2225198614988</v>
      </c>
      <c r="BY602" s="755">
        <f t="shared" si="543"/>
        <v>0.28066150327171435</v>
      </c>
      <c r="BZ602" s="805">
        <f t="shared" ca="1" si="541"/>
        <v>100.45578983605887</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52.58060882678636</v>
      </c>
      <c r="BE603" s="808">
        <f t="shared" si="499"/>
        <v>701.81605151674603</v>
      </c>
      <c r="BF603" s="808">
        <f t="shared" si="500"/>
        <v>14.088335780028201</v>
      </c>
      <c r="BG603" s="829">
        <f t="shared" si="501"/>
        <v>77.217683671292278</v>
      </c>
      <c r="BH603" s="829">
        <f t="shared" si="502"/>
        <v>480.11739303038866</v>
      </c>
      <c r="BI603" s="829">
        <f t="shared" si="503"/>
        <v>0</v>
      </c>
      <c r="BJ603" s="829">
        <f t="shared" si="504"/>
        <v>79.941573306809246</v>
      </c>
      <c r="BK603" s="829">
        <f t="shared" si="505"/>
        <v>149.88483815117621</v>
      </c>
      <c r="BL603" s="810">
        <f t="shared" si="506"/>
        <v>63.704072377172125</v>
      </c>
      <c r="BM603" s="810">
        <f t="shared" si="507"/>
        <v>119.7571669279362</v>
      </c>
      <c r="BN603" s="810">
        <f t="shared" si="508"/>
        <v>294.26064811761023</v>
      </c>
      <c r="BO603" s="810">
        <f t="shared" si="509"/>
        <v>0</v>
      </c>
      <c r="BP603" s="810">
        <f t="shared" si="510"/>
        <v>20.63284720672743</v>
      </c>
      <c r="BQ603" s="830">
        <f t="shared" si="511"/>
        <v>177.24759432450128</v>
      </c>
      <c r="BR603" s="830">
        <f t="shared" si="512"/>
        <v>123.78657349440068</v>
      </c>
      <c r="BS603" s="830">
        <f t="shared" si="513"/>
        <v>70.057569449923434</v>
      </c>
      <c r="BT603" s="810">
        <f t="shared" si="514"/>
        <v>15.002112615751624</v>
      </c>
      <c r="BU603" s="810">
        <f t="shared" si="515"/>
        <v>27.952153784563006</v>
      </c>
      <c r="BV603" s="810">
        <f t="shared" si="516"/>
        <v>75.886489274181315</v>
      </c>
      <c r="BW603" s="830">
        <f t="shared" si="517"/>
        <v>38.943951306728259</v>
      </c>
      <c r="BX603" s="816">
        <f t="shared" si="494"/>
        <v>2582.8776631627229</v>
      </c>
      <c r="BY603" s="755">
        <f t="shared" si="543"/>
        <v>0.1677955995038474</v>
      </c>
      <c r="BZ603" s="805">
        <f t="shared" ca="1" si="541"/>
        <v>108.22664293421505</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17.724776266969595</v>
      </c>
      <c r="BE604" s="808">
        <f t="shared" si="499"/>
        <v>543.37307162858701</v>
      </c>
      <c r="BF604" s="808">
        <f t="shared" si="500"/>
        <v>4.1789058645978985</v>
      </c>
      <c r="BG604" s="829">
        <f t="shared" si="501"/>
        <v>65.818957997422629</v>
      </c>
      <c r="BH604" s="829">
        <f t="shared" si="502"/>
        <v>352.41618625385479</v>
      </c>
      <c r="BI604" s="829">
        <f t="shared" si="503"/>
        <v>0</v>
      </c>
      <c r="BJ604" s="829">
        <f t="shared" si="504"/>
        <v>43.470229815578122</v>
      </c>
      <c r="BK604" s="829">
        <f t="shared" si="505"/>
        <v>110.01859921198582</v>
      </c>
      <c r="BL604" s="810">
        <f t="shared" si="506"/>
        <v>84.645102346173971</v>
      </c>
      <c r="BM604" s="810">
        <f t="shared" si="507"/>
        <v>216.13192791583617</v>
      </c>
      <c r="BN604" s="810">
        <f t="shared" si="508"/>
        <v>298.93029374577992</v>
      </c>
      <c r="BO604" s="810">
        <f t="shared" si="509"/>
        <v>0</v>
      </c>
      <c r="BP604" s="810">
        <f t="shared" si="510"/>
        <v>26.14657698526592</v>
      </c>
      <c r="BQ604" s="830">
        <f t="shared" si="511"/>
        <v>114.9196278703929</v>
      </c>
      <c r="BR604" s="830">
        <f t="shared" si="512"/>
        <v>146.81404032537679</v>
      </c>
      <c r="BS604" s="830">
        <f t="shared" si="513"/>
        <v>103.60928762368026</v>
      </c>
      <c r="BT604" s="810">
        <f t="shared" si="514"/>
        <v>30.408061633433615</v>
      </c>
      <c r="BU604" s="810">
        <f t="shared" si="515"/>
        <v>32.950343218180571</v>
      </c>
      <c r="BV604" s="810">
        <f t="shared" si="516"/>
        <v>96.48969835266476</v>
      </c>
      <c r="BW604" s="830">
        <f t="shared" si="517"/>
        <v>33.590096104940727</v>
      </c>
      <c r="BX604" s="816">
        <f t="shared" si="494"/>
        <v>2321.6357831607211</v>
      </c>
      <c r="BY604" s="755">
        <f t="shared" si="543"/>
        <v>0.15082412675636464</v>
      </c>
      <c r="BZ604" s="805">
        <f t="shared" ca="1" si="541"/>
        <v>95.946592528849621</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11.965835254968441</v>
      </c>
      <c r="BE605" s="808">
        <f t="shared" si="499"/>
        <v>285.26968228257846</v>
      </c>
      <c r="BF605" s="808">
        <f t="shared" si="500"/>
        <v>4.9747741930000036</v>
      </c>
      <c r="BG605" s="829">
        <f t="shared" si="501"/>
        <v>45.796090862525965</v>
      </c>
      <c r="BH605" s="829">
        <f t="shared" si="502"/>
        <v>257.67907367833584</v>
      </c>
      <c r="BI605" s="829">
        <f t="shared" si="503"/>
        <v>0</v>
      </c>
      <c r="BJ605" s="829">
        <f t="shared" si="504"/>
        <v>39.796417644773314</v>
      </c>
      <c r="BK605" s="829">
        <f t="shared" si="505"/>
        <v>73.886308412504818</v>
      </c>
      <c r="BL605" s="810">
        <f t="shared" si="506"/>
        <v>51.507195271188785</v>
      </c>
      <c r="BM605" s="810">
        <f t="shared" si="507"/>
        <v>95.072723746109318</v>
      </c>
      <c r="BN605" s="810">
        <f t="shared" si="508"/>
        <v>197.21436877185181</v>
      </c>
      <c r="BO605" s="810">
        <f t="shared" si="509"/>
        <v>0</v>
      </c>
      <c r="BP605" s="810">
        <f t="shared" si="510"/>
        <v>15.040085699267486</v>
      </c>
      <c r="BQ605" s="830">
        <f t="shared" si="511"/>
        <v>131.00544120030833</v>
      </c>
      <c r="BR605" s="830">
        <f t="shared" si="512"/>
        <v>84.539458836915799</v>
      </c>
      <c r="BS605" s="830">
        <f t="shared" si="513"/>
        <v>60.813817041136232</v>
      </c>
      <c r="BT605" s="810">
        <f t="shared" si="514"/>
        <v>21.009954360830513</v>
      </c>
      <c r="BU605" s="810">
        <f t="shared" si="515"/>
        <v>19.401510107884974</v>
      </c>
      <c r="BV605" s="810">
        <f t="shared" si="516"/>
        <v>70.712925878008519</v>
      </c>
      <c r="BW605" s="830">
        <f t="shared" si="517"/>
        <v>31.507074407476797</v>
      </c>
      <c r="BX605" s="816">
        <f t="shared" si="494"/>
        <v>1497.1927376496656</v>
      </c>
      <c r="BY605" s="755">
        <f t="shared" si="543"/>
        <v>9.7264518784490717E-2</v>
      </c>
      <c r="BZ605" s="805">
        <f t="shared" ca="1" si="541"/>
        <v>99.561344069326864</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7.480438320088636</v>
      </c>
      <c r="BE606" s="808">
        <f t="shared" si="499"/>
        <v>207.84344090559446</v>
      </c>
      <c r="BF606" s="808">
        <f t="shared" si="500"/>
        <v>2.0334530875027994</v>
      </c>
      <c r="BG606" s="829">
        <f t="shared" si="501"/>
        <v>38.601746144582243</v>
      </c>
      <c r="BH606" s="829">
        <f t="shared" si="502"/>
        <v>268.55038358162585</v>
      </c>
      <c r="BI606" s="829">
        <f t="shared" si="503"/>
        <v>0</v>
      </c>
      <c r="BJ606" s="829">
        <f t="shared" si="504"/>
        <v>36.790392047394469</v>
      </c>
      <c r="BK606" s="829">
        <f t="shared" si="505"/>
        <v>68.361337095631143</v>
      </c>
      <c r="BL606" s="810">
        <f t="shared" si="506"/>
        <v>45.384820847765582</v>
      </c>
      <c r="BM606" s="810">
        <f t="shared" si="507"/>
        <v>155.60911740516298</v>
      </c>
      <c r="BN606" s="810">
        <f t="shared" si="508"/>
        <v>216.75273842920896</v>
      </c>
      <c r="BO606" s="810">
        <f t="shared" si="509"/>
        <v>0</v>
      </c>
      <c r="BP606" s="810">
        <f t="shared" si="510"/>
        <v>17.34243481741861</v>
      </c>
      <c r="BQ606" s="830">
        <f t="shared" si="511"/>
        <v>93.796229844094384</v>
      </c>
      <c r="BR606" s="830">
        <f t="shared" si="512"/>
        <v>125.42465912486192</v>
      </c>
      <c r="BS606" s="830">
        <f t="shared" si="513"/>
        <v>82.303336481548726</v>
      </c>
      <c r="BT606" s="810">
        <f t="shared" si="514"/>
        <v>30.623034816215075</v>
      </c>
      <c r="BU606" s="810">
        <f t="shared" si="515"/>
        <v>27.126269470484139</v>
      </c>
      <c r="BV606" s="810">
        <f t="shared" si="516"/>
        <v>66.937341383999197</v>
      </c>
      <c r="BW606" s="830">
        <f t="shared" si="517"/>
        <v>20.815507592517267</v>
      </c>
      <c r="BX606" s="816">
        <f t="shared" si="494"/>
        <v>1511.7766813956962</v>
      </c>
      <c r="BY606" s="755">
        <f t="shared" si="543"/>
        <v>9.8211958773188862E-2</v>
      </c>
      <c r="BZ606" s="805">
        <f t="shared" ca="1" si="541"/>
        <v>94.091421785943822</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12.179814065032952</v>
      </c>
      <c r="BE607" s="808">
        <f t="shared" si="499"/>
        <v>207.9771113280778</v>
      </c>
      <c r="BF607" s="808">
        <f t="shared" si="500"/>
        <v>1.9866523222854529</v>
      </c>
      <c r="BG607" s="829">
        <f t="shared" si="501"/>
        <v>35.791777394420066</v>
      </c>
      <c r="BH607" s="829">
        <f t="shared" si="502"/>
        <v>217.51580014186987</v>
      </c>
      <c r="BI607" s="829">
        <f t="shared" si="503"/>
        <v>0</v>
      </c>
      <c r="BJ607" s="829">
        <f t="shared" si="504"/>
        <v>30.644729760266738</v>
      </c>
      <c r="BK607" s="829">
        <f t="shared" si="505"/>
        <v>63.506649270630291</v>
      </c>
      <c r="BL607" s="810">
        <f t="shared" si="506"/>
        <v>48.176804187581098</v>
      </c>
      <c r="BM607" s="810">
        <f t="shared" si="507"/>
        <v>111.00776309302405</v>
      </c>
      <c r="BN607" s="810">
        <f t="shared" si="508"/>
        <v>180.00258445956996</v>
      </c>
      <c r="BO607" s="810">
        <f t="shared" si="509"/>
        <v>0</v>
      </c>
      <c r="BP607" s="810">
        <f t="shared" si="510"/>
        <v>13.727469824947002</v>
      </c>
      <c r="BQ607" s="830">
        <f t="shared" si="511"/>
        <v>51.339348153464222</v>
      </c>
      <c r="BR607" s="830">
        <f t="shared" si="512"/>
        <v>94.740710095371199</v>
      </c>
      <c r="BS607" s="830">
        <f t="shared" si="513"/>
        <v>50.993017592136177</v>
      </c>
      <c r="BT607" s="810">
        <f t="shared" si="514"/>
        <v>13.298468456895336</v>
      </c>
      <c r="BU607" s="810">
        <f t="shared" si="515"/>
        <v>17.035243534681406</v>
      </c>
      <c r="BV607" s="810">
        <f t="shared" si="516"/>
        <v>50.045140073613894</v>
      </c>
      <c r="BW607" s="830">
        <f t="shared" si="517"/>
        <v>14.964753397336969</v>
      </c>
      <c r="BX607" s="816">
        <f t="shared" si="494"/>
        <v>1214.9338371512047</v>
      </c>
      <c r="BY607" s="755">
        <f t="shared" si="543"/>
        <v>7.8927683827142506E-2</v>
      </c>
      <c r="BZ607" s="805">
        <f t="shared" ca="1" si="541"/>
        <v>96.943442853041105</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18.456521517437888</v>
      </c>
      <c r="BE608" s="808">
        <f t="shared" si="499"/>
        <v>219.60330081891465</v>
      </c>
      <c r="BF608" s="808">
        <f t="shared" si="500"/>
        <v>2.9172852285158246</v>
      </c>
      <c r="BG608" s="829">
        <f t="shared" si="501"/>
        <v>13.406662388187254</v>
      </c>
      <c r="BH608" s="829">
        <f t="shared" si="502"/>
        <v>38.456916201245768</v>
      </c>
      <c r="BI608" s="829">
        <f t="shared" si="503"/>
        <v>0</v>
      </c>
      <c r="BJ608" s="829">
        <f t="shared" si="504"/>
        <v>13.747229939460629</v>
      </c>
      <c r="BK608" s="829">
        <f t="shared" si="505"/>
        <v>23.750932082183684</v>
      </c>
      <c r="BL608" s="810">
        <f t="shared" si="506"/>
        <v>8.927614514338007</v>
      </c>
      <c r="BM608" s="810">
        <f t="shared" si="507"/>
        <v>11.865253352014316</v>
      </c>
      <c r="BN608" s="810">
        <f t="shared" si="508"/>
        <v>34.162258139929264</v>
      </c>
      <c r="BO608" s="810">
        <f t="shared" si="509"/>
        <v>0</v>
      </c>
      <c r="BP608" s="810">
        <f t="shared" si="510"/>
        <v>3.1379419610473573</v>
      </c>
      <c r="BQ608" s="830">
        <f t="shared" si="511"/>
        <v>21.809983104145264</v>
      </c>
      <c r="BR608" s="830">
        <f t="shared" si="512"/>
        <v>6.6105592197622265</v>
      </c>
      <c r="BS608" s="830">
        <f t="shared" si="513"/>
        <v>2.7819442618087553</v>
      </c>
      <c r="BT608" s="810">
        <f t="shared" si="514"/>
        <v>1.6699099962591888</v>
      </c>
      <c r="BU608" s="810">
        <f t="shared" si="515"/>
        <v>2.4821774890625523</v>
      </c>
      <c r="BV608" s="810">
        <f t="shared" si="516"/>
        <v>7.3843037319868774</v>
      </c>
      <c r="BW608" s="830">
        <f t="shared" si="517"/>
        <v>1.9384033676583698</v>
      </c>
      <c r="BX608" s="816">
        <f t="shared" si="494"/>
        <v>433.10919731395791</v>
      </c>
      <c r="BY608" s="755">
        <f t="shared" si="543"/>
        <v>2.8136763289414533E-2</v>
      </c>
      <c r="BZ608" s="805">
        <f t="shared" ca="1" si="541"/>
        <v>108.12383529777769</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8.5874040688458457</v>
      </c>
      <c r="BE609" s="808">
        <f t="shared" si="499"/>
        <v>93.322457562879478</v>
      </c>
      <c r="BF609" s="808">
        <f t="shared" si="500"/>
        <v>1.4951379206798043</v>
      </c>
      <c r="BG609" s="829">
        <f t="shared" si="501"/>
        <v>9.0466644152560356</v>
      </c>
      <c r="BH609" s="829">
        <f t="shared" si="502"/>
        <v>51.417878059276006</v>
      </c>
      <c r="BI609" s="829">
        <f t="shared" si="503"/>
        <v>0</v>
      </c>
      <c r="BJ609" s="829">
        <f t="shared" si="504"/>
        <v>9.5310182278405637</v>
      </c>
      <c r="BK609" s="829">
        <f t="shared" si="505"/>
        <v>16.051824913794999</v>
      </c>
      <c r="BL609" s="810">
        <f t="shared" si="506"/>
        <v>9.3406704635075215</v>
      </c>
      <c r="BM609" s="810">
        <f t="shared" si="507"/>
        <v>16.854938691618095</v>
      </c>
      <c r="BN609" s="810">
        <f t="shared" si="508"/>
        <v>55.886714424097129</v>
      </c>
      <c r="BO609" s="810">
        <f t="shared" si="509"/>
        <v>0</v>
      </c>
      <c r="BP609" s="810">
        <f t="shared" si="510"/>
        <v>2.902142469114477</v>
      </c>
      <c r="BQ609" s="830">
        <f t="shared" si="511"/>
        <v>12.825305126328363</v>
      </c>
      <c r="BR609" s="830">
        <f t="shared" si="512"/>
        <v>10.679633760127979</v>
      </c>
      <c r="BS609" s="830">
        <f t="shared" si="513"/>
        <v>6.4613352551058618</v>
      </c>
      <c r="BT609" s="810">
        <f t="shared" si="514"/>
        <v>1.9855790389926129</v>
      </c>
      <c r="BU609" s="810">
        <f t="shared" si="515"/>
        <v>2.4690020274437066</v>
      </c>
      <c r="BV609" s="810">
        <f t="shared" si="516"/>
        <v>7.5469909100906669</v>
      </c>
      <c r="BW609" s="830">
        <f t="shared" si="517"/>
        <v>1.8494771338161147</v>
      </c>
      <c r="BX609" s="816">
        <f t="shared" si="494"/>
        <v>318.25417446881522</v>
      </c>
      <c r="BY609" s="755">
        <f t="shared" si="543"/>
        <v>2.0675253327409552E-2</v>
      </c>
      <c r="BZ609" s="805">
        <f t="shared" ca="1" si="541"/>
        <v>110.22156704208111</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7.7077575599040227</v>
      </c>
      <c r="BE610" s="808">
        <f t="shared" si="499"/>
        <v>117.64237070592603</v>
      </c>
      <c r="BF610" s="808">
        <f t="shared" si="500"/>
        <v>1.8378609374102648</v>
      </c>
      <c r="BG610" s="829">
        <f t="shared" si="501"/>
        <v>8.7475721240475171</v>
      </c>
      <c r="BH610" s="829">
        <f t="shared" si="502"/>
        <v>44.642017119969722</v>
      </c>
      <c r="BI610" s="829">
        <f t="shared" si="503"/>
        <v>0</v>
      </c>
      <c r="BJ610" s="829">
        <f t="shared" si="504"/>
        <v>11.24712058995385</v>
      </c>
      <c r="BK610" s="829">
        <f t="shared" si="505"/>
        <v>15.521134609482543</v>
      </c>
      <c r="BL610" s="810">
        <f t="shared" si="506"/>
        <v>8.8866780111780272</v>
      </c>
      <c r="BM610" s="810">
        <f t="shared" si="507"/>
        <v>19.423080544660902</v>
      </c>
      <c r="BN610" s="810">
        <f t="shared" si="508"/>
        <v>28.273085623555939</v>
      </c>
      <c r="BO610" s="810">
        <f t="shared" si="509"/>
        <v>0</v>
      </c>
      <c r="BP610" s="810">
        <f t="shared" si="510"/>
        <v>2.6280332995016096</v>
      </c>
      <c r="BQ610" s="830">
        <f t="shared" si="511"/>
        <v>15.235623016595753</v>
      </c>
      <c r="BR610" s="830">
        <f t="shared" si="512"/>
        <v>7.4646671026571889</v>
      </c>
      <c r="BS610" s="830">
        <f t="shared" si="513"/>
        <v>7.4451711030236734</v>
      </c>
      <c r="BT610" s="810">
        <f t="shared" si="514"/>
        <v>2.6804378478597104</v>
      </c>
      <c r="BU610" s="810">
        <f t="shared" si="515"/>
        <v>2.2805059634643485</v>
      </c>
      <c r="BV610" s="810">
        <f t="shared" si="516"/>
        <v>9.6252086354962323</v>
      </c>
      <c r="BW610" s="830">
        <f t="shared" si="517"/>
        <v>4.6253755257684883</v>
      </c>
      <c r="BX610" s="816">
        <f t="shared" si="494"/>
        <v>315.9137003204558</v>
      </c>
      <c r="BY610" s="755">
        <f t="shared" si="543"/>
        <v>2.052320537390085E-2</v>
      </c>
      <c r="BZ610" s="805">
        <f t="shared" ca="1" si="541"/>
        <v>104.814695369597</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1.0472673716916361</v>
      </c>
      <c r="BE611" s="808">
        <f t="shared" si="499"/>
        <v>17.307333761767445</v>
      </c>
      <c r="BF611" s="808">
        <f t="shared" si="500"/>
        <v>0.22991653103535045</v>
      </c>
      <c r="BG611" s="829">
        <f t="shared" si="501"/>
        <v>1.5728584355064723</v>
      </c>
      <c r="BH611" s="829">
        <f t="shared" si="502"/>
        <v>14.913016810786321</v>
      </c>
      <c r="BI611" s="829">
        <f t="shared" si="503"/>
        <v>0</v>
      </c>
      <c r="BJ611" s="829">
        <f t="shared" si="504"/>
        <v>4.3292785009270967</v>
      </c>
      <c r="BK611" s="829">
        <f t="shared" si="505"/>
        <v>7.3651232134695457</v>
      </c>
      <c r="BL611" s="810">
        <f t="shared" si="506"/>
        <v>2.8708552114541273</v>
      </c>
      <c r="BM611" s="810">
        <f t="shared" si="507"/>
        <v>15.98654082530223</v>
      </c>
      <c r="BN611" s="810">
        <f t="shared" si="508"/>
        <v>21.647731725809439</v>
      </c>
      <c r="BO611" s="810">
        <f t="shared" si="509"/>
        <v>0</v>
      </c>
      <c r="BP611" s="810">
        <f t="shared" si="510"/>
        <v>0.76950011701065579</v>
      </c>
      <c r="BQ611" s="830">
        <f t="shared" si="511"/>
        <v>11.715048747677942</v>
      </c>
      <c r="BR611" s="830">
        <f t="shared" si="512"/>
        <v>15.974162417207957</v>
      </c>
      <c r="BS611" s="830">
        <f t="shared" si="513"/>
        <v>14.239008024634378</v>
      </c>
      <c r="BT611" s="810">
        <f t="shared" si="514"/>
        <v>5.8465320705523771</v>
      </c>
      <c r="BU611" s="810">
        <f t="shared" si="515"/>
        <v>8.7418894847116437</v>
      </c>
      <c r="BV611" s="810">
        <f t="shared" si="516"/>
        <v>32.189609106857112</v>
      </c>
      <c r="BW611" s="830">
        <f t="shared" si="517"/>
        <v>3.1512032376747263</v>
      </c>
      <c r="BX611" s="816">
        <f t="shared" si="494"/>
        <v>179.89687559407645</v>
      </c>
      <c r="BY611" s="755">
        <f t="shared" si="543"/>
        <v>1.1686927538106701E-2</v>
      </c>
      <c r="BZ611" s="805">
        <f t="shared" ca="1" si="541"/>
        <v>91.510754189300698</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1.048536711284918</v>
      </c>
      <c r="BE612" s="808">
        <f t="shared" si="499"/>
        <v>39.802795645347729</v>
      </c>
      <c r="BF612" s="808">
        <f t="shared" si="500"/>
        <v>0.518987865162996</v>
      </c>
      <c r="BG612" s="829">
        <f t="shared" si="501"/>
        <v>5.959224861538754</v>
      </c>
      <c r="BH612" s="829">
        <f t="shared" si="502"/>
        <v>29.587596079385495</v>
      </c>
      <c r="BI612" s="829">
        <f t="shared" si="503"/>
        <v>0</v>
      </c>
      <c r="BJ612" s="829">
        <f t="shared" si="504"/>
        <v>4.5124941029426253</v>
      </c>
      <c r="BK612" s="829">
        <f t="shared" si="505"/>
        <v>11.135902614969046</v>
      </c>
      <c r="BL612" s="810">
        <f t="shared" si="506"/>
        <v>6.9474698355035933</v>
      </c>
      <c r="BM612" s="810">
        <f t="shared" si="507"/>
        <v>8.2415779359439867</v>
      </c>
      <c r="BN612" s="810">
        <f t="shared" si="508"/>
        <v>26.104569083731711</v>
      </c>
      <c r="BO612" s="810">
        <f t="shared" si="509"/>
        <v>0</v>
      </c>
      <c r="BP612" s="810">
        <f t="shared" si="510"/>
        <v>2.2936903479239321</v>
      </c>
      <c r="BQ612" s="830">
        <f t="shared" si="511"/>
        <v>13.829243877759721</v>
      </c>
      <c r="BR612" s="830">
        <f t="shared" si="512"/>
        <v>13.030105830756824</v>
      </c>
      <c r="BS612" s="830">
        <f t="shared" si="513"/>
        <v>5.8307989102656537</v>
      </c>
      <c r="BT612" s="810">
        <f t="shared" si="514"/>
        <v>2.4352672037184657</v>
      </c>
      <c r="BU612" s="810">
        <f t="shared" si="515"/>
        <v>6.6018933295979796</v>
      </c>
      <c r="BV612" s="810">
        <f t="shared" si="516"/>
        <v>10.175500470028824</v>
      </c>
      <c r="BW612" s="830">
        <f t="shared" si="517"/>
        <v>3.1510060661676156</v>
      </c>
      <c r="BX612" s="816">
        <f t="shared" si="494"/>
        <v>191.20666077202984</v>
      </c>
      <c r="BY612" s="755">
        <f t="shared" si="543"/>
        <v>1.2421663143768585E-2</v>
      </c>
      <c r="BZ612" s="805">
        <f t="shared" ca="1" si="541"/>
        <v>98.603883756471717</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27.734497241352305</v>
      </c>
      <c r="BE614" s="808">
        <f t="shared" si="499"/>
        <v>778.4601133778159</v>
      </c>
      <c r="BF614" s="808">
        <f t="shared" si="500"/>
        <v>7.0583327613668798</v>
      </c>
      <c r="BG614" s="829">
        <f t="shared" si="501"/>
        <v>83.067748585631534</v>
      </c>
      <c r="BH614" s="829">
        <f t="shared" si="502"/>
        <v>381.59829369941514</v>
      </c>
      <c r="BI614" s="829">
        <f t="shared" si="503"/>
        <v>0</v>
      </c>
      <c r="BJ614" s="829">
        <f t="shared" si="504"/>
        <v>59.535835601124546</v>
      </c>
      <c r="BK614" s="829">
        <f t="shared" si="505"/>
        <v>123.37917351964312</v>
      </c>
      <c r="BL614" s="810">
        <f t="shared" si="506"/>
        <v>72.92162876050098</v>
      </c>
      <c r="BM614" s="810">
        <f t="shared" si="507"/>
        <v>153.13173841453064</v>
      </c>
      <c r="BN614" s="810">
        <f t="shared" si="508"/>
        <v>226.40527004140586</v>
      </c>
      <c r="BO614" s="810">
        <f t="shared" si="509"/>
        <v>0</v>
      </c>
      <c r="BP614" s="810">
        <f t="shared" si="510"/>
        <v>19.975337517765411</v>
      </c>
      <c r="BQ614" s="830">
        <f t="shared" si="511"/>
        <v>98.775743929257132</v>
      </c>
      <c r="BR614" s="830">
        <f t="shared" si="512"/>
        <v>101.53484292169449</v>
      </c>
      <c r="BS614" s="830">
        <f t="shared" si="513"/>
        <v>64.89400830212648</v>
      </c>
      <c r="BT614" s="810">
        <f t="shared" si="514"/>
        <v>17.400337206347373</v>
      </c>
      <c r="BU614" s="810">
        <f t="shared" si="515"/>
        <v>25.540524309162887</v>
      </c>
      <c r="BV614" s="810">
        <f t="shared" si="516"/>
        <v>63.397081654635429</v>
      </c>
      <c r="BW614" s="830">
        <f t="shared" si="517"/>
        <v>19.117311872061649</v>
      </c>
      <c r="BX614" s="816">
        <f t="shared" si="494"/>
        <v>2323.9278197158374</v>
      </c>
      <c r="BY614" s="755">
        <f t="shared" si="543"/>
        <v>0.15097302798127962</v>
      </c>
      <c r="BZ614" s="805">
        <f t="shared" ca="1" si="541"/>
        <v>101.83377690755893</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40.371657957736353</v>
      </c>
      <c r="BE615" s="808">
        <f t="shared" si="499"/>
        <v>794.92306513964888</v>
      </c>
      <c r="BF615" s="808">
        <f t="shared" si="500"/>
        <v>9.5358995867017349</v>
      </c>
      <c r="BG615" s="829">
        <f t="shared" si="501"/>
        <v>109.74462206627683</v>
      </c>
      <c r="BH615" s="829">
        <f t="shared" si="502"/>
        <v>610.91571022441099</v>
      </c>
      <c r="BI615" s="829">
        <f t="shared" si="503"/>
        <v>0</v>
      </c>
      <c r="BJ615" s="829">
        <f t="shared" si="504"/>
        <v>79.265233570357552</v>
      </c>
      <c r="BK615" s="829">
        <f t="shared" si="505"/>
        <v>200.15078072136816</v>
      </c>
      <c r="BL615" s="810">
        <f t="shared" si="506"/>
        <v>126.38559405610465</v>
      </c>
      <c r="BM615" s="810">
        <f t="shared" si="507"/>
        <v>297.50382445677531</v>
      </c>
      <c r="BN615" s="810">
        <f t="shared" si="508"/>
        <v>565.28305864469405</v>
      </c>
      <c r="BO615" s="810">
        <f t="shared" si="509"/>
        <v>0</v>
      </c>
      <c r="BP615" s="810">
        <f t="shared" si="510"/>
        <v>39.26795206269918</v>
      </c>
      <c r="BQ615" s="830">
        <f t="shared" si="511"/>
        <v>244.11723039983249</v>
      </c>
      <c r="BR615" s="830">
        <f t="shared" si="512"/>
        <v>293.41199314930117</v>
      </c>
      <c r="BS615" s="830">
        <f t="shared" si="513"/>
        <v>179.83462068348973</v>
      </c>
      <c r="BT615" s="810">
        <f t="shared" si="514"/>
        <v>49.872441202517123</v>
      </c>
      <c r="BU615" s="810">
        <f t="shared" si="515"/>
        <v>51.622595661178579</v>
      </c>
      <c r="BV615" s="810">
        <f t="shared" si="516"/>
        <v>178.58048608587535</v>
      </c>
      <c r="BW615" s="830">
        <f t="shared" si="517"/>
        <v>51.943872327293853</v>
      </c>
      <c r="BX615" s="816">
        <f t="shared" si="494"/>
        <v>3922.730637996262</v>
      </c>
      <c r="BY615" s="755">
        <f t="shared" si="543"/>
        <v>0.25483860443034251</v>
      </c>
      <c r="BZ615" s="805">
        <f t="shared" ca="1" si="541"/>
        <v>98.480271049219795</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37.851516902661075</v>
      </c>
      <c r="BE616" s="808">
        <f t="shared" si="499"/>
        <v>507.19901256547308</v>
      </c>
      <c r="BF616" s="808">
        <f t="shared" si="500"/>
        <v>12.732600727722788</v>
      </c>
      <c r="BG616" s="829">
        <f t="shared" si="501"/>
        <v>63.752503835199711</v>
      </c>
      <c r="BH616" s="829">
        <f t="shared" si="502"/>
        <v>386.40985752644423</v>
      </c>
      <c r="BI616" s="829">
        <f t="shared" si="503"/>
        <v>0</v>
      </c>
      <c r="BJ616" s="829">
        <f t="shared" si="504"/>
        <v>94.907291772395993</v>
      </c>
      <c r="BK616" s="829">
        <f t="shared" si="505"/>
        <v>107.77712174833148</v>
      </c>
      <c r="BL616" s="810">
        <f t="shared" si="506"/>
        <v>55.950476875826062</v>
      </c>
      <c r="BM616" s="810">
        <f t="shared" si="507"/>
        <v>190.17493388541916</v>
      </c>
      <c r="BN616" s="810">
        <f t="shared" si="508"/>
        <v>350.97109208123294</v>
      </c>
      <c r="BO616" s="810">
        <f t="shared" si="509"/>
        <v>0</v>
      </c>
      <c r="BP616" s="810">
        <f t="shared" si="510"/>
        <v>23.000210898903635</v>
      </c>
      <c r="BQ616" s="830">
        <f t="shared" si="511"/>
        <v>244.02951783958204</v>
      </c>
      <c r="BR616" s="830">
        <f t="shared" si="512"/>
        <v>195.51287236643341</v>
      </c>
      <c r="BS616" s="830">
        <f t="shared" si="513"/>
        <v>120.35211946163356</v>
      </c>
      <c r="BT616" s="810">
        <f t="shared" si="514"/>
        <v>41.479980195765584</v>
      </c>
      <c r="BU616" s="810">
        <f t="shared" si="515"/>
        <v>36.331797992585521</v>
      </c>
      <c r="BV616" s="810">
        <f t="shared" si="516"/>
        <v>135.36099538906362</v>
      </c>
      <c r="BW616" s="830">
        <f t="shared" si="517"/>
        <v>122.09757614942139</v>
      </c>
      <c r="BX616" s="816">
        <f t="shared" si="494"/>
        <v>2725.8914782140955</v>
      </c>
      <c r="BY616" s="755">
        <f t="shared" si="543"/>
        <v>0.17708643397739854</v>
      </c>
      <c r="BZ616" s="805">
        <f t="shared" ca="1" si="541"/>
        <v>101.07760283433205</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38.41822215832557</v>
      </c>
      <c r="BE618" s="808">
        <f t="shared" si="499"/>
        <v>684.66151196508019</v>
      </c>
      <c r="BF618" s="808">
        <f t="shared" si="500"/>
        <v>12.539563482165129</v>
      </c>
      <c r="BG618" s="829">
        <f t="shared" si="501"/>
        <v>93.96584444123468</v>
      </c>
      <c r="BH618" s="829">
        <f t="shared" si="502"/>
        <v>662.67390488861429</v>
      </c>
      <c r="BI618" s="829">
        <f t="shared" si="503"/>
        <v>0</v>
      </c>
      <c r="BJ618" s="829">
        <f t="shared" si="504"/>
        <v>139.13289103653347</v>
      </c>
      <c r="BK618" s="829">
        <f t="shared" si="505"/>
        <v>212.21693605143162</v>
      </c>
      <c r="BL618" s="810">
        <f t="shared" si="506"/>
        <v>151.04503083027805</v>
      </c>
      <c r="BM618" s="810">
        <f t="shared" si="507"/>
        <v>319.77054591434813</v>
      </c>
      <c r="BN618" s="810">
        <f t="shared" si="508"/>
        <v>657.80390436628022</v>
      </c>
      <c r="BO618" s="810">
        <f t="shared" si="509"/>
        <v>0</v>
      </c>
      <c r="BP618" s="810">
        <f t="shared" si="510"/>
        <v>47.031238491923304</v>
      </c>
      <c r="BQ618" s="830">
        <f t="shared" si="511"/>
        <v>403.62330768807044</v>
      </c>
      <c r="BR618" s="830">
        <f t="shared" si="512"/>
        <v>318.70217893736844</v>
      </c>
      <c r="BS618" s="830">
        <f t="shared" si="513"/>
        <v>219.22595415251436</v>
      </c>
      <c r="BT618" s="810">
        <f t="shared" si="514"/>
        <v>69.254690804251396</v>
      </c>
      <c r="BU618" s="810">
        <f t="shared" si="515"/>
        <v>90.914953575423255</v>
      </c>
      <c r="BV618" s="810">
        <f t="shared" si="516"/>
        <v>357.83864800863734</v>
      </c>
      <c r="BW618" s="830">
        <f t="shared" si="517"/>
        <v>99.81863148401095</v>
      </c>
      <c r="BX618" s="816">
        <f t="shared" si="494"/>
        <v>4578.6379582764912</v>
      </c>
      <c r="BY618" s="755">
        <f t="shared" si="543"/>
        <v>0.29744935738819533</v>
      </c>
      <c r="BZ618" s="805">
        <f t="shared" ca="1" si="541"/>
        <v>99.91201096950833</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47.796294799037405</v>
      </c>
      <c r="BE619" s="808">
        <f t="shared" si="499"/>
        <v>969.50805849581445</v>
      </c>
      <c r="BF619" s="808">
        <f t="shared" si="500"/>
        <v>12.555086379741052</v>
      </c>
      <c r="BG619" s="829">
        <f t="shared" si="501"/>
        <v>143.12599992693598</v>
      </c>
      <c r="BH619" s="829">
        <f t="shared" si="502"/>
        <v>729.90721516061046</v>
      </c>
      <c r="BI619" s="829">
        <f t="shared" si="503"/>
        <v>0</v>
      </c>
      <c r="BJ619" s="829">
        <f t="shared" si="504"/>
        <v>108.84136555462467</v>
      </c>
      <c r="BK619" s="829">
        <f t="shared" si="505"/>
        <v>231.18414352716979</v>
      </c>
      <c r="BL619" s="810">
        <f t="shared" si="506"/>
        <v>141.11770677140481</v>
      </c>
      <c r="BM619" s="810">
        <f t="shared" si="507"/>
        <v>327.4530975182945</v>
      </c>
      <c r="BN619" s="810">
        <f t="shared" si="508"/>
        <v>551.88410698705479</v>
      </c>
      <c r="BO619" s="810">
        <f t="shared" si="509"/>
        <v>0</v>
      </c>
      <c r="BP619" s="810">
        <f t="shared" si="510"/>
        <v>46.872662146071157</v>
      </c>
      <c r="BQ619" s="830">
        <f t="shared" si="511"/>
        <v>271.52189405290795</v>
      </c>
      <c r="BR619" s="830">
        <f t="shared" si="512"/>
        <v>295.18384797443855</v>
      </c>
      <c r="BS619" s="830">
        <f t="shared" si="513"/>
        <v>179.77946381432898</v>
      </c>
      <c r="BT619" s="810">
        <f t="shared" si="514"/>
        <v>48.840710571118052</v>
      </c>
      <c r="BU619" s="810">
        <f t="shared" si="515"/>
        <v>56.512975392338703</v>
      </c>
      <c r="BV619" s="810">
        <f t="shared" si="516"/>
        <v>161.25531500560032</v>
      </c>
      <c r="BW619" s="830">
        <f t="shared" si="517"/>
        <v>58.768338281487082</v>
      </c>
      <c r="BX619" s="816">
        <f t="shared" si="494"/>
        <v>4382.1082823589777</v>
      </c>
      <c r="BY619" s="755">
        <f t="shared" si="543"/>
        <v>0.28468188672506839</v>
      </c>
      <c r="BZ619" s="805">
        <f t="shared" ca="1" si="541"/>
        <v>97.998893201562225</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32.654571548822084</v>
      </c>
      <c r="BE620" s="808">
        <f t="shared" si="499"/>
        <v>717.10374190589596</v>
      </c>
      <c r="BF620" s="808">
        <f t="shared" si="500"/>
        <v>8.30118706197843</v>
      </c>
      <c r="BG620" s="829">
        <f t="shared" si="501"/>
        <v>88.554035022370329</v>
      </c>
      <c r="BH620" s="829">
        <f t="shared" si="502"/>
        <v>470.98051177775551</v>
      </c>
      <c r="BI620" s="829">
        <f t="shared" si="503"/>
        <v>0</v>
      </c>
      <c r="BJ620" s="829">
        <f t="shared" si="504"/>
        <v>66.030837397672542</v>
      </c>
      <c r="BK620" s="829">
        <f t="shared" si="505"/>
        <v>149.17406482873244</v>
      </c>
      <c r="BL620" s="810">
        <f t="shared" si="506"/>
        <v>97.556921099790273</v>
      </c>
      <c r="BM620" s="810">
        <f t="shared" si="507"/>
        <v>196.94353286342223</v>
      </c>
      <c r="BN620" s="810">
        <f t="shared" si="508"/>
        <v>343.56528198022136</v>
      </c>
      <c r="BO620" s="810">
        <f t="shared" si="509"/>
        <v>0</v>
      </c>
      <c r="BP620" s="810">
        <f t="shared" si="510"/>
        <v>26.266869678362202</v>
      </c>
      <c r="BQ620" s="830">
        <f t="shared" si="511"/>
        <v>88.494806089317947</v>
      </c>
      <c r="BR620" s="830">
        <f t="shared" si="512"/>
        <v>132.39598239866956</v>
      </c>
      <c r="BS620" s="830">
        <f t="shared" si="513"/>
        <v>86.281566797290282</v>
      </c>
      <c r="BT620" s="810">
        <f t="shared" si="514"/>
        <v>26.52924683521077</v>
      </c>
      <c r="BU620" s="810">
        <f t="shared" si="515"/>
        <v>28.562104685857374</v>
      </c>
      <c r="BV620" s="810">
        <f t="shared" si="516"/>
        <v>60.466177777139343</v>
      </c>
      <c r="BW620" s="830">
        <f t="shared" si="517"/>
        <v>28.415192340497644</v>
      </c>
      <c r="BX620" s="816">
        <f t="shared" si="494"/>
        <v>2648.2766320890064</v>
      </c>
      <c r="BY620" s="755">
        <f t="shared" si="543"/>
        <v>0.17204421698752723</v>
      </c>
      <c r="BZ620" s="805">
        <f t="shared" ca="1" si="541"/>
        <v>99.976780081866167</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89.130911493814523</v>
      </c>
      <c r="BE621" s="808">
        <f t="shared" si="499"/>
        <v>1166.7266876332023</v>
      </c>
      <c r="BF621" s="808">
        <f t="shared" si="500"/>
        <v>13.604163076115341</v>
      </c>
      <c r="BG621" s="829">
        <f t="shared" si="501"/>
        <v>126.35412060945812</v>
      </c>
      <c r="BH621" s="829">
        <f t="shared" si="502"/>
        <v>705.43836817301712</v>
      </c>
      <c r="BI621" s="829">
        <f t="shared" si="503"/>
        <v>0</v>
      </c>
      <c r="BJ621" s="829">
        <f t="shared" si="504"/>
        <v>72.994906011168553</v>
      </c>
      <c r="BK621" s="829">
        <f t="shared" si="505"/>
        <v>209.4248555926645</v>
      </c>
      <c r="BL621" s="810">
        <f t="shared" si="506"/>
        <v>96.280341298525897</v>
      </c>
      <c r="BM621" s="810">
        <f t="shared" si="507"/>
        <v>271.83282370393289</v>
      </c>
      <c r="BN621" s="810">
        <f t="shared" si="508"/>
        <v>426.74670666643948</v>
      </c>
      <c r="BO621" s="810">
        <f t="shared" si="509"/>
        <v>0</v>
      </c>
      <c r="BP621" s="810">
        <f t="shared" si="510"/>
        <v>30.829229683642886</v>
      </c>
      <c r="BQ621" s="830">
        <f t="shared" si="511"/>
        <v>131.35999216970191</v>
      </c>
      <c r="BR621" s="830">
        <f t="shared" si="512"/>
        <v>173.71799068952248</v>
      </c>
      <c r="BS621" s="830">
        <f t="shared" si="513"/>
        <v>102.71301523586519</v>
      </c>
      <c r="BT621" s="810">
        <f t="shared" si="514"/>
        <v>31.37535178941944</v>
      </c>
      <c r="BU621" s="810">
        <f t="shared" si="515"/>
        <v>31.009966346380047</v>
      </c>
      <c r="BV621" s="810">
        <f t="shared" si="516"/>
        <v>52.43985920862233</v>
      </c>
      <c r="BW621" s="830">
        <f t="shared" si="517"/>
        <v>51.997837894003837</v>
      </c>
      <c r="BX621" s="816">
        <f t="shared" si="494"/>
        <v>3783.9771272754965</v>
      </c>
      <c r="BY621" s="755">
        <f t="shared" si="543"/>
        <v>0.24582453889920722</v>
      </c>
      <c r="BZ621" s="805">
        <f t="shared" ca="1" si="541"/>
        <v>102.55101529693553</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121.24524766893427</v>
      </c>
      <c r="BE623" s="808">
        <f t="shared" si="499"/>
        <v>1928.6086266349753</v>
      </c>
      <c r="BF623" s="808">
        <f t="shared" si="500"/>
        <v>25.304734063668512</v>
      </c>
      <c r="BG623" s="829">
        <f t="shared" si="501"/>
        <v>219.31235945774654</v>
      </c>
      <c r="BH623" s="829">
        <f t="shared" si="502"/>
        <v>1231.4211123327063</v>
      </c>
      <c r="BI623" s="829">
        <f t="shared" si="503"/>
        <v>0</v>
      </c>
      <c r="BJ623" s="829">
        <f t="shared" si="504"/>
        <v>211.4898864485811</v>
      </c>
      <c r="BK623" s="829">
        <f t="shared" si="505"/>
        <v>389.13387673697503</v>
      </c>
      <c r="BL623" s="810">
        <f t="shared" si="506"/>
        <v>193.37417741190359</v>
      </c>
      <c r="BM623" s="810">
        <f t="shared" si="507"/>
        <v>443.89809192887168</v>
      </c>
      <c r="BN623" s="810">
        <f t="shared" si="508"/>
        <v>787.56113084154651</v>
      </c>
      <c r="BO623" s="810">
        <f t="shared" si="509"/>
        <v>0</v>
      </c>
      <c r="BP623" s="810">
        <f t="shared" si="510"/>
        <v>52.467247087746884</v>
      </c>
      <c r="BQ623" s="830">
        <f t="shared" si="511"/>
        <v>344.18346734050021</v>
      </c>
      <c r="BR623" s="830">
        <f t="shared" si="512"/>
        <v>306.60294077544836</v>
      </c>
      <c r="BS623" s="830">
        <f t="shared" si="513"/>
        <v>193.75523967184938</v>
      </c>
      <c r="BT623" s="810">
        <f t="shared" si="514"/>
        <v>55.099963212424242</v>
      </c>
      <c r="BU623" s="810">
        <f t="shared" si="515"/>
        <v>70.747960455090578</v>
      </c>
      <c r="BV623" s="810">
        <f t="shared" si="516"/>
        <v>160.0435451392498</v>
      </c>
      <c r="BW623" s="830">
        <f t="shared" si="517"/>
        <v>88.199183971470987</v>
      </c>
      <c r="BX623" s="816">
        <f t="shared" si="494"/>
        <v>6822.4487911796887</v>
      </c>
      <c r="BY623" s="755">
        <f t="shared" si="543"/>
        <v>0.44321761782496516</v>
      </c>
      <c r="BZ623" s="805">
        <f t="shared" ca="1" si="541"/>
        <v>104.29651819940715</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97.618505727910744</v>
      </c>
      <c r="BE624" s="808">
        <f t="shared" si="499"/>
        <v>1657.9874566560861</v>
      </c>
      <c r="BF624" s="808">
        <f t="shared" si="500"/>
        <v>21.398555089080126</v>
      </c>
      <c r="BG624" s="829">
        <f t="shared" si="501"/>
        <v>206.64545172346095</v>
      </c>
      <c r="BH624" s="829">
        <f t="shared" si="502"/>
        <v>1174.4959413220602</v>
      </c>
      <c r="BI624" s="829">
        <f t="shared" si="503"/>
        <v>0</v>
      </c>
      <c r="BJ624" s="829">
        <f t="shared" si="504"/>
        <v>186.47600390918203</v>
      </c>
      <c r="BK624" s="829">
        <f t="shared" si="505"/>
        <v>366.65852274826483</v>
      </c>
      <c r="BL624" s="810">
        <f t="shared" si="506"/>
        <v>201.70665224549677</v>
      </c>
      <c r="BM624" s="810">
        <f t="shared" si="507"/>
        <v>505.73950400202193</v>
      </c>
      <c r="BN624" s="810">
        <f t="shared" si="508"/>
        <v>750.3081518597287</v>
      </c>
      <c r="BO624" s="810">
        <f t="shared" si="509"/>
        <v>0</v>
      </c>
      <c r="BP624" s="810">
        <f t="shared" si="510"/>
        <v>62.670173845823072</v>
      </c>
      <c r="BQ624" s="830">
        <f t="shared" si="511"/>
        <v>385.62084201295545</v>
      </c>
      <c r="BR624" s="830">
        <f t="shared" si="512"/>
        <v>301.66135204025051</v>
      </c>
      <c r="BS624" s="830">
        <f t="shared" si="513"/>
        <v>180.76613860765286</v>
      </c>
      <c r="BT624" s="810">
        <f t="shared" si="514"/>
        <v>60.371343951425587</v>
      </c>
      <c r="BU624" s="810">
        <f t="shared" si="515"/>
        <v>71.004932942869871</v>
      </c>
      <c r="BV624" s="810">
        <f t="shared" si="516"/>
        <v>203.11186510844544</v>
      </c>
      <c r="BW624" s="830">
        <f t="shared" si="517"/>
        <v>99.193189067229895</v>
      </c>
      <c r="BX624" s="816">
        <f t="shared" si="494"/>
        <v>6533.4345828599444</v>
      </c>
      <c r="BY624" s="755">
        <f t="shared" si="543"/>
        <v>0.42444192703566197</v>
      </c>
      <c r="BZ624" s="805">
        <f t="shared" ca="1" si="541"/>
        <v>102.14011550265127</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49.134913499832365</v>
      </c>
      <c r="BE625" s="808">
        <f t="shared" si="499"/>
        <v>800.84190016329126</v>
      </c>
      <c r="BF625" s="808">
        <f t="shared" si="500"/>
        <v>6.4678746053355178</v>
      </c>
      <c r="BG625" s="829">
        <f t="shared" si="501"/>
        <v>148.49078646016071</v>
      </c>
      <c r="BH625" s="829">
        <f t="shared" si="502"/>
        <v>809.64993597111652</v>
      </c>
      <c r="BI625" s="829">
        <f t="shared" si="503"/>
        <v>0</v>
      </c>
      <c r="BJ625" s="829">
        <f t="shared" si="504"/>
        <v>63.265239060555494</v>
      </c>
      <c r="BK625" s="829">
        <f t="shared" si="505"/>
        <v>275.1787576926867</v>
      </c>
      <c r="BL625" s="810">
        <f t="shared" si="506"/>
        <v>187.43706270023304</v>
      </c>
      <c r="BM625" s="810">
        <f t="shared" si="507"/>
        <v>531.97273745937798</v>
      </c>
      <c r="BN625" s="810">
        <f t="shared" si="508"/>
        <v>722.72101665079003</v>
      </c>
      <c r="BO625" s="810">
        <f t="shared" si="509"/>
        <v>0</v>
      </c>
      <c r="BP625" s="810">
        <f t="shared" si="510"/>
        <v>56.264488065852717</v>
      </c>
      <c r="BQ625" s="830">
        <f t="shared" si="511"/>
        <v>187.63004936518237</v>
      </c>
      <c r="BR625" s="830">
        <f t="shared" si="512"/>
        <v>387.20871095746821</v>
      </c>
      <c r="BS625" s="830">
        <f t="shared" si="513"/>
        <v>232.58099181281213</v>
      </c>
      <c r="BT625" s="810">
        <f t="shared" si="514"/>
        <v>70.292864907381784</v>
      </c>
      <c r="BU625" s="810">
        <f t="shared" si="515"/>
        <v>80.721715622317632</v>
      </c>
      <c r="BV625" s="810">
        <f t="shared" si="516"/>
        <v>246.45470663432243</v>
      </c>
      <c r="BW625" s="830">
        <f t="shared" si="517"/>
        <v>53.82784127096501</v>
      </c>
      <c r="BX625" s="816">
        <f t="shared" si="494"/>
        <v>4910.141592899683</v>
      </c>
      <c r="BY625" s="755">
        <f t="shared" si="543"/>
        <v>0.31898535651917642</v>
      </c>
      <c r="BZ625" s="805">
        <f t="shared" ca="1" si="541"/>
        <v>92.868759658722553</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35.872805830268163</v>
      </c>
      <c r="BE626" s="808">
        <f t="shared" si="499"/>
        <v>799.75184968603844</v>
      </c>
      <c r="BF626" s="808">
        <f t="shared" si="500"/>
        <v>4.3417420439274723</v>
      </c>
      <c r="BG626" s="829">
        <f t="shared" si="501"/>
        <v>136.25700988734505</v>
      </c>
      <c r="BH626" s="829">
        <f t="shared" si="502"/>
        <v>736.29709747390234</v>
      </c>
      <c r="BI626" s="829">
        <f t="shared" si="503"/>
        <v>0</v>
      </c>
      <c r="BJ626" s="829">
        <f t="shared" si="504"/>
        <v>52.170965443309164</v>
      </c>
      <c r="BK626" s="829">
        <f t="shared" si="505"/>
        <v>209.8508269626476</v>
      </c>
      <c r="BL626" s="810">
        <f t="shared" si="506"/>
        <v>158.12652414644595</v>
      </c>
      <c r="BM626" s="810">
        <f t="shared" si="507"/>
        <v>407.44243186079177</v>
      </c>
      <c r="BN626" s="810">
        <f t="shared" si="508"/>
        <v>655.10496803020703</v>
      </c>
      <c r="BO626" s="810">
        <f t="shared" si="509"/>
        <v>0</v>
      </c>
      <c r="BP626" s="810">
        <f t="shared" si="510"/>
        <v>47.244526614468064</v>
      </c>
      <c r="BQ626" s="830">
        <f t="shared" si="511"/>
        <v>166.92469083459457</v>
      </c>
      <c r="BR626" s="830">
        <f t="shared" si="512"/>
        <v>401.16817116852866</v>
      </c>
      <c r="BS626" s="830">
        <f t="shared" si="513"/>
        <v>261.03466178574217</v>
      </c>
      <c r="BT626" s="810">
        <f t="shared" si="514"/>
        <v>63.204151923192718</v>
      </c>
      <c r="BU626" s="810">
        <f t="shared" si="515"/>
        <v>60.959744109891218</v>
      </c>
      <c r="BV626" s="810">
        <f t="shared" si="516"/>
        <v>216.417392672022</v>
      </c>
      <c r="BW626" s="830">
        <f t="shared" si="517"/>
        <v>59.453594447567944</v>
      </c>
      <c r="BX626" s="816">
        <f t="shared" si="494"/>
        <v>4471.6231549208915</v>
      </c>
      <c r="BY626" s="755">
        <f t="shared" si="543"/>
        <v>0.29049718410452097</v>
      </c>
      <c r="BZ626" s="805">
        <f t="shared" ca="1" si="541"/>
        <v>93.319107030733306</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47.304406646113137</v>
      </c>
      <c r="BE627" s="808">
        <f t="shared" si="499"/>
        <v>804.62976304782819</v>
      </c>
      <c r="BF627" s="808">
        <f t="shared" si="500"/>
        <v>10.895134406488916</v>
      </c>
      <c r="BG627" s="829">
        <f t="shared" si="501"/>
        <v>108.59466411359158</v>
      </c>
      <c r="BH627" s="829">
        <f t="shared" si="502"/>
        <v>608.64021768930922</v>
      </c>
      <c r="BI627" s="829">
        <f t="shared" si="503"/>
        <v>0</v>
      </c>
      <c r="BJ627" s="829">
        <f t="shared" si="504"/>
        <v>106.71452152634485</v>
      </c>
      <c r="BK627" s="829">
        <f t="shared" si="505"/>
        <v>216.64956104548961</v>
      </c>
      <c r="BL627" s="810">
        <f t="shared" si="506"/>
        <v>103.48734946161522</v>
      </c>
      <c r="BM627" s="810">
        <f t="shared" si="507"/>
        <v>253.80633565895317</v>
      </c>
      <c r="BN627" s="810">
        <f t="shared" si="508"/>
        <v>450.30156326588462</v>
      </c>
      <c r="BO627" s="810">
        <f t="shared" si="509"/>
        <v>0</v>
      </c>
      <c r="BP627" s="810">
        <f t="shared" si="510"/>
        <v>34.341179824822518</v>
      </c>
      <c r="BQ627" s="830">
        <f t="shared" si="511"/>
        <v>199.96851477425301</v>
      </c>
      <c r="BR627" s="830">
        <f t="shared" si="512"/>
        <v>193.40586737088248</v>
      </c>
      <c r="BS627" s="830">
        <f t="shared" si="513"/>
        <v>131.37596277906232</v>
      </c>
      <c r="BT627" s="810">
        <f t="shared" si="514"/>
        <v>38.294388664786496</v>
      </c>
      <c r="BU627" s="810">
        <f t="shared" si="515"/>
        <v>41.224918962115304</v>
      </c>
      <c r="BV627" s="810">
        <f t="shared" si="516"/>
        <v>78.169602769387282</v>
      </c>
      <c r="BW627" s="830">
        <f t="shared" si="517"/>
        <v>50.237758095887898</v>
      </c>
      <c r="BX627" s="816">
        <f t="shared" si="494"/>
        <v>3478.0417101028152</v>
      </c>
      <c r="BY627" s="755">
        <f t="shared" si="543"/>
        <v>0.22594956864177321</v>
      </c>
      <c r="BZ627" s="805">
        <f t="shared" ca="1" si="541"/>
        <v>100.62279364800342</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52.243841411138007</v>
      </c>
      <c r="BE628" s="808">
        <f t="shared" si="499"/>
        <v>727.95114381530766</v>
      </c>
      <c r="BF628" s="808">
        <f t="shared" si="500"/>
        <v>10.208125957970253</v>
      </c>
      <c r="BG628" s="829">
        <f t="shared" si="501"/>
        <v>102.56452576139964</v>
      </c>
      <c r="BH628" s="829">
        <f t="shared" si="502"/>
        <v>663.98226598992835</v>
      </c>
      <c r="BI628" s="829">
        <f t="shared" si="503"/>
        <v>0</v>
      </c>
      <c r="BJ628" s="829">
        <f t="shared" si="504"/>
        <v>89.91867368904343</v>
      </c>
      <c r="BK628" s="829">
        <f t="shared" si="505"/>
        <v>207.28445983803914</v>
      </c>
      <c r="BL628" s="810">
        <f t="shared" si="506"/>
        <v>127.14745997953035</v>
      </c>
      <c r="BM628" s="810">
        <f t="shared" si="507"/>
        <v>321.05969025550041</v>
      </c>
      <c r="BN628" s="810">
        <f t="shared" si="508"/>
        <v>569.62203109846848</v>
      </c>
      <c r="BO628" s="810">
        <f t="shared" si="509"/>
        <v>0</v>
      </c>
      <c r="BP628" s="810">
        <f t="shared" si="510"/>
        <v>43.440872068620571</v>
      </c>
      <c r="BQ628" s="830">
        <f t="shared" si="511"/>
        <v>292.60662633099759</v>
      </c>
      <c r="BR628" s="830">
        <f t="shared" si="512"/>
        <v>242.83168147152384</v>
      </c>
      <c r="BS628" s="830">
        <f t="shared" si="513"/>
        <v>171.99978981390333</v>
      </c>
      <c r="BT628" s="810">
        <f t="shared" si="514"/>
        <v>61.659130522168965</v>
      </c>
      <c r="BU628" s="810">
        <f t="shared" si="515"/>
        <v>39.579784826482239</v>
      </c>
      <c r="BV628" s="810">
        <f t="shared" si="516"/>
        <v>188.89464519827021</v>
      </c>
      <c r="BW628" s="830">
        <f t="shared" si="517"/>
        <v>69.106141772054528</v>
      </c>
      <c r="BX628" s="816">
        <f t="shared" si="494"/>
        <v>3982.100889800347</v>
      </c>
      <c r="BY628" s="755">
        <f t="shared" si="543"/>
        <v>0.25869556875205268</v>
      </c>
      <c r="BZ628" s="805">
        <f t="shared" ca="1" si="541"/>
        <v>98.812230325057271</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43.566992053400611</v>
      </c>
      <c r="BE629" s="808">
        <f t="shared" si="499"/>
        <v>813.30266577778502</v>
      </c>
      <c r="BF629" s="808">
        <f t="shared" si="500"/>
        <v>10.804190302870518</v>
      </c>
      <c r="BG629" s="829">
        <f t="shared" si="501"/>
        <v>113.78432011751094</v>
      </c>
      <c r="BH629" s="829">
        <f t="shared" si="502"/>
        <v>646.7077840307204</v>
      </c>
      <c r="BI629" s="829">
        <f t="shared" si="503"/>
        <v>0</v>
      </c>
      <c r="BJ629" s="829">
        <f t="shared" si="504"/>
        <v>97.421530720081279</v>
      </c>
      <c r="BK629" s="829">
        <f t="shared" si="505"/>
        <v>201.89164764213226</v>
      </c>
      <c r="BL629" s="810">
        <f t="shared" si="506"/>
        <v>132.32245805548303</v>
      </c>
      <c r="BM629" s="810">
        <f t="shared" si="507"/>
        <v>303.85157034962765</v>
      </c>
      <c r="BN629" s="810">
        <f t="shared" si="508"/>
        <v>539.09149578159747</v>
      </c>
      <c r="BO629" s="810">
        <f t="shared" si="509"/>
        <v>0</v>
      </c>
      <c r="BP629" s="810">
        <f t="shared" si="510"/>
        <v>41.112533264152127</v>
      </c>
      <c r="BQ629" s="830">
        <f t="shared" si="511"/>
        <v>212.32006189059553</v>
      </c>
      <c r="BR629" s="830">
        <f t="shared" si="512"/>
        <v>197.50027731193723</v>
      </c>
      <c r="BS629" s="830">
        <f t="shared" si="513"/>
        <v>139.79877371728801</v>
      </c>
      <c r="BT629" s="810">
        <f t="shared" si="514"/>
        <v>55.670412190104273</v>
      </c>
      <c r="BU629" s="810">
        <f t="shared" si="515"/>
        <v>57.09551550014374</v>
      </c>
      <c r="BV629" s="810">
        <f t="shared" si="516"/>
        <v>132.06591788158957</v>
      </c>
      <c r="BW629" s="830">
        <f t="shared" si="517"/>
        <v>53.586293676414193</v>
      </c>
      <c r="BX629" s="816">
        <f t="shared" si="494"/>
        <v>3791.8944402634343</v>
      </c>
      <c r="BY629" s="755">
        <f t="shared" si="543"/>
        <v>0.24633888392538389</v>
      </c>
      <c r="BZ629" s="805">
        <f t="shared" ca="1" si="541"/>
        <v>98.307546253023688</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24.562609641544206</v>
      </c>
      <c r="BE630" s="808">
        <f t="shared" si="499"/>
        <v>700.4374384068243</v>
      </c>
      <c r="BF630" s="808">
        <f t="shared" si="500"/>
        <v>9.4594507340507814</v>
      </c>
      <c r="BG630" s="829">
        <f t="shared" si="501"/>
        <v>83.828577936188267</v>
      </c>
      <c r="BH630" s="829">
        <f t="shared" si="502"/>
        <v>602.54046642936351</v>
      </c>
      <c r="BI630" s="829">
        <f t="shared" si="503"/>
        <v>0</v>
      </c>
      <c r="BJ630" s="829">
        <f t="shared" si="504"/>
        <v>90.768065592901394</v>
      </c>
      <c r="BK630" s="829">
        <f t="shared" si="505"/>
        <v>202.62251100076728</v>
      </c>
      <c r="BL630" s="810">
        <f t="shared" si="506"/>
        <v>96.727219790472986</v>
      </c>
      <c r="BM630" s="810">
        <f t="shared" si="507"/>
        <v>258.84588617483462</v>
      </c>
      <c r="BN630" s="810">
        <f t="shared" si="508"/>
        <v>459.24270127793244</v>
      </c>
      <c r="BO630" s="810">
        <f t="shared" si="509"/>
        <v>0</v>
      </c>
      <c r="BP630" s="810">
        <f t="shared" si="510"/>
        <v>34.999248211080427</v>
      </c>
      <c r="BQ630" s="830">
        <f t="shared" si="511"/>
        <v>210.52229123667794</v>
      </c>
      <c r="BR630" s="830">
        <f t="shared" si="512"/>
        <v>222.52360037023877</v>
      </c>
      <c r="BS630" s="830">
        <f t="shared" si="513"/>
        <v>141.45211324267473</v>
      </c>
      <c r="BT630" s="810">
        <f t="shared" si="514"/>
        <v>56.664482553037047</v>
      </c>
      <c r="BU630" s="810">
        <f t="shared" si="515"/>
        <v>66.645158457265154</v>
      </c>
      <c r="BV630" s="810">
        <f t="shared" si="516"/>
        <v>203.47700553136031</v>
      </c>
      <c r="BW630" s="830">
        <f t="shared" si="517"/>
        <v>41.776971208138363</v>
      </c>
      <c r="BX630" s="816">
        <f t="shared" si="494"/>
        <v>3507.0957977953531</v>
      </c>
      <c r="BY630" s="755">
        <f t="shared" si="543"/>
        <v>0.2278370556613625</v>
      </c>
      <c r="BZ630" s="805">
        <f t="shared" ca="1" si="541"/>
        <v>101.18000614599003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57.312995336178403</v>
      </c>
      <c r="BE631" s="808">
        <f t="shared" si="499"/>
        <v>608.72780850748632</v>
      </c>
      <c r="BF631" s="808">
        <f t="shared" si="500"/>
        <v>8.0865480497037474</v>
      </c>
      <c r="BG631" s="829">
        <f t="shared" si="501"/>
        <v>68.822648604350562</v>
      </c>
      <c r="BH631" s="829">
        <f t="shared" si="502"/>
        <v>411.03483189332121</v>
      </c>
      <c r="BI631" s="829">
        <f t="shared" si="503"/>
        <v>0</v>
      </c>
      <c r="BJ631" s="829">
        <f t="shared" si="504"/>
        <v>79.14352285360259</v>
      </c>
      <c r="BK631" s="829">
        <f t="shared" si="505"/>
        <v>124.52859985841363</v>
      </c>
      <c r="BL631" s="810">
        <f t="shared" si="506"/>
        <v>73.304891409335468</v>
      </c>
      <c r="BM631" s="810">
        <f t="shared" si="507"/>
        <v>170.55858876936472</v>
      </c>
      <c r="BN631" s="810">
        <f t="shared" si="508"/>
        <v>352.9565016746551</v>
      </c>
      <c r="BO631" s="810">
        <f t="shared" si="509"/>
        <v>0</v>
      </c>
      <c r="BP631" s="810">
        <f t="shared" si="510"/>
        <v>21.316655375105192</v>
      </c>
      <c r="BQ631" s="830">
        <f t="shared" si="511"/>
        <v>107.35532122788138</v>
      </c>
      <c r="BR631" s="830">
        <f t="shared" si="512"/>
        <v>110.354073217487</v>
      </c>
      <c r="BS631" s="830">
        <f t="shared" si="513"/>
        <v>69.980506745918234</v>
      </c>
      <c r="BT631" s="810">
        <f t="shared" si="514"/>
        <v>20.590216021883201</v>
      </c>
      <c r="BU631" s="810">
        <f t="shared" si="515"/>
        <v>27.722381012754759</v>
      </c>
      <c r="BV631" s="810">
        <f t="shared" si="516"/>
        <v>79.233044303308105</v>
      </c>
      <c r="BW631" s="830">
        <f t="shared" si="517"/>
        <v>41.762956456022472</v>
      </c>
      <c r="BX631" s="816">
        <f t="shared" si="494"/>
        <v>2432.7920913167718</v>
      </c>
      <c r="BY631" s="755">
        <f t="shared" si="543"/>
        <v>0.15804535121917571</v>
      </c>
      <c r="BZ631" s="805">
        <f t="shared" ca="1" si="541"/>
        <v>104.22354222895862</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57.075303936531924</v>
      </c>
      <c r="BE632" s="808">
        <f t="shared" si="499"/>
        <v>691.46101892702745</v>
      </c>
      <c r="BF632" s="808">
        <f t="shared" si="500"/>
        <v>8.1260207037185221</v>
      </c>
      <c r="BG632" s="829">
        <f t="shared" si="501"/>
        <v>55.706304098719471</v>
      </c>
      <c r="BH632" s="829">
        <f t="shared" si="502"/>
        <v>316.61392749913784</v>
      </c>
      <c r="BI632" s="829">
        <f t="shared" si="503"/>
        <v>0</v>
      </c>
      <c r="BJ632" s="829">
        <f t="shared" si="504"/>
        <v>65.651879990467492</v>
      </c>
      <c r="BK632" s="829">
        <f t="shared" si="505"/>
        <v>98.841716564542068</v>
      </c>
      <c r="BL632" s="810">
        <f t="shared" si="506"/>
        <v>45.077884443168422</v>
      </c>
      <c r="BM632" s="810">
        <f t="shared" si="507"/>
        <v>110.32459874045141</v>
      </c>
      <c r="BN632" s="810">
        <f t="shared" si="508"/>
        <v>165.5043539006773</v>
      </c>
      <c r="BO632" s="810">
        <f t="shared" si="509"/>
        <v>0</v>
      </c>
      <c r="BP632" s="810">
        <f t="shared" si="510"/>
        <v>7.7845597961123545</v>
      </c>
      <c r="BQ632" s="830">
        <f t="shared" si="511"/>
        <v>96.317104021077583</v>
      </c>
      <c r="BR632" s="830">
        <f t="shared" si="512"/>
        <v>72.040461620109738</v>
      </c>
      <c r="BS632" s="830">
        <f t="shared" si="513"/>
        <v>31.612244594879979</v>
      </c>
      <c r="BT632" s="810">
        <f t="shared" si="514"/>
        <v>9.5963793737584258</v>
      </c>
      <c r="BU632" s="810">
        <f t="shared" si="515"/>
        <v>10.356777295229241</v>
      </c>
      <c r="BV632" s="810">
        <f t="shared" si="516"/>
        <v>28.239178948198084</v>
      </c>
      <c r="BW632" s="830">
        <f t="shared" si="517"/>
        <v>41.735552497268401</v>
      </c>
      <c r="BX632" s="816">
        <f t="shared" si="494"/>
        <v>1912.0652669510755</v>
      </c>
      <c r="BY632" s="755">
        <f t="shared" si="543"/>
        <v>0.12421654433515725</v>
      </c>
      <c r="BZ632" s="805">
        <f t="shared" ca="1" si="541"/>
        <v>108.37384300445596</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34.645998038459602</v>
      </c>
      <c r="BE633" s="808">
        <f t="shared" si="499"/>
        <v>449.29954038757313</v>
      </c>
      <c r="BF633" s="808">
        <f t="shared" si="500"/>
        <v>5.9984798183088488</v>
      </c>
      <c r="BG633" s="829">
        <f t="shared" si="501"/>
        <v>49.249440091739572</v>
      </c>
      <c r="BH633" s="829">
        <f t="shared" si="502"/>
        <v>308.26030844106072</v>
      </c>
      <c r="BI633" s="829">
        <f t="shared" si="503"/>
        <v>0</v>
      </c>
      <c r="BJ633" s="829">
        <f t="shared" si="504"/>
        <v>52.476297384317441</v>
      </c>
      <c r="BK633" s="829">
        <f t="shared" si="505"/>
        <v>98.312068417970238</v>
      </c>
      <c r="BL633" s="810">
        <f t="shared" si="506"/>
        <v>50.479460967635461</v>
      </c>
      <c r="BM633" s="810">
        <f t="shared" si="507"/>
        <v>101.5930869212801</v>
      </c>
      <c r="BN633" s="810">
        <f t="shared" si="508"/>
        <v>180.2457993764647</v>
      </c>
      <c r="BO633" s="810">
        <f t="shared" si="509"/>
        <v>0</v>
      </c>
      <c r="BP633" s="810">
        <f t="shared" si="510"/>
        <v>11.207480783383918</v>
      </c>
      <c r="BQ633" s="830">
        <f t="shared" si="511"/>
        <v>107.02789239727227</v>
      </c>
      <c r="BR633" s="830">
        <f t="shared" si="512"/>
        <v>62.01861569987247</v>
      </c>
      <c r="BS633" s="830">
        <f t="shared" si="513"/>
        <v>49.535363153096888</v>
      </c>
      <c r="BT633" s="810">
        <f t="shared" si="514"/>
        <v>15.896465425284628</v>
      </c>
      <c r="BU633" s="810">
        <f t="shared" si="515"/>
        <v>20.224125706970757</v>
      </c>
      <c r="BV633" s="810">
        <f t="shared" si="516"/>
        <v>41.914692088798198</v>
      </c>
      <c r="BW633" s="830">
        <f t="shared" si="517"/>
        <v>39.754726056736075</v>
      </c>
      <c r="BX633" s="816">
        <f t="shared" si="494"/>
        <v>1678.1398411562247</v>
      </c>
      <c r="BY633" s="755">
        <f t="shared" si="543"/>
        <v>0.10901967395285031</v>
      </c>
      <c r="BZ633" s="805">
        <f t="shared" ca="1" si="541"/>
        <v>103.85826238497613</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31.735774044661028</v>
      </c>
      <c r="BE634" s="808">
        <f t="shared" si="499"/>
        <v>378.12132167776838</v>
      </c>
      <c r="BF634" s="808">
        <f t="shared" si="500"/>
        <v>5.3577886111782176</v>
      </c>
      <c r="BG634" s="829">
        <f t="shared" si="501"/>
        <v>55.555373041438379</v>
      </c>
      <c r="BH634" s="829">
        <f t="shared" si="502"/>
        <v>318.96711655370291</v>
      </c>
      <c r="BI634" s="829">
        <f t="shared" si="503"/>
        <v>0</v>
      </c>
      <c r="BJ634" s="829">
        <f t="shared" si="504"/>
        <v>53.704580904472159</v>
      </c>
      <c r="BK634" s="829">
        <f t="shared" si="505"/>
        <v>124.33398771976363</v>
      </c>
      <c r="BL634" s="810">
        <f t="shared" si="506"/>
        <v>50.074892585159503</v>
      </c>
      <c r="BM634" s="810">
        <f t="shared" si="507"/>
        <v>114.98679038073664</v>
      </c>
      <c r="BN634" s="810">
        <f t="shared" si="508"/>
        <v>204.00882164324244</v>
      </c>
      <c r="BO634" s="810">
        <f t="shared" si="509"/>
        <v>0</v>
      </c>
      <c r="BP634" s="810">
        <f t="shared" si="510"/>
        <v>14.426670096733421</v>
      </c>
      <c r="BQ634" s="830">
        <f t="shared" si="511"/>
        <v>104.69230714255075</v>
      </c>
      <c r="BR634" s="830">
        <f t="shared" si="512"/>
        <v>107.61667326385104</v>
      </c>
      <c r="BS634" s="830">
        <f t="shared" si="513"/>
        <v>68.781091172983054</v>
      </c>
      <c r="BT634" s="810">
        <f t="shared" si="514"/>
        <v>20.587537493954112</v>
      </c>
      <c r="BU634" s="810">
        <f t="shared" si="515"/>
        <v>23.30177697052325</v>
      </c>
      <c r="BV634" s="810">
        <f t="shared" si="516"/>
        <v>73.927975546471586</v>
      </c>
      <c r="BW634" s="830">
        <f t="shared" si="517"/>
        <v>27.956940119630868</v>
      </c>
      <c r="BX634" s="816">
        <f t="shared" si="494"/>
        <v>1778.1374189688215</v>
      </c>
      <c r="BY634" s="755">
        <f t="shared" si="543"/>
        <v>0.1155159760260392</v>
      </c>
      <c r="BZ634" s="805">
        <f t="shared" ca="1" si="541"/>
        <v>100.11800064160421</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12.275335479950005</v>
      </c>
      <c r="BE635" s="808">
        <f t="shared" si="499"/>
        <v>476.05791823800331</v>
      </c>
      <c r="BF635" s="808">
        <f t="shared" si="500"/>
        <v>4.4140469593749447</v>
      </c>
      <c r="BG635" s="829">
        <f t="shared" si="501"/>
        <v>51.660592728049792</v>
      </c>
      <c r="BH635" s="829">
        <f t="shared" si="502"/>
        <v>334.81766367252732</v>
      </c>
      <c r="BI635" s="829">
        <f t="shared" si="503"/>
        <v>0</v>
      </c>
      <c r="BJ635" s="829">
        <f t="shared" si="504"/>
        <v>38.132747876343778</v>
      </c>
      <c r="BK635" s="829">
        <f t="shared" si="505"/>
        <v>105.90017140832288</v>
      </c>
      <c r="BL635" s="810">
        <f t="shared" si="506"/>
        <v>64.555165535353424</v>
      </c>
      <c r="BM635" s="810">
        <f t="shared" si="507"/>
        <v>148.2377875256264</v>
      </c>
      <c r="BN635" s="810">
        <f t="shared" si="508"/>
        <v>298.02222262006921</v>
      </c>
      <c r="BO635" s="810">
        <f t="shared" si="509"/>
        <v>0</v>
      </c>
      <c r="BP635" s="810">
        <f t="shared" si="510"/>
        <v>18.247809144351766</v>
      </c>
      <c r="BQ635" s="830">
        <f t="shared" si="511"/>
        <v>93.567628657090253</v>
      </c>
      <c r="BR635" s="830">
        <f t="shared" si="512"/>
        <v>129.02753580218305</v>
      </c>
      <c r="BS635" s="830">
        <f t="shared" si="513"/>
        <v>86.706616096543129</v>
      </c>
      <c r="BT635" s="810">
        <f t="shared" si="514"/>
        <v>22.938072715595489</v>
      </c>
      <c r="BU635" s="810">
        <f t="shared" si="515"/>
        <v>17.847827195656055</v>
      </c>
      <c r="BV635" s="810">
        <f t="shared" si="516"/>
        <v>82.368533842365622</v>
      </c>
      <c r="BW635" s="830">
        <f t="shared" si="517"/>
        <v>41.219958902494504</v>
      </c>
      <c r="BX635" s="816">
        <f t="shared" si="494"/>
        <v>2025.9976343999008</v>
      </c>
      <c r="BY635" s="755">
        <f t="shared" si="543"/>
        <v>0.13161811436366536</v>
      </c>
      <c r="BZ635" s="805">
        <f t="shared" ca="1" si="541"/>
        <v>102.9947946198774</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18.980274597210347</v>
      </c>
      <c r="BE636" s="808">
        <f t="shared" si="499"/>
        <v>286.60873127407046</v>
      </c>
      <c r="BF636" s="808">
        <f t="shared" si="500"/>
        <v>3.2084090169169102</v>
      </c>
      <c r="BG636" s="829">
        <f t="shared" si="501"/>
        <v>37.324332140294835</v>
      </c>
      <c r="BH636" s="829">
        <f t="shared" si="502"/>
        <v>218.75728386585118</v>
      </c>
      <c r="BI636" s="829">
        <f t="shared" si="503"/>
        <v>0</v>
      </c>
      <c r="BJ636" s="829">
        <f t="shared" si="504"/>
        <v>25.347959574326936</v>
      </c>
      <c r="BK636" s="829">
        <f t="shared" si="505"/>
        <v>63.517741153402554</v>
      </c>
      <c r="BL636" s="810">
        <f t="shared" si="506"/>
        <v>38.553824111300955</v>
      </c>
      <c r="BM636" s="810">
        <f t="shared" si="507"/>
        <v>83.465172179141334</v>
      </c>
      <c r="BN636" s="810">
        <f t="shared" si="508"/>
        <v>234.20408909726862</v>
      </c>
      <c r="BO636" s="810">
        <f t="shared" si="509"/>
        <v>0</v>
      </c>
      <c r="BP636" s="810">
        <f t="shared" si="510"/>
        <v>11.961774602535829</v>
      </c>
      <c r="BQ636" s="830">
        <f t="shared" si="511"/>
        <v>65.869243396060753</v>
      </c>
      <c r="BR636" s="830">
        <f t="shared" si="512"/>
        <v>78.260010698870488</v>
      </c>
      <c r="BS636" s="830">
        <f t="shared" si="513"/>
        <v>48.247910260483771</v>
      </c>
      <c r="BT636" s="810">
        <f t="shared" si="514"/>
        <v>14.257528746251104</v>
      </c>
      <c r="BU636" s="810">
        <f t="shared" si="515"/>
        <v>16.768798014056696</v>
      </c>
      <c r="BV636" s="810">
        <f t="shared" si="516"/>
        <v>55.491443874371619</v>
      </c>
      <c r="BW636" s="830">
        <f t="shared" si="517"/>
        <v>19.361075967920531</v>
      </c>
      <c r="BX636" s="816">
        <f t="shared" si="494"/>
        <v>1320.185602570335</v>
      </c>
      <c r="BY636" s="755">
        <f t="shared" si="543"/>
        <v>8.576532206654551E-2</v>
      </c>
      <c r="BZ636" s="805">
        <f t="shared" ca="1" si="541"/>
        <v>104.52329643374144</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18.773735751806214</v>
      </c>
      <c r="BE637" s="808">
        <f t="shared" si="499"/>
        <v>292.36609880337994</v>
      </c>
      <c r="BF637" s="808">
        <f t="shared" si="500"/>
        <v>3.883891080768473</v>
      </c>
      <c r="BG637" s="829">
        <f t="shared" si="501"/>
        <v>43.069354045153894</v>
      </c>
      <c r="BH637" s="829">
        <f t="shared" si="502"/>
        <v>257.72470147085136</v>
      </c>
      <c r="BI637" s="829">
        <f t="shared" si="503"/>
        <v>0</v>
      </c>
      <c r="BJ637" s="829">
        <f t="shared" si="504"/>
        <v>38.824234904328328</v>
      </c>
      <c r="BK637" s="829">
        <f t="shared" si="505"/>
        <v>80.457458380546043</v>
      </c>
      <c r="BL637" s="810">
        <f t="shared" si="506"/>
        <v>38.6718042229841</v>
      </c>
      <c r="BM637" s="810">
        <f t="shared" si="507"/>
        <v>146.67162781246435</v>
      </c>
      <c r="BN637" s="810">
        <f t="shared" si="508"/>
        <v>220.42771383661579</v>
      </c>
      <c r="BO637" s="810">
        <f t="shared" si="509"/>
        <v>0</v>
      </c>
      <c r="BP637" s="810">
        <f t="shared" si="510"/>
        <v>13.873436216942498</v>
      </c>
      <c r="BQ637" s="830">
        <f t="shared" si="511"/>
        <v>82.858103290207012</v>
      </c>
      <c r="BR637" s="830">
        <f t="shared" si="512"/>
        <v>127.72831886039913</v>
      </c>
      <c r="BS637" s="830">
        <f t="shared" si="513"/>
        <v>88.125794205618362</v>
      </c>
      <c r="BT637" s="810">
        <f t="shared" si="514"/>
        <v>27.851682803547149</v>
      </c>
      <c r="BU637" s="810">
        <f t="shared" si="515"/>
        <v>20.300657503429562</v>
      </c>
      <c r="BV637" s="810">
        <f t="shared" si="516"/>
        <v>82.362978083629415</v>
      </c>
      <c r="BW637" s="830">
        <f t="shared" si="517"/>
        <v>36.487890160509629</v>
      </c>
      <c r="BX637" s="816">
        <f t="shared" si="494"/>
        <v>1620.4594814331817</v>
      </c>
      <c r="BY637" s="755">
        <f t="shared" si="543"/>
        <v>0.10527249278458921</v>
      </c>
      <c r="BZ637" s="805">
        <f t="shared" ca="1" si="541"/>
        <v>96.624287673362346</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14.933290791500951</v>
      </c>
      <c r="BE638" s="808">
        <f t="shared" si="499"/>
        <v>148.6517601927749</v>
      </c>
      <c r="BF638" s="808">
        <f t="shared" si="500"/>
        <v>1.3174586866875053</v>
      </c>
      <c r="BG638" s="829">
        <f t="shared" si="501"/>
        <v>31.541721022780166</v>
      </c>
      <c r="BH638" s="829">
        <f t="shared" si="502"/>
        <v>179.27141882195187</v>
      </c>
      <c r="BI638" s="829">
        <f t="shared" si="503"/>
        <v>0</v>
      </c>
      <c r="BJ638" s="829">
        <f t="shared" si="504"/>
        <v>27.714412117877529</v>
      </c>
      <c r="BK638" s="829">
        <f t="shared" si="505"/>
        <v>55.965620044844457</v>
      </c>
      <c r="BL638" s="810">
        <f t="shared" si="506"/>
        <v>29.578473502158548</v>
      </c>
      <c r="BM638" s="810">
        <f t="shared" si="507"/>
        <v>78.137080416230944</v>
      </c>
      <c r="BN638" s="810">
        <f t="shared" si="508"/>
        <v>138.1694858962494</v>
      </c>
      <c r="BO638" s="810">
        <f t="shared" si="509"/>
        <v>0</v>
      </c>
      <c r="BP638" s="810">
        <f t="shared" si="510"/>
        <v>10.537167863804878</v>
      </c>
      <c r="BQ638" s="830">
        <f t="shared" si="511"/>
        <v>49.956543552072404</v>
      </c>
      <c r="BR638" s="830">
        <f t="shared" si="512"/>
        <v>72.643692211947396</v>
      </c>
      <c r="BS638" s="830">
        <f t="shared" si="513"/>
        <v>41.032150357068005</v>
      </c>
      <c r="BT638" s="810">
        <f t="shared" si="514"/>
        <v>14.916489123173369</v>
      </c>
      <c r="BU638" s="810">
        <f t="shared" si="515"/>
        <v>9.83651160680839</v>
      </c>
      <c r="BV638" s="810">
        <f t="shared" si="516"/>
        <v>45.624066077795995</v>
      </c>
      <c r="BW638" s="830">
        <f t="shared" si="517"/>
        <v>39.686985307441702</v>
      </c>
      <c r="BX638" s="816">
        <f t="shared" si="494"/>
        <v>989.51432759316822</v>
      </c>
      <c r="BY638" s="755">
        <f t="shared" si="543"/>
        <v>6.4283396842276894E-2</v>
      </c>
      <c r="BZ638" s="805">
        <f t="shared" ca="1" si="541"/>
        <v>96.582089068434129</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5.0179141436361183</v>
      </c>
      <c r="BE639" s="808">
        <f t="shared" si="499"/>
        <v>145.11150338912606</v>
      </c>
      <c r="BF639" s="808">
        <f t="shared" si="500"/>
        <v>1.9100573895198381</v>
      </c>
      <c r="BG639" s="829">
        <f t="shared" si="501"/>
        <v>13.253070916713119</v>
      </c>
      <c r="BH639" s="829">
        <f t="shared" si="502"/>
        <v>105.36784969097366</v>
      </c>
      <c r="BI639" s="829">
        <f t="shared" si="503"/>
        <v>0</v>
      </c>
      <c r="BJ639" s="829">
        <f t="shared" si="504"/>
        <v>23.632160141541519</v>
      </c>
      <c r="BK639" s="829">
        <f t="shared" si="505"/>
        <v>32.894128241401667</v>
      </c>
      <c r="BL639" s="810">
        <f t="shared" si="506"/>
        <v>26.451570753400748</v>
      </c>
      <c r="BM639" s="810">
        <f t="shared" si="507"/>
        <v>56.815149674243671</v>
      </c>
      <c r="BN639" s="810">
        <f t="shared" si="508"/>
        <v>105.42959648421571</v>
      </c>
      <c r="BO639" s="810">
        <f t="shared" si="509"/>
        <v>0</v>
      </c>
      <c r="BP639" s="810">
        <f t="shared" si="510"/>
        <v>7.8646603254380159</v>
      </c>
      <c r="BQ639" s="830">
        <f t="shared" si="511"/>
        <v>35.454481837795939</v>
      </c>
      <c r="BR639" s="830">
        <f t="shared" si="512"/>
        <v>30.584555800013575</v>
      </c>
      <c r="BS639" s="830">
        <f t="shared" si="513"/>
        <v>18.097379586174043</v>
      </c>
      <c r="BT639" s="810">
        <f t="shared" si="514"/>
        <v>7.089164218477598</v>
      </c>
      <c r="BU639" s="810">
        <f t="shared" si="515"/>
        <v>5.9476614115639634</v>
      </c>
      <c r="BV639" s="810">
        <f t="shared" si="516"/>
        <v>25.456544239078649</v>
      </c>
      <c r="BW639" s="830">
        <f t="shared" si="517"/>
        <v>9.8026142764276791</v>
      </c>
      <c r="BX639" s="816">
        <f t="shared" si="494"/>
        <v>656.18006251974157</v>
      </c>
      <c r="BY639" s="755">
        <f t="shared" si="543"/>
        <v>4.2628471546790205E-2</v>
      </c>
      <c r="BZ639" s="805">
        <f t="shared" ca="1" si="541"/>
        <v>105.52930942028081</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15.692733799666724</v>
      </c>
      <c r="BE640" s="808">
        <f t="shared" si="499"/>
        <v>172.69682336326684</v>
      </c>
      <c r="BF640" s="808">
        <f t="shared" si="500"/>
        <v>2.2784847007071138</v>
      </c>
      <c r="BG640" s="829">
        <f t="shared" si="501"/>
        <v>17.319068097722443</v>
      </c>
      <c r="BH640" s="829">
        <f t="shared" si="502"/>
        <v>70.086495355510053</v>
      </c>
      <c r="BI640" s="829">
        <f t="shared" si="503"/>
        <v>0</v>
      </c>
      <c r="BJ640" s="829">
        <f t="shared" si="504"/>
        <v>10.435431726218185</v>
      </c>
      <c r="BK640" s="829">
        <f t="shared" si="505"/>
        <v>21.879863478053352</v>
      </c>
      <c r="BL640" s="810">
        <f t="shared" si="506"/>
        <v>12.589753807400497</v>
      </c>
      <c r="BM640" s="810">
        <f t="shared" si="507"/>
        <v>25.833924367134159</v>
      </c>
      <c r="BN640" s="810">
        <f t="shared" si="508"/>
        <v>46.43224822488542</v>
      </c>
      <c r="BO640" s="810">
        <f t="shared" si="509"/>
        <v>0</v>
      </c>
      <c r="BP640" s="810">
        <f t="shared" si="510"/>
        <v>3.5410451929079287</v>
      </c>
      <c r="BQ640" s="830">
        <f t="shared" si="511"/>
        <v>23.513887044284079</v>
      </c>
      <c r="BR640" s="830">
        <f t="shared" si="512"/>
        <v>23.233240576109395</v>
      </c>
      <c r="BS640" s="830">
        <f t="shared" si="513"/>
        <v>15.448229700602278</v>
      </c>
      <c r="BT640" s="810">
        <f t="shared" si="514"/>
        <v>1.7272755291835067</v>
      </c>
      <c r="BU640" s="810">
        <f t="shared" si="515"/>
        <v>2.2205290024316131</v>
      </c>
      <c r="BV640" s="810">
        <f t="shared" si="516"/>
        <v>6.7795861330279203</v>
      </c>
      <c r="BW640" s="830">
        <f t="shared" si="517"/>
        <v>6.5203084429610358</v>
      </c>
      <c r="BX640" s="816">
        <f t="shared" ref="BX640:BX703" si="547">IF(SUM(BB640:BW640)=0,"",SUM(BB640:BW640))</f>
        <v>478.22892854207248</v>
      </c>
      <c r="BY640" s="755">
        <f t="shared" si="543"/>
        <v>3.1067948323398459E-2</v>
      </c>
      <c r="BZ640" s="805">
        <f t="shared" ca="1" si="541"/>
        <v>100.9465218238778</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4.6300070042485997</v>
      </c>
      <c r="BE641" s="808">
        <f t="shared" si="499"/>
        <v>145.51519806654866</v>
      </c>
      <c r="BF641" s="808">
        <f t="shared" si="500"/>
        <v>2.6259591566070748</v>
      </c>
      <c r="BG641" s="829">
        <f t="shared" si="501"/>
        <v>10.43874516722861</v>
      </c>
      <c r="BH641" s="829">
        <f t="shared" si="502"/>
        <v>85.494582079342123</v>
      </c>
      <c r="BI641" s="829">
        <f t="shared" si="503"/>
        <v>0</v>
      </c>
      <c r="BJ641" s="829">
        <f t="shared" si="504"/>
        <v>18.234007507443327</v>
      </c>
      <c r="BK641" s="829">
        <f t="shared" si="505"/>
        <v>30.829743687545239</v>
      </c>
      <c r="BL641" s="810">
        <f t="shared" si="506"/>
        <v>16.728014498573202</v>
      </c>
      <c r="BM641" s="810">
        <f t="shared" si="507"/>
        <v>40.115658457215176</v>
      </c>
      <c r="BN641" s="810">
        <f t="shared" si="508"/>
        <v>68.151170179372301</v>
      </c>
      <c r="BO641" s="810">
        <f t="shared" si="509"/>
        <v>0</v>
      </c>
      <c r="BP641" s="810">
        <f t="shared" si="510"/>
        <v>4.2277341913516358</v>
      </c>
      <c r="BQ641" s="830">
        <f t="shared" si="511"/>
        <v>46.652781792018445</v>
      </c>
      <c r="BR641" s="830">
        <f t="shared" si="512"/>
        <v>28.191592185523341</v>
      </c>
      <c r="BS641" s="830">
        <f t="shared" si="513"/>
        <v>14.775073075347656</v>
      </c>
      <c r="BT641" s="810">
        <f t="shared" si="514"/>
        <v>3.8084957599050031</v>
      </c>
      <c r="BU641" s="810">
        <f t="shared" si="515"/>
        <v>4.4793103539791792</v>
      </c>
      <c r="BV641" s="810">
        <f t="shared" si="516"/>
        <v>13.675962046931602</v>
      </c>
      <c r="BW641" s="830">
        <f t="shared" si="517"/>
        <v>13.118442738699464</v>
      </c>
      <c r="BX641" s="816">
        <f t="shared" si="547"/>
        <v>551.69247794788066</v>
      </c>
      <c r="BY641" s="755">
        <f t="shared" si="543"/>
        <v>3.5840478006098922E-2</v>
      </c>
      <c r="BZ641" s="805">
        <f t="shared" ca="1" si="541"/>
        <v>110.39575622077994</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5.545660386166368</v>
      </c>
      <c r="BE642" s="808">
        <f t="shared" si="499"/>
        <v>100.1344560908591</v>
      </c>
      <c r="BF642" s="808">
        <f t="shared" si="500"/>
        <v>1.2918874799611795</v>
      </c>
      <c r="BG642" s="829">
        <f t="shared" si="501"/>
        <v>12.266549364287714</v>
      </c>
      <c r="BH642" s="829">
        <f t="shared" si="502"/>
        <v>93.207216282507517</v>
      </c>
      <c r="BI642" s="829">
        <f t="shared" si="503"/>
        <v>0</v>
      </c>
      <c r="BJ642" s="829">
        <f t="shared" si="504"/>
        <v>7.9125698961254862</v>
      </c>
      <c r="BK642" s="829">
        <f t="shared" si="505"/>
        <v>20.05703247141961</v>
      </c>
      <c r="BL642" s="810">
        <f t="shared" si="506"/>
        <v>23.513973705354225</v>
      </c>
      <c r="BM642" s="810">
        <f t="shared" si="507"/>
        <v>32.793146460969268</v>
      </c>
      <c r="BN642" s="810">
        <f t="shared" si="508"/>
        <v>76.590416593059729</v>
      </c>
      <c r="BO642" s="810">
        <f t="shared" si="509"/>
        <v>0</v>
      </c>
      <c r="BP642" s="810">
        <f t="shared" si="510"/>
        <v>5.8409863159353641</v>
      </c>
      <c r="BQ642" s="830">
        <f t="shared" si="511"/>
        <v>43.999531118306834</v>
      </c>
      <c r="BR642" s="830">
        <f t="shared" si="512"/>
        <v>49.291452165573318</v>
      </c>
      <c r="BS642" s="830">
        <f t="shared" si="513"/>
        <v>16.577057976351004</v>
      </c>
      <c r="BT642" s="810">
        <f t="shared" si="514"/>
        <v>13.450978536335366</v>
      </c>
      <c r="BU642" s="810">
        <f t="shared" si="515"/>
        <v>9.0598319267801291</v>
      </c>
      <c r="BV642" s="810">
        <f t="shared" si="516"/>
        <v>36.673814049522342</v>
      </c>
      <c r="BW642" s="830">
        <f t="shared" si="517"/>
        <v>17.297226653290306</v>
      </c>
      <c r="BX642" s="816">
        <f t="shared" si="547"/>
        <v>565.50378747280479</v>
      </c>
      <c r="BY642" s="755">
        <f t="shared" si="543"/>
        <v>3.6737724126083594E-2</v>
      </c>
      <c r="BZ642" s="805">
        <f t="shared" ca="1" si="541"/>
        <v>95.836622046080919</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4.8155912355689425</v>
      </c>
      <c r="BE643" s="808">
        <f t="shared" si="499"/>
        <v>120.93282318054982</v>
      </c>
      <c r="BF643" s="808">
        <f t="shared" si="500"/>
        <v>1.8030394070137292</v>
      </c>
      <c r="BG643" s="829">
        <f t="shared" si="501"/>
        <v>12.861420475124422</v>
      </c>
      <c r="BH643" s="829">
        <f t="shared" si="502"/>
        <v>81.589071459168395</v>
      </c>
      <c r="BI643" s="829">
        <f t="shared" si="503"/>
        <v>0</v>
      </c>
      <c r="BJ643" s="829">
        <f t="shared" si="504"/>
        <v>11.413161819562765</v>
      </c>
      <c r="BK643" s="829">
        <f t="shared" si="505"/>
        <v>25.079241082719641</v>
      </c>
      <c r="BL643" s="810">
        <f t="shared" si="506"/>
        <v>12.184910113340903</v>
      </c>
      <c r="BM643" s="810">
        <f t="shared" si="507"/>
        <v>23.808279383181688</v>
      </c>
      <c r="BN643" s="810">
        <f t="shared" si="508"/>
        <v>49.642226387685163</v>
      </c>
      <c r="BO643" s="810">
        <f t="shared" si="509"/>
        <v>0</v>
      </c>
      <c r="BP643" s="810">
        <f t="shared" si="510"/>
        <v>4.0058592341538617</v>
      </c>
      <c r="BQ643" s="830">
        <f t="shared" si="511"/>
        <v>34.276275544548483</v>
      </c>
      <c r="BR643" s="830">
        <f t="shared" si="512"/>
        <v>21.783096470908013</v>
      </c>
      <c r="BS643" s="830">
        <f t="shared" si="513"/>
        <v>11.905249124647451</v>
      </c>
      <c r="BT643" s="810">
        <f t="shared" si="514"/>
        <v>7.5889159528512007</v>
      </c>
      <c r="BU643" s="810">
        <f t="shared" si="515"/>
        <v>4.9094203453610818</v>
      </c>
      <c r="BV643" s="810">
        <f t="shared" si="516"/>
        <v>21.378135589127304</v>
      </c>
      <c r="BW643" s="830">
        <f t="shared" si="517"/>
        <v>10.016711545438925</v>
      </c>
      <c r="BX643" s="816">
        <f t="shared" si="547"/>
        <v>459.99342835095177</v>
      </c>
      <c r="BY643" s="755">
        <f t="shared" si="543"/>
        <v>2.988328645169569E-2</v>
      </c>
      <c r="BZ643" s="805">
        <f t="shared" ca="1" si="541"/>
        <v>103.96541475434469</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8.4010621662123093</v>
      </c>
      <c r="BE644" s="808">
        <f t="shared" si="499"/>
        <v>126.2027977653841</v>
      </c>
      <c r="BF644" s="808">
        <f t="shared" si="500"/>
        <v>1.5623551459437302</v>
      </c>
      <c r="BG644" s="829">
        <f t="shared" si="501"/>
        <v>12.720878134791015</v>
      </c>
      <c r="BH644" s="829">
        <f t="shared" si="502"/>
        <v>72.300743204155125</v>
      </c>
      <c r="BI644" s="829">
        <f t="shared" si="503"/>
        <v>0</v>
      </c>
      <c r="BJ644" s="829">
        <f t="shared" si="504"/>
        <v>9.5196657977264945</v>
      </c>
      <c r="BK644" s="829">
        <f t="shared" si="505"/>
        <v>20.193271493236491</v>
      </c>
      <c r="BL644" s="810">
        <f t="shared" si="506"/>
        <v>16.06127684133947</v>
      </c>
      <c r="BM644" s="810">
        <f t="shared" si="507"/>
        <v>55.261111095138304</v>
      </c>
      <c r="BN644" s="810">
        <f t="shared" si="508"/>
        <v>37.998216697151697</v>
      </c>
      <c r="BO644" s="810">
        <f t="shared" si="509"/>
        <v>0</v>
      </c>
      <c r="BP644" s="810">
        <f t="shared" si="510"/>
        <v>7.3844701835490936</v>
      </c>
      <c r="BQ644" s="830">
        <f t="shared" si="511"/>
        <v>12.167613393326683</v>
      </c>
      <c r="BR644" s="830">
        <f t="shared" si="512"/>
        <v>21.555295356395611</v>
      </c>
      <c r="BS644" s="830">
        <f t="shared" si="513"/>
        <v>30.781264560509385</v>
      </c>
      <c r="BT644" s="810">
        <f t="shared" si="514"/>
        <v>4.607568586359605</v>
      </c>
      <c r="BU644" s="810">
        <f t="shared" si="515"/>
        <v>6.7869355905225346</v>
      </c>
      <c r="BV644" s="810">
        <f t="shared" si="516"/>
        <v>24.099811217521349</v>
      </c>
      <c r="BW644" s="830">
        <f t="shared" si="517"/>
        <v>7.6475800502981075</v>
      </c>
      <c r="BX644" s="816">
        <f t="shared" si="547"/>
        <v>475.2519172795611</v>
      </c>
      <c r="BY644" s="755">
        <f t="shared" si="543"/>
        <v>3.0874547994514463E-2</v>
      </c>
      <c r="BZ644" s="805">
        <f t="shared" ca="1" si="541"/>
        <v>90.740863174510054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25.359035244166833</v>
      </c>
      <c r="BE645" s="808">
        <f t="shared" si="499"/>
        <v>435.00866024597207</v>
      </c>
      <c r="BF645" s="808">
        <f t="shared" si="500"/>
        <v>6.6286945824198877</v>
      </c>
      <c r="BG645" s="829">
        <f t="shared" si="501"/>
        <v>57.967536521223394</v>
      </c>
      <c r="BH645" s="829">
        <f t="shared" si="502"/>
        <v>297.86518373489412</v>
      </c>
      <c r="BI645" s="829">
        <f t="shared" si="503"/>
        <v>0</v>
      </c>
      <c r="BJ645" s="829">
        <f t="shared" si="504"/>
        <v>49.631496977242158</v>
      </c>
      <c r="BK645" s="829">
        <f t="shared" si="505"/>
        <v>102.853903296507</v>
      </c>
      <c r="BL645" s="810">
        <f t="shared" si="506"/>
        <v>78.17987546703867</v>
      </c>
      <c r="BM645" s="810">
        <f t="shared" si="507"/>
        <v>179.52415847986657</v>
      </c>
      <c r="BN645" s="810">
        <f t="shared" si="508"/>
        <v>403.75821224024151</v>
      </c>
      <c r="BO645" s="810">
        <f t="shared" si="509"/>
        <v>0</v>
      </c>
      <c r="BP645" s="810">
        <f t="shared" si="510"/>
        <v>22.70131696737959</v>
      </c>
      <c r="BQ645" s="830">
        <f t="shared" si="511"/>
        <v>135.60127537451925</v>
      </c>
      <c r="BR645" s="830">
        <f t="shared" si="512"/>
        <v>164.43525144060928</v>
      </c>
      <c r="BS645" s="830">
        <f t="shared" si="513"/>
        <v>85.334293672325217</v>
      </c>
      <c r="BT645" s="810">
        <f t="shared" si="514"/>
        <v>25.479640156396975</v>
      </c>
      <c r="BU645" s="810">
        <f t="shared" si="515"/>
        <v>29.967531320307806</v>
      </c>
      <c r="BV645" s="810">
        <f t="shared" si="516"/>
        <v>91.495071470698221</v>
      </c>
      <c r="BW645" s="830">
        <f t="shared" si="517"/>
        <v>10.460940341915947</v>
      </c>
      <c r="BX645" s="816">
        <f t="shared" si="547"/>
        <v>2202.2520775337248</v>
      </c>
      <c r="BY645" s="755">
        <f t="shared" si="543"/>
        <v>0.14306841275474078</v>
      </c>
      <c r="BZ645" s="805">
        <f t="shared" ca="1" si="541"/>
        <v>100.53565622144112</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4.9325390071648911</v>
      </c>
      <c r="BE646" s="808">
        <f t="shared" si="499"/>
        <v>110.22526607530955</v>
      </c>
      <c r="BF646" s="808">
        <f t="shared" si="500"/>
        <v>1.2560007224548764</v>
      </c>
      <c r="BG646" s="829">
        <f t="shared" si="501"/>
        <v>16.877401632349887</v>
      </c>
      <c r="BH646" s="829">
        <f t="shared" si="502"/>
        <v>93.080420485647721</v>
      </c>
      <c r="BI646" s="829">
        <f t="shared" si="503"/>
        <v>0</v>
      </c>
      <c r="BJ646" s="829">
        <f t="shared" si="504"/>
        <v>12.538536384237531</v>
      </c>
      <c r="BK646" s="829">
        <f t="shared" si="505"/>
        <v>19.585786032210247</v>
      </c>
      <c r="BL646" s="810">
        <f t="shared" si="506"/>
        <v>10.369803806975034</v>
      </c>
      <c r="BM646" s="810">
        <f t="shared" si="507"/>
        <v>27.871780695256678</v>
      </c>
      <c r="BN646" s="810">
        <f t="shared" si="508"/>
        <v>60.153106539427114</v>
      </c>
      <c r="BO646" s="810">
        <f t="shared" si="509"/>
        <v>0</v>
      </c>
      <c r="BP646" s="810">
        <f t="shared" si="510"/>
        <v>2.8232749407659803</v>
      </c>
      <c r="BQ646" s="830">
        <f t="shared" si="511"/>
        <v>17.712967411031894</v>
      </c>
      <c r="BR646" s="830">
        <f t="shared" si="512"/>
        <v>27.66751206366947</v>
      </c>
      <c r="BS646" s="830">
        <f t="shared" si="513"/>
        <v>17.352648239362171</v>
      </c>
      <c r="BT646" s="810">
        <f t="shared" si="514"/>
        <v>5.00824436096556</v>
      </c>
      <c r="BU646" s="810">
        <f t="shared" si="515"/>
        <v>5.890378310908357</v>
      </c>
      <c r="BV646" s="810">
        <f t="shared" si="516"/>
        <v>14.209815303130783</v>
      </c>
      <c r="BW646" s="830">
        <f t="shared" si="517"/>
        <v>8.6309471156567614</v>
      </c>
      <c r="BX646" s="816">
        <f t="shared" si="547"/>
        <v>456.1864291265245</v>
      </c>
      <c r="BY646" s="755">
        <f t="shared" si="543"/>
        <v>2.9635966291595175E-2</v>
      </c>
      <c r="BZ646" s="805">
        <f t="shared" ca="1" si="541"/>
        <v>103.42699085062171</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7.9426786548886819</v>
      </c>
      <c r="BE647" s="808">
        <f t="shared" ref="BE647:BE710" si="552">IF(OR(L647="",L647="*"),"",BE$5*L647)</f>
        <v>87.721467072352709</v>
      </c>
      <c r="BF647" s="808">
        <f t="shared" ref="BF647:BF710" si="553">IF(OR(N647="",N647="*"),"",BF$5*N647)</f>
        <v>0.99254893062617477</v>
      </c>
      <c r="BG647" s="829">
        <f t="shared" ref="BG647:BG710" si="554">IF(OR(P647="",P647="*"),"",BG$5*P647)</f>
        <v>10.135329532289841</v>
      </c>
      <c r="BH647" s="829">
        <f t="shared" ref="BH647:BH710" si="555">IF(OR(R647="",R647="*"),"",BH$5*R647)</f>
        <v>64.90541019845196</v>
      </c>
      <c r="BI647" s="829">
        <f t="shared" ref="BI647:BI710" si="556">IF(OR(T647="",T647="*"),"",BI$5*T647)</f>
        <v>0</v>
      </c>
      <c r="BJ647" s="829">
        <f t="shared" ref="BJ647:BJ710" si="557">IF(OR(V647="",V647="*"),"",BJ$5*V647)</f>
        <v>16.72202897905273</v>
      </c>
      <c r="BK647" s="829">
        <f t="shared" ref="BK647:BK710" si="558">IF(OR(X647="",X647="*"),"",BK$5*X647)</f>
        <v>20.262412993055069</v>
      </c>
      <c r="BL647" s="810">
        <f t="shared" ref="BL647:BL710" si="559">IF(OR(Z647="",Z647="*"),"",BL$5*Z647)</f>
        <v>10.7700648377444</v>
      </c>
      <c r="BM647" s="810">
        <f t="shared" ref="BM647:BM710" si="560">IF(OR(AB647="",AB647="*"),"",BM$5*AB647)</f>
        <v>36.010100312817364</v>
      </c>
      <c r="BN647" s="810">
        <f t="shared" ref="BN647:BN710" si="561">IF(OR(AD647="",AD647="*"),"",BN$5*AD647)</f>
        <v>27.302439344331493</v>
      </c>
      <c r="BO647" s="810">
        <f t="shared" ref="BO647:BO710" si="562">IF(OR(AF647="",AF647="*"),"",BO$5*AF647)</f>
        <v>0</v>
      </c>
      <c r="BP647" s="810">
        <f t="shared" ref="BP647:BP710" si="563">IF(OR(AH647="",AH647="*"),"",BP$5*AH647)</f>
        <v>3.8149929700141088</v>
      </c>
      <c r="BQ647" s="830">
        <f t="shared" ref="BQ647:BQ710" si="564">IF(OR(AJ647="",AJ647="*"),"",BQ$5*AJ647)</f>
        <v>22.791746989888246</v>
      </c>
      <c r="BR647" s="830">
        <f t="shared" ref="BR647:BR710" si="565">IF(OR(AL647="",AL647="*"),"",BR$5*AL647)</f>
        <v>23.428387967259425</v>
      </c>
      <c r="BS647" s="830">
        <f t="shared" ref="BS647:BS710" si="566">IF(OR(AN647="",AN647="*"),"",BS$5*AN647)</f>
        <v>14.973795787770154</v>
      </c>
      <c r="BT647" s="810">
        <f t="shared" ref="BT647:BT710" si="567">IF(OR(AP647="",AP647="*"),"",BT$5*AP647)</f>
        <v>3.6511222137454942</v>
      </c>
      <c r="BU647" s="810">
        <f t="shared" ref="BU647:BU710" si="568">IF(OR(AR647="",AR647="*"),"",BU$5*AR647)</f>
        <v>4.632791634287031</v>
      </c>
      <c r="BV647" s="810">
        <f t="shared" ref="BV647:BV710" si="569">IF(OR(AT647="",AT647="*"),"",BV$5*AT647)</f>
        <v>14.144561897919823</v>
      </c>
      <c r="BW647" s="830">
        <f t="shared" ref="BW647:BW710" si="570">IF(OR(AV647="",AV647="*"),"",BW$5*AV647)</f>
        <v>6.0383001313468343</v>
      </c>
      <c r="BX647" s="816">
        <f t="shared" si="547"/>
        <v>376.24018044784145</v>
      </c>
      <c r="BY647" s="755">
        <f t="shared" si="543"/>
        <v>2.4442290680688719E-2</v>
      </c>
      <c r="BZ647" s="805">
        <f t="shared" ca="1" si="541"/>
        <v>97.213627590212539</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5.7406398706838271</v>
      </c>
      <c r="BE648" s="808">
        <f t="shared" si="552"/>
        <v>76.05037110432616</v>
      </c>
      <c r="BF648" s="808">
        <f t="shared" si="553"/>
        <v>0.9399464906567826</v>
      </c>
      <c r="BG648" s="829">
        <f t="shared" si="554"/>
        <v>18.772021390203857</v>
      </c>
      <c r="BH648" s="829">
        <f t="shared" si="555"/>
        <v>106.69319237042858</v>
      </c>
      <c r="BI648" s="829">
        <f t="shared" si="556"/>
        <v>0</v>
      </c>
      <c r="BJ648" s="829">
        <f t="shared" si="557"/>
        <v>16.072505039842685</v>
      </c>
      <c r="BK648" s="829">
        <f t="shared" si="558"/>
        <v>30.485623739491473</v>
      </c>
      <c r="BL648" s="810">
        <f t="shared" si="559"/>
        <v>30.370139563369388</v>
      </c>
      <c r="BM648" s="810">
        <f t="shared" si="560"/>
        <v>69.492842357554892</v>
      </c>
      <c r="BN648" s="810">
        <f t="shared" si="561"/>
        <v>123.73019822113454</v>
      </c>
      <c r="BO648" s="810">
        <f t="shared" si="562"/>
        <v>0</v>
      </c>
      <c r="BP648" s="810">
        <f t="shared" si="563"/>
        <v>12.758953116028929</v>
      </c>
      <c r="BQ648" s="830">
        <f t="shared" si="564"/>
        <v>21.998622592003738</v>
      </c>
      <c r="BR648" s="830">
        <f t="shared" si="565"/>
        <v>44.171438793538414</v>
      </c>
      <c r="BS648" s="830">
        <f t="shared" si="566"/>
        <v>38.759708918498148</v>
      </c>
      <c r="BT648" s="810">
        <f t="shared" si="567"/>
        <v>17.184107140605732</v>
      </c>
      <c r="BU648" s="810">
        <f t="shared" si="568"/>
        <v>12.463655958287339</v>
      </c>
      <c r="BV648" s="810">
        <f t="shared" si="569"/>
        <v>34.754427447250649</v>
      </c>
      <c r="BW648" s="830">
        <f t="shared" si="570"/>
        <v>3.6554711629039356</v>
      </c>
      <c r="BX648" s="816">
        <f t="shared" si="547"/>
        <v>664.09386527680908</v>
      </c>
      <c r="BY648" s="755">
        <f t="shared" si="543"/>
        <v>4.3142588532242516E-2</v>
      </c>
      <c r="BZ648" s="805">
        <f t="shared" ref="BZ648:BZ711" ca="1" si="594">IFERROR(IF(DA648&gt;0,BY648/DA648*100,""),"")</f>
        <v>87.437086117162039</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9.4596800390945219</v>
      </c>
      <c r="BE649" s="808">
        <f t="shared" si="552"/>
        <v>74.81574067008674</v>
      </c>
      <c r="BF649" s="808">
        <f t="shared" si="553"/>
        <v>0.95955667018271118</v>
      </c>
      <c r="BG649" s="829">
        <f t="shared" si="554"/>
        <v>13.617812935433681</v>
      </c>
      <c r="BH649" s="829">
        <f t="shared" si="555"/>
        <v>124.66367129247178</v>
      </c>
      <c r="BI649" s="829">
        <f t="shared" si="556"/>
        <v>0</v>
      </c>
      <c r="BJ649" s="829">
        <f t="shared" si="557"/>
        <v>13.3953210412716</v>
      </c>
      <c r="BK649" s="829">
        <f t="shared" si="558"/>
        <v>28.809816911867983</v>
      </c>
      <c r="BL649" s="810">
        <f t="shared" si="559"/>
        <v>5.4346082224211951</v>
      </c>
      <c r="BM649" s="810">
        <f t="shared" si="560"/>
        <v>17.767981754326932</v>
      </c>
      <c r="BN649" s="810">
        <f t="shared" si="561"/>
        <v>31.52383859638649</v>
      </c>
      <c r="BO649" s="810">
        <f t="shared" si="562"/>
        <v>0</v>
      </c>
      <c r="BP649" s="810">
        <f t="shared" si="563"/>
        <v>2.054380319475138</v>
      </c>
      <c r="BQ649" s="830">
        <f t="shared" si="564"/>
        <v>16.699711442807658</v>
      </c>
      <c r="BR649" s="830">
        <f t="shared" si="565"/>
        <v>14.338799156536323</v>
      </c>
      <c r="BS649" s="830">
        <f t="shared" si="566"/>
        <v>10.97143053449263</v>
      </c>
      <c r="BT649" s="810">
        <f t="shared" si="567"/>
        <v>7.3014938095563027</v>
      </c>
      <c r="BU649" s="810">
        <f t="shared" si="568"/>
        <v>5.3745809126708703</v>
      </c>
      <c r="BV649" s="810">
        <f t="shared" si="569"/>
        <v>7.1674212140782902</v>
      </c>
      <c r="BW649" s="830">
        <f t="shared" si="570"/>
        <v>6.9224240224370295</v>
      </c>
      <c r="BX649" s="816">
        <f t="shared" si="547"/>
        <v>391.27826954559782</v>
      </c>
      <c r="BY649" s="755">
        <f t="shared" si="543"/>
        <v>2.5419234037913196E-2</v>
      </c>
      <c r="BZ649" s="805">
        <f t="shared" ca="1" si="594"/>
        <v>105.85018303989624</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4.5325097711033502</v>
      </c>
      <c r="BE650" s="808">
        <f t="shared" si="552"/>
        <v>91.361358322836438</v>
      </c>
      <c r="BF650" s="808">
        <f t="shared" si="553"/>
        <v>0.85269791970345765</v>
      </c>
      <c r="BG650" s="829">
        <f t="shared" si="554"/>
        <v>12.132451302153326</v>
      </c>
      <c r="BH650" s="829">
        <f t="shared" si="555"/>
        <v>58.390102693389323</v>
      </c>
      <c r="BI650" s="829">
        <f t="shared" si="556"/>
        <v>0</v>
      </c>
      <c r="BJ650" s="829">
        <f t="shared" si="557"/>
        <v>5.3088783415178877</v>
      </c>
      <c r="BK650" s="829">
        <f t="shared" si="558"/>
        <v>28.5553841210988</v>
      </c>
      <c r="BL650" s="810">
        <f t="shared" si="559"/>
        <v>11.10981111479283</v>
      </c>
      <c r="BM650" s="810">
        <f t="shared" si="560"/>
        <v>43.695919542228211</v>
      </c>
      <c r="BN650" s="810">
        <f t="shared" si="561"/>
        <v>63.578963409142503</v>
      </c>
      <c r="BO650" s="810">
        <f t="shared" si="562"/>
        <v>0</v>
      </c>
      <c r="BP650" s="810">
        <f t="shared" si="563"/>
        <v>4.9305200773230338</v>
      </c>
      <c r="BQ650" s="830">
        <f t="shared" si="564"/>
        <v>15.149309531358394</v>
      </c>
      <c r="BR650" s="830">
        <f t="shared" si="565"/>
        <v>18.569689183851153</v>
      </c>
      <c r="BS650" s="830">
        <f t="shared" si="566"/>
        <v>11.868453521852693</v>
      </c>
      <c r="BT650" s="810">
        <f t="shared" si="567"/>
        <v>2.7254107612855201</v>
      </c>
      <c r="BU650" s="810">
        <f t="shared" si="568"/>
        <v>3.2054547021937649</v>
      </c>
      <c r="BV650" s="810">
        <f t="shared" si="569"/>
        <v>8.3635417434521955</v>
      </c>
      <c r="BW650" s="830">
        <f t="shared" si="570"/>
        <v>13.069246318109535</v>
      </c>
      <c r="BX650" s="816">
        <f t="shared" si="547"/>
        <v>397.39970237739237</v>
      </c>
      <c r="BY650" s="755">
        <f t="shared" si="543"/>
        <v>2.5816910438341608E-2</v>
      </c>
      <c r="BZ650" s="805">
        <f t="shared" ca="1" si="594"/>
        <v>101.38967481583954</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6.7582923771724612</v>
      </c>
      <c r="BE651" s="808">
        <f t="shared" si="552"/>
        <v>103.32515208429089</v>
      </c>
      <c r="BF651" s="808">
        <f t="shared" si="553"/>
        <v>1.3531487172565706</v>
      </c>
      <c r="BG651" s="829">
        <f t="shared" si="554"/>
        <v>14.920208050086357</v>
      </c>
      <c r="BH651" s="829">
        <f t="shared" si="555"/>
        <v>42.695657001021466</v>
      </c>
      <c r="BI651" s="829">
        <f t="shared" si="556"/>
        <v>0</v>
      </c>
      <c r="BJ651" s="829">
        <f t="shared" si="557"/>
        <v>11.39028787098963</v>
      </c>
      <c r="BK651" s="829">
        <f t="shared" si="558"/>
        <v>18.050319032294485</v>
      </c>
      <c r="BL651" s="810">
        <f t="shared" si="559"/>
        <v>12.800010786497801</v>
      </c>
      <c r="BM651" s="810">
        <f t="shared" si="560"/>
        <v>32.592105632014878</v>
      </c>
      <c r="BN651" s="810">
        <f t="shared" si="561"/>
        <v>57.824703540671557</v>
      </c>
      <c r="BO651" s="810">
        <f t="shared" si="562"/>
        <v>0</v>
      </c>
      <c r="BP651" s="810">
        <f t="shared" si="563"/>
        <v>4.4098637548693969</v>
      </c>
      <c r="BQ651" s="830">
        <f t="shared" si="564"/>
        <v>25.844284722867748</v>
      </c>
      <c r="BR651" s="830">
        <f t="shared" si="565"/>
        <v>26.868044069402949</v>
      </c>
      <c r="BS651" s="830">
        <f t="shared" si="566"/>
        <v>17.172184687835795</v>
      </c>
      <c r="BT651" s="810">
        <f t="shared" si="567"/>
        <v>5.812301865126293</v>
      </c>
      <c r="BU651" s="810">
        <f t="shared" si="568"/>
        <v>6.0453099156156629</v>
      </c>
      <c r="BV651" s="810">
        <f t="shared" si="569"/>
        <v>13.046713606819981</v>
      </c>
      <c r="BW651" s="830">
        <f t="shared" si="570"/>
        <v>6.979850578899244</v>
      </c>
      <c r="BX651" s="816">
        <f t="shared" si="547"/>
        <v>407.88843829373326</v>
      </c>
      <c r="BY651" s="755">
        <f t="shared" si="543"/>
        <v>2.6498306911825718E-2</v>
      </c>
      <c r="BZ651" s="805">
        <f t="shared" ca="1" si="594"/>
        <v>93.149006198569268</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2.6007188947904942</v>
      </c>
      <c r="BE652" s="808">
        <f t="shared" si="552"/>
        <v>63.611369548828613</v>
      </c>
      <c r="BF652" s="808">
        <f t="shared" si="553"/>
        <v>0.8450351522880003</v>
      </c>
      <c r="BG652" s="829">
        <f t="shared" si="554"/>
        <v>4.1478332361790269</v>
      </c>
      <c r="BH652" s="829">
        <f t="shared" si="555"/>
        <v>26.661915877798531</v>
      </c>
      <c r="BI652" s="829">
        <f t="shared" si="556"/>
        <v>0</v>
      </c>
      <c r="BJ652" s="829">
        <f t="shared" si="557"/>
        <v>4.01641161724719</v>
      </c>
      <c r="BK652" s="829">
        <f t="shared" si="558"/>
        <v>8.323416323080739</v>
      </c>
      <c r="BL652" s="810">
        <f t="shared" si="559"/>
        <v>9.068483767072431</v>
      </c>
      <c r="BM652" s="810">
        <f t="shared" si="560"/>
        <v>25.425518847348979</v>
      </c>
      <c r="BN652" s="810">
        <f t="shared" si="561"/>
        <v>21.679457238741257</v>
      </c>
      <c r="BO652" s="810">
        <f t="shared" si="562"/>
        <v>0</v>
      </c>
      <c r="BP652" s="810">
        <f t="shared" si="563"/>
        <v>3.7986173817698821</v>
      </c>
      <c r="BQ652" s="830">
        <f t="shared" si="564"/>
        <v>20.828949278012598</v>
      </c>
      <c r="BR652" s="830">
        <f t="shared" si="565"/>
        <v>21.41076350365541</v>
      </c>
      <c r="BS652" s="830">
        <f t="shared" si="566"/>
        <v>14.61463201526065</v>
      </c>
      <c r="BT652" s="810">
        <f t="shared" si="567"/>
        <v>3.9432827143013216</v>
      </c>
      <c r="BU652" s="810">
        <f t="shared" si="568"/>
        <v>3.604356723225572</v>
      </c>
      <c r="BV652" s="810">
        <f t="shared" si="569"/>
        <v>11.792760783518059</v>
      </c>
      <c r="BW652" s="830">
        <f t="shared" si="570"/>
        <v>11.821064719855864</v>
      </c>
      <c r="BX652" s="816">
        <f t="shared" si="547"/>
        <v>258.19458762297461</v>
      </c>
      <c r="BY652" s="755">
        <f t="shared" si="543"/>
        <v>1.6773506634377613E-2</v>
      </c>
      <c r="BZ652" s="805">
        <f t="shared" ca="1" si="594"/>
        <v>91.1402288131913</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2.8479266102909024</v>
      </c>
      <c r="BE653" s="808">
        <f t="shared" si="552"/>
        <v>103.34393944566851</v>
      </c>
      <c r="BF653" s="808">
        <f t="shared" si="553"/>
        <v>1.0374931123110227</v>
      </c>
      <c r="BG653" s="829">
        <f t="shared" si="554"/>
        <v>10.873852815574162</v>
      </c>
      <c r="BH653" s="829">
        <f t="shared" si="555"/>
        <v>41.019317253600668</v>
      </c>
      <c r="BI653" s="829">
        <f t="shared" si="556"/>
        <v>0</v>
      </c>
      <c r="BJ653" s="829">
        <f t="shared" si="557"/>
        <v>16.468109600159345</v>
      </c>
      <c r="BK653" s="829">
        <f t="shared" si="558"/>
        <v>16.5815027152927</v>
      </c>
      <c r="BL653" s="810">
        <f t="shared" si="559"/>
        <v>9.0733723038790544</v>
      </c>
      <c r="BM653" s="810">
        <f t="shared" si="560"/>
        <v>20.790169846152011</v>
      </c>
      <c r="BN653" s="810">
        <f t="shared" si="561"/>
        <v>63.830615078713031</v>
      </c>
      <c r="BO653" s="810">
        <f t="shared" si="562"/>
        <v>0</v>
      </c>
      <c r="BP653" s="810">
        <f t="shared" si="563"/>
        <v>1.9286067693252018</v>
      </c>
      <c r="BQ653" s="830">
        <f t="shared" si="564"/>
        <v>11.558509825392246</v>
      </c>
      <c r="BR653" s="830">
        <f t="shared" si="565"/>
        <v>6.4371179079498066</v>
      </c>
      <c r="BS653" s="830">
        <f t="shared" si="566"/>
        <v>3.5234571762211133</v>
      </c>
      <c r="BT653" s="810">
        <f t="shared" si="567"/>
        <v>1.9461128665275966</v>
      </c>
      <c r="BU653" s="810">
        <f t="shared" si="568"/>
        <v>2.1255040066819015</v>
      </c>
      <c r="BV653" s="810">
        <f t="shared" si="569"/>
        <v>8.6821546684350057</v>
      </c>
      <c r="BW653" s="830">
        <f t="shared" si="570"/>
        <v>6.8785070861840687</v>
      </c>
      <c r="BX653" s="816">
        <f t="shared" si="547"/>
        <v>328.94626908835841</v>
      </c>
      <c r="BY653" s="755">
        <f t="shared" ref="BY653:BY716" si="597">IF(BX653&lt;&gt;"", BX653 / $BX$5, "")</f>
        <v>2.1369860916543779E-2</v>
      </c>
      <c r="BZ653" s="805">
        <f t="shared" ca="1" si="594"/>
        <v>116.45675104456032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3.5502093403750479</v>
      </c>
      <c r="BE654" s="808">
        <f t="shared" si="552"/>
        <v>44.943210115516941</v>
      </c>
      <c r="BF654" s="808">
        <f t="shared" si="553"/>
        <v>0.74373466162257829</v>
      </c>
      <c r="BG654" s="829">
        <f t="shared" si="554"/>
        <v>12.140613000921455</v>
      </c>
      <c r="BH654" s="829">
        <f t="shared" si="555"/>
        <v>71.965807526905451</v>
      </c>
      <c r="BI654" s="829">
        <f t="shared" si="556"/>
        <v>0</v>
      </c>
      <c r="BJ654" s="829">
        <f t="shared" si="557"/>
        <v>4.181326502632924</v>
      </c>
      <c r="BK654" s="829">
        <f t="shared" si="558"/>
        <v>15.634238884221238</v>
      </c>
      <c r="BL654" s="810">
        <f t="shared" si="559"/>
        <v>6.4738698428569768</v>
      </c>
      <c r="BM654" s="810">
        <f t="shared" si="560"/>
        <v>36.458149139939806</v>
      </c>
      <c r="BN654" s="810">
        <f t="shared" si="561"/>
        <v>45.131073025414864</v>
      </c>
      <c r="BO654" s="810">
        <f t="shared" si="562"/>
        <v>0</v>
      </c>
      <c r="BP654" s="810">
        <f t="shared" si="563"/>
        <v>3.5451035614293582</v>
      </c>
      <c r="BQ654" s="830">
        <f t="shared" si="564"/>
        <v>17.37522358015697</v>
      </c>
      <c r="BR654" s="830">
        <f t="shared" si="565"/>
        <v>18.071494818695705</v>
      </c>
      <c r="BS654" s="830">
        <f t="shared" si="566"/>
        <v>7.1602164748509871</v>
      </c>
      <c r="BT654" s="810">
        <f t="shared" si="567"/>
        <v>2.554036286628957</v>
      </c>
      <c r="BU654" s="810">
        <f t="shared" si="568"/>
        <v>1.7916989533498815</v>
      </c>
      <c r="BV654" s="810">
        <f t="shared" si="569"/>
        <v>9.5532939863622985</v>
      </c>
      <c r="BW654" s="830">
        <f t="shared" si="570"/>
        <v>22.142022239098765</v>
      </c>
      <c r="BX654" s="816">
        <f t="shared" si="547"/>
        <v>323.41532194098022</v>
      </c>
      <c r="BY654" s="755">
        <f t="shared" si="597"/>
        <v>2.1010545179041138E-2</v>
      </c>
      <c r="BZ654" s="805">
        <f t="shared" ca="1" si="594"/>
        <v>102.26131914383649</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3.9779235639908337</v>
      </c>
      <c r="BE655" s="808">
        <f t="shared" si="552"/>
        <v>62.046947425330842</v>
      </c>
      <c r="BF655" s="808">
        <f t="shared" si="553"/>
        <v>1.3874405926945057</v>
      </c>
      <c r="BG655" s="829">
        <f t="shared" si="554"/>
        <v>7.987649101359124</v>
      </c>
      <c r="BH655" s="829">
        <f t="shared" si="555"/>
        <v>36.759992505781824</v>
      </c>
      <c r="BI655" s="829">
        <f t="shared" si="556"/>
        <v>0</v>
      </c>
      <c r="BJ655" s="829">
        <f t="shared" si="557"/>
        <v>6.8389827482875685</v>
      </c>
      <c r="BK655" s="829">
        <f t="shared" si="558"/>
        <v>14.172775617898269</v>
      </c>
      <c r="BL655" s="810">
        <f t="shared" si="559"/>
        <v>4.8517206017758321</v>
      </c>
      <c r="BM655" s="810">
        <f t="shared" si="560"/>
        <v>13.588186792135087</v>
      </c>
      <c r="BN655" s="810">
        <f t="shared" si="561"/>
        <v>69.674374409923601</v>
      </c>
      <c r="BO655" s="810">
        <f t="shared" si="562"/>
        <v>0</v>
      </c>
      <c r="BP655" s="810">
        <f t="shared" si="563"/>
        <v>3.6270548933950311</v>
      </c>
      <c r="BQ655" s="830">
        <f t="shared" si="564"/>
        <v>12.15203624797908</v>
      </c>
      <c r="BR655" s="830">
        <f t="shared" si="565"/>
        <v>22.829543437388594</v>
      </c>
      <c r="BS655" s="830">
        <f t="shared" si="566"/>
        <v>10.391012547785763</v>
      </c>
      <c r="BT655" s="810">
        <f t="shared" si="567"/>
        <v>1.7033871194995176</v>
      </c>
      <c r="BU655" s="810">
        <f t="shared" si="568"/>
        <v>2.0034155325931828</v>
      </c>
      <c r="BV655" s="810">
        <f t="shared" si="569"/>
        <v>5.0105987432068124</v>
      </c>
      <c r="BW655" s="830">
        <f t="shared" si="570"/>
        <v>5.9409681553121976</v>
      </c>
      <c r="BX655" s="816">
        <f t="shared" si="547"/>
        <v>284.9440100363376</v>
      </c>
      <c r="BY655" s="755">
        <f t="shared" si="597"/>
        <v>1.8511272009116977E-2</v>
      </c>
      <c r="BZ655" s="805">
        <f t="shared" ca="1" si="594"/>
        <v>111.89304320726208</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9.7608218290454154</v>
      </c>
      <c r="BE656" s="808">
        <f t="shared" si="552"/>
        <v>47.420514623031451</v>
      </c>
      <c r="BF656" s="808">
        <f t="shared" si="553"/>
        <v>0.58628596193300997</v>
      </c>
      <c r="BG656" s="829">
        <f t="shared" si="554"/>
        <v>6.066348916493185</v>
      </c>
      <c r="BH656" s="829">
        <f t="shared" si="555"/>
        <v>30.581722703891522</v>
      </c>
      <c r="BI656" s="829">
        <f t="shared" si="556"/>
        <v>0</v>
      </c>
      <c r="BJ656" s="829">
        <f t="shared" si="557"/>
        <v>3.6714338793732209</v>
      </c>
      <c r="BK656" s="829">
        <f t="shared" si="558"/>
        <v>9.9826237096069548</v>
      </c>
      <c r="BL656" s="810">
        <f t="shared" si="559"/>
        <v>4.896422155319974</v>
      </c>
      <c r="BM656" s="810">
        <f t="shared" si="560"/>
        <v>11.243636060364386</v>
      </c>
      <c r="BN656" s="810">
        <f t="shared" si="561"/>
        <v>19.948386558711007</v>
      </c>
      <c r="BO656" s="810">
        <f t="shared" si="562"/>
        <v>0</v>
      </c>
      <c r="BP656" s="810">
        <f t="shared" si="563"/>
        <v>1.5213163486693748</v>
      </c>
      <c r="BQ656" s="830">
        <f t="shared" si="564"/>
        <v>10.654200786291518</v>
      </c>
      <c r="BR656" s="830">
        <f t="shared" si="565"/>
        <v>9.7623153348335041</v>
      </c>
      <c r="BS656" s="830">
        <f t="shared" si="566"/>
        <v>6.9996313545691766</v>
      </c>
      <c r="BT656" s="810">
        <f t="shared" si="567"/>
        <v>2.0951277523880529</v>
      </c>
      <c r="BU656" s="810">
        <f t="shared" si="568"/>
        <v>1.5871397111513799</v>
      </c>
      <c r="BV656" s="810">
        <f t="shared" si="569"/>
        <v>7.3355133801607622</v>
      </c>
      <c r="BW656" s="830">
        <f t="shared" si="570"/>
        <v>1.6888982764453959</v>
      </c>
      <c r="BX656" s="816">
        <f t="shared" si="547"/>
        <v>185.80233934227928</v>
      </c>
      <c r="BY656" s="755">
        <f t="shared" si="597"/>
        <v>1.2070573594639075E-2</v>
      </c>
      <c r="BZ656" s="805">
        <f t="shared" ca="1" si="594"/>
        <v>94.747854330869586</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6.8884367998875113</v>
      </c>
      <c r="BE657" s="808">
        <f t="shared" si="552"/>
        <v>73.085131327079822</v>
      </c>
      <c r="BF657" s="808">
        <f t="shared" si="553"/>
        <v>0.97088783843209492</v>
      </c>
      <c r="BG657" s="829">
        <f t="shared" si="554"/>
        <v>11.215845240440038</v>
      </c>
      <c r="BH657" s="829">
        <f t="shared" si="555"/>
        <v>62.626651462512584</v>
      </c>
      <c r="BI657" s="829">
        <f t="shared" si="556"/>
        <v>0</v>
      </c>
      <c r="BJ657" s="829">
        <f t="shared" si="557"/>
        <v>13.318312475536061</v>
      </c>
      <c r="BK657" s="829">
        <f t="shared" si="558"/>
        <v>16.964950048327964</v>
      </c>
      <c r="BL657" s="810">
        <f t="shared" si="559"/>
        <v>10.039393393148897</v>
      </c>
      <c r="BM657" s="810">
        <f t="shared" si="560"/>
        <v>25.60944784706982</v>
      </c>
      <c r="BN657" s="810">
        <f t="shared" si="561"/>
        <v>40.901232342458471</v>
      </c>
      <c r="BO657" s="810">
        <f t="shared" si="562"/>
        <v>0</v>
      </c>
      <c r="BP657" s="810">
        <f t="shared" si="563"/>
        <v>1.6250205146599235</v>
      </c>
      <c r="BQ657" s="830">
        <f t="shared" si="564"/>
        <v>8.1247702129922885</v>
      </c>
      <c r="BR657" s="830">
        <f t="shared" si="565"/>
        <v>10.048741668191132</v>
      </c>
      <c r="BS657" s="830">
        <f t="shared" si="566"/>
        <v>6.4224566314091147</v>
      </c>
      <c r="BT657" s="810">
        <f t="shared" si="567"/>
        <v>1.0081327792077026</v>
      </c>
      <c r="BU657" s="810">
        <f t="shared" si="568"/>
        <v>1.1857016209999685</v>
      </c>
      <c r="BV657" s="810">
        <f t="shared" si="569"/>
        <v>3.6201131617003872</v>
      </c>
      <c r="BW657" s="830">
        <f t="shared" si="570"/>
        <v>32.752029242625909</v>
      </c>
      <c r="BX657" s="816">
        <f t="shared" si="547"/>
        <v>326.40725460667966</v>
      </c>
      <c r="BY657" s="755">
        <f t="shared" si="597"/>
        <v>2.1204914870829577E-2</v>
      </c>
      <c r="BZ657" s="805">
        <f t="shared" ca="1" si="594"/>
        <v>106.00396474286207</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17.478275226995795</v>
      </c>
      <c r="BE658" s="808">
        <f t="shared" si="552"/>
        <v>52.203312002977505</v>
      </c>
      <c r="BF658" s="808">
        <f t="shared" si="553"/>
        <v>0.77822452827350408</v>
      </c>
      <c r="BG658" s="829">
        <f t="shared" si="554"/>
        <v>6.6692755865872906</v>
      </c>
      <c r="BH658" s="829">
        <f t="shared" si="555"/>
        <v>37.905683588368916</v>
      </c>
      <c r="BI658" s="829">
        <f t="shared" si="556"/>
        <v>0</v>
      </c>
      <c r="BJ658" s="829">
        <f t="shared" si="557"/>
        <v>5.4539257008595383</v>
      </c>
      <c r="BK658" s="829">
        <f t="shared" si="558"/>
        <v>19.61436657446399</v>
      </c>
      <c r="BL658" s="810">
        <f t="shared" si="559"/>
        <v>4.3171426407975151</v>
      </c>
      <c r="BM658" s="810">
        <f t="shared" si="560"/>
        <v>13.491479317365972</v>
      </c>
      <c r="BN658" s="810">
        <f t="shared" si="561"/>
        <v>25.510941391895784</v>
      </c>
      <c r="BO658" s="810">
        <f t="shared" si="562"/>
        <v>0</v>
      </c>
      <c r="BP658" s="810">
        <f t="shared" si="563"/>
        <v>1.2327234065305168</v>
      </c>
      <c r="BQ658" s="830">
        <f t="shared" si="564"/>
        <v>6.4425238655843025</v>
      </c>
      <c r="BR658" s="830">
        <f t="shared" si="565"/>
        <v>7.8657762983589441</v>
      </c>
      <c r="BS658" s="830">
        <f t="shared" si="566"/>
        <v>5.0272570254728901</v>
      </c>
      <c r="BT658" s="810">
        <f t="shared" si="567"/>
        <v>2.1845103286700671</v>
      </c>
      <c r="BU658" s="810">
        <f t="shared" si="568"/>
        <v>1.8855622687517688</v>
      </c>
      <c r="BV658" s="810">
        <f t="shared" si="569"/>
        <v>7.8443779984061504</v>
      </c>
      <c r="BW658" s="830">
        <f t="shared" si="570"/>
        <v>10.417387312539169</v>
      </c>
      <c r="BX658" s="816">
        <f t="shared" si="547"/>
        <v>226.32274506289963</v>
      </c>
      <c r="BY658" s="755">
        <f t="shared" si="597"/>
        <v>1.4702965312992894E-2</v>
      </c>
      <c r="BZ658" s="805">
        <f t="shared" ca="1" si="594"/>
        <v>96.965112670654733</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2.3736565351666545</v>
      </c>
      <c r="BE659" s="808">
        <f t="shared" si="552"/>
        <v>29.273521462195443</v>
      </c>
      <c r="BF659" s="808">
        <f t="shared" si="553"/>
        <v>0.38887945413317859</v>
      </c>
      <c r="BG659" s="829">
        <f t="shared" si="554"/>
        <v>6.4775029999525753</v>
      </c>
      <c r="BH659" s="829">
        <f t="shared" si="555"/>
        <v>33.63659872108169</v>
      </c>
      <c r="BI659" s="829">
        <f t="shared" si="556"/>
        <v>0</v>
      </c>
      <c r="BJ659" s="829">
        <f t="shared" si="557"/>
        <v>5.5460036747381558</v>
      </c>
      <c r="BK659" s="829">
        <f t="shared" si="558"/>
        <v>10.079411963888775</v>
      </c>
      <c r="BL659" s="810">
        <f t="shared" si="559"/>
        <v>15.12657508497133</v>
      </c>
      <c r="BM659" s="810">
        <f t="shared" si="560"/>
        <v>17.689881477827267</v>
      </c>
      <c r="BN659" s="810">
        <f t="shared" si="561"/>
        <v>15.504199491705389</v>
      </c>
      <c r="BO659" s="810">
        <f t="shared" si="562"/>
        <v>0</v>
      </c>
      <c r="BP659" s="810">
        <f t="shared" si="563"/>
        <v>2.6221356073907769</v>
      </c>
      <c r="BQ659" s="830">
        <f t="shared" si="564"/>
        <v>11.869902601524728</v>
      </c>
      <c r="BR659" s="830">
        <f t="shared" si="565"/>
        <v>12.201464126706984</v>
      </c>
      <c r="BS659" s="830">
        <f t="shared" si="566"/>
        <v>7.5289882670067909</v>
      </c>
      <c r="BT659" s="810">
        <f t="shared" si="567"/>
        <v>2.3344505412796832</v>
      </c>
      <c r="BU659" s="810">
        <f t="shared" si="568"/>
        <v>1.4357331701712128</v>
      </c>
      <c r="BV659" s="810">
        <f t="shared" si="569"/>
        <v>8.3827996709588621</v>
      </c>
      <c r="BW659" s="830">
        <f t="shared" si="570"/>
        <v>3.3119208157907254</v>
      </c>
      <c r="BX659" s="816">
        <f t="shared" si="547"/>
        <v>185.78362566649025</v>
      </c>
      <c r="BY659" s="755">
        <f t="shared" si="597"/>
        <v>1.2069357868283653E-2</v>
      </c>
      <c r="BZ659" s="805">
        <f t="shared" ca="1" si="594"/>
        <v>84.551814983977167</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2.4456581297353712</v>
      </c>
      <c r="BE660" s="808">
        <f t="shared" si="552"/>
        <v>59.905007471246201</v>
      </c>
      <c r="BF660" s="808">
        <f t="shared" si="553"/>
        <v>2.1210805125668917</v>
      </c>
      <c r="BG660" s="829">
        <f t="shared" si="554"/>
        <v>5.4333546728679529</v>
      </c>
      <c r="BH660" s="829">
        <f t="shared" si="555"/>
        <v>30.881168483623387</v>
      </c>
      <c r="BI660" s="829">
        <f t="shared" si="556"/>
        <v>0</v>
      </c>
      <c r="BJ660" s="829">
        <f t="shared" si="557"/>
        <v>12.529509361963186</v>
      </c>
      <c r="BK660" s="829">
        <f t="shared" si="558"/>
        <v>9.1980384333910177</v>
      </c>
      <c r="BL660" s="810">
        <f t="shared" si="559"/>
        <v>2.4244279054985691</v>
      </c>
      <c r="BM660" s="810">
        <f t="shared" si="560"/>
        <v>11.530271932175481</v>
      </c>
      <c r="BN660" s="810">
        <f t="shared" si="561"/>
        <v>15.65877268989186</v>
      </c>
      <c r="BO660" s="810">
        <f t="shared" si="562"/>
        <v>0</v>
      </c>
      <c r="BP660" s="810">
        <f t="shared" si="563"/>
        <v>1.560099517704747</v>
      </c>
      <c r="BQ660" s="830">
        <f t="shared" si="564"/>
        <v>13.768822141678969</v>
      </c>
      <c r="BR660" s="830">
        <f t="shared" si="565"/>
        <v>4.1010412328780035</v>
      </c>
      <c r="BS660" s="830">
        <f t="shared" si="566"/>
        <v>4.7771669474505591</v>
      </c>
      <c r="BT660" s="810">
        <f t="shared" si="567"/>
        <v>0.95395238003082516</v>
      </c>
      <c r="BU660" s="810">
        <f t="shared" si="568"/>
        <v>1.4555424584930789</v>
      </c>
      <c r="BV660" s="810">
        <f t="shared" si="569"/>
        <v>4.4439750423556807</v>
      </c>
      <c r="BW660" s="830">
        <f t="shared" si="570"/>
        <v>2.6233268174050135</v>
      </c>
      <c r="BX660" s="816">
        <f t="shared" si="547"/>
        <v>185.81121613095678</v>
      </c>
      <c r="BY660" s="755">
        <f t="shared" si="597"/>
        <v>1.2071150271614161E-2</v>
      </c>
      <c r="BZ660" s="805">
        <f t="shared" ca="1" si="594"/>
        <v>114.50754352133463</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1.7882067278904192</v>
      </c>
      <c r="BE661" s="808">
        <f t="shared" si="552"/>
        <v>30.416708669597615</v>
      </c>
      <c r="BF661" s="808">
        <f t="shared" si="553"/>
        <v>0.40406594332139284</v>
      </c>
      <c r="BG661" s="829">
        <f t="shared" si="554"/>
        <v>4.9563887695022242</v>
      </c>
      <c r="BH661" s="829">
        <f t="shared" si="555"/>
        <v>20.06631768943145</v>
      </c>
      <c r="BI661" s="829">
        <f t="shared" si="556"/>
        <v>0</v>
      </c>
      <c r="BJ661" s="829">
        <f t="shared" si="557"/>
        <v>9.0814039011998879</v>
      </c>
      <c r="BK661" s="829">
        <f t="shared" si="558"/>
        <v>9.9248488993058448</v>
      </c>
      <c r="BL661" s="810">
        <f t="shared" si="559"/>
        <v>3.2931722806839177</v>
      </c>
      <c r="BM661" s="810">
        <f t="shared" si="560"/>
        <v>8.8827202371422089</v>
      </c>
      <c r="BN661" s="810">
        <f t="shared" si="561"/>
        <v>15.75966493686521</v>
      </c>
      <c r="BO661" s="810">
        <f t="shared" si="562"/>
        <v>0</v>
      </c>
      <c r="BP661" s="810">
        <f t="shared" si="563"/>
        <v>1.2018734371043671</v>
      </c>
      <c r="BQ661" s="830">
        <f t="shared" si="564"/>
        <v>7.6944472185669488</v>
      </c>
      <c r="BR661" s="830">
        <f t="shared" si="565"/>
        <v>4.9119187329307277</v>
      </c>
      <c r="BS661" s="830">
        <f t="shared" si="566"/>
        <v>5.0551228653825317</v>
      </c>
      <c r="BT661" s="810">
        <f t="shared" si="567"/>
        <v>1.409671109147935</v>
      </c>
      <c r="BU661" s="810">
        <f t="shared" si="568"/>
        <v>1.1678953850671432</v>
      </c>
      <c r="BV661" s="810">
        <f t="shared" si="569"/>
        <v>3.3187374405201435</v>
      </c>
      <c r="BW661" s="830">
        <f t="shared" si="570"/>
        <v>2.0547183075279336</v>
      </c>
      <c r="BX661" s="816">
        <f t="shared" si="547"/>
        <v>131.38788255118791</v>
      </c>
      <c r="BY661" s="755">
        <f t="shared" si="597"/>
        <v>8.5355604853626921E-3</v>
      </c>
      <c r="BZ661" s="805">
        <f t="shared" ca="1" si="594"/>
        <v>101.74314807393165</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1.4704962411774565</v>
      </c>
      <c r="BE662" s="808">
        <f t="shared" si="552"/>
        <v>17.560133737779278</v>
      </c>
      <c r="BF662" s="808">
        <f t="shared" si="553"/>
        <v>0.26891630345825018</v>
      </c>
      <c r="BG662" s="829">
        <f t="shared" si="554"/>
        <v>1.6981752299358235</v>
      </c>
      <c r="BH662" s="829">
        <f t="shared" si="555"/>
        <v>11.583933723571091</v>
      </c>
      <c r="BI662" s="829">
        <f t="shared" si="556"/>
        <v>0</v>
      </c>
      <c r="BJ662" s="829">
        <f t="shared" si="557"/>
        <v>1.7450301093896508</v>
      </c>
      <c r="BK662" s="829">
        <f t="shared" si="558"/>
        <v>3.6163156272105939</v>
      </c>
      <c r="BL662" s="810">
        <f t="shared" si="559"/>
        <v>4.0818536374836594</v>
      </c>
      <c r="BM662" s="810">
        <f t="shared" si="560"/>
        <v>8.373098551766077</v>
      </c>
      <c r="BN662" s="810">
        <f t="shared" si="561"/>
        <v>14.855497430552717</v>
      </c>
      <c r="BO662" s="810">
        <f t="shared" si="562"/>
        <v>0</v>
      </c>
      <c r="BP662" s="810">
        <f t="shared" si="563"/>
        <v>0.5784715465755792</v>
      </c>
      <c r="BQ662" s="830">
        <f t="shared" si="564"/>
        <v>4.2934939287707445</v>
      </c>
      <c r="BR662" s="830">
        <f t="shared" si="565"/>
        <v>2.8630239898059009</v>
      </c>
      <c r="BS662" s="830">
        <f t="shared" si="566"/>
        <v>5.7080558173028093</v>
      </c>
      <c r="BT662" s="810">
        <f t="shared" si="567"/>
        <v>1.9119176058403697</v>
      </c>
      <c r="BU662" s="810">
        <f t="shared" si="568"/>
        <v>2.1850700602749091</v>
      </c>
      <c r="BV662" s="810">
        <f t="shared" si="569"/>
        <v>8.4071645143255793</v>
      </c>
      <c r="BW662" s="830">
        <f t="shared" si="570"/>
        <v>5.5879160336172937</v>
      </c>
      <c r="BX662" s="816">
        <f t="shared" si="547"/>
        <v>96.788564088837802</v>
      </c>
      <c r="BY662" s="755">
        <f t="shared" si="597"/>
        <v>6.2878297985342561E-3</v>
      </c>
      <c r="BZ662" s="805">
        <f t="shared" ca="1" si="594"/>
        <v>94.894520295029764</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60.887964819716743</v>
      </c>
      <c r="BE664" s="808">
        <f t="shared" si="552"/>
        <v>963.51794192064744</v>
      </c>
      <c r="BF664" s="808">
        <f t="shared" si="553"/>
        <v>12.233303575337645</v>
      </c>
      <c r="BG664" s="829">
        <f t="shared" si="554"/>
        <v>111.55628135377623</v>
      </c>
      <c r="BH664" s="829">
        <f t="shared" si="555"/>
        <v>612.2921007183935</v>
      </c>
      <c r="BI664" s="829">
        <f t="shared" si="556"/>
        <v>0</v>
      </c>
      <c r="BJ664" s="829">
        <f t="shared" si="557"/>
        <v>87.597694575182985</v>
      </c>
      <c r="BK664" s="829">
        <f t="shared" si="558"/>
        <v>178.86771569155627</v>
      </c>
      <c r="BL664" s="810">
        <f t="shared" si="559"/>
        <v>93.753065923465911</v>
      </c>
      <c r="BM664" s="810">
        <f t="shared" si="560"/>
        <v>208.22272388602215</v>
      </c>
      <c r="BN664" s="810">
        <f t="shared" si="561"/>
        <v>349.93033587278512</v>
      </c>
      <c r="BO664" s="810">
        <f t="shared" si="562"/>
        <v>0</v>
      </c>
      <c r="BP664" s="810">
        <f t="shared" si="563"/>
        <v>28.173504755187583</v>
      </c>
      <c r="BQ664" s="830">
        <f t="shared" si="564"/>
        <v>130.96854922446693</v>
      </c>
      <c r="BR664" s="830">
        <f t="shared" si="565"/>
        <v>131.87668422049691</v>
      </c>
      <c r="BS664" s="830">
        <f t="shared" si="566"/>
        <v>78.998392550223301</v>
      </c>
      <c r="BT664" s="810">
        <f t="shared" si="567"/>
        <v>23.462863104563869</v>
      </c>
      <c r="BU664" s="810">
        <f t="shared" si="568"/>
        <v>28.445486462625123</v>
      </c>
      <c r="BV664" s="810">
        <f t="shared" si="569"/>
        <v>84.463625465982574</v>
      </c>
      <c r="BW664" s="830">
        <f t="shared" si="570"/>
        <v>38.109722239261856</v>
      </c>
      <c r="BX664" s="816">
        <f t="shared" si="547"/>
        <v>3223.3579563596923</v>
      </c>
      <c r="BY664" s="755">
        <f t="shared" si="597"/>
        <v>0.2094041419060412</v>
      </c>
      <c r="BZ664" s="805">
        <f t="shared" ca="1" si="594"/>
        <v>103.95805974247338</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38.997458769742927</v>
      </c>
      <c r="BE665" s="808">
        <f t="shared" si="552"/>
        <v>654.35672284965688</v>
      </c>
      <c r="BF665" s="808">
        <f t="shared" si="553"/>
        <v>8.9235783789716852</v>
      </c>
      <c r="BG665" s="829">
        <f t="shared" si="554"/>
        <v>81.194332478053198</v>
      </c>
      <c r="BH665" s="829">
        <f t="shared" si="555"/>
        <v>459.76858246894324</v>
      </c>
      <c r="BI665" s="829">
        <f t="shared" si="556"/>
        <v>0</v>
      </c>
      <c r="BJ665" s="829">
        <f t="shared" si="557"/>
        <v>68.60460991197354</v>
      </c>
      <c r="BK665" s="829">
        <f t="shared" si="558"/>
        <v>132.91110244412511</v>
      </c>
      <c r="BL665" s="810">
        <f t="shared" si="559"/>
        <v>89.51215615283482</v>
      </c>
      <c r="BM665" s="810">
        <f t="shared" si="560"/>
        <v>194.66792613130113</v>
      </c>
      <c r="BN665" s="810">
        <f t="shared" si="561"/>
        <v>370.09065181844051</v>
      </c>
      <c r="BO665" s="810">
        <f t="shared" si="562"/>
        <v>0</v>
      </c>
      <c r="BP665" s="810">
        <f t="shared" si="563"/>
        <v>28.224085062921475</v>
      </c>
      <c r="BQ665" s="830">
        <f t="shared" si="564"/>
        <v>182.17332069190707</v>
      </c>
      <c r="BR665" s="830">
        <f t="shared" si="565"/>
        <v>188.79167017825301</v>
      </c>
      <c r="BS665" s="830">
        <f t="shared" si="566"/>
        <v>119.68481851043727</v>
      </c>
      <c r="BT665" s="810">
        <f t="shared" si="567"/>
        <v>38.412727767940417</v>
      </c>
      <c r="BU665" s="810">
        <f t="shared" si="568"/>
        <v>43.267328539646641</v>
      </c>
      <c r="BV665" s="810">
        <f t="shared" si="569"/>
        <v>124.28721304211477</v>
      </c>
      <c r="BW665" s="830">
        <f t="shared" si="570"/>
        <v>79.419462695302286</v>
      </c>
      <c r="BX665" s="816">
        <f t="shared" si="547"/>
        <v>2903.2877478925657</v>
      </c>
      <c r="BY665" s="755">
        <f t="shared" si="597"/>
        <v>0.18861091066670341</v>
      </c>
      <c r="BZ665" s="805">
        <f t="shared" ca="1" si="594"/>
        <v>98.767961836283931</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27.18426003884386</v>
      </c>
      <c r="BE666" s="808">
        <f t="shared" si="552"/>
        <v>532.47202213490834</v>
      </c>
      <c r="BF666" s="808">
        <f t="shared" si="553"/>
        <v>6.2020059415576103</v>
      </c>
      <c r="BG666" s="829">
        <f t="shared" si="554"/>
        <v>78.079645232999525</v>
      </c>
      <c r="BH666" s="829">
        <f t="shared" si="555"/>
        <v>389.42274121414783</v>
      </c>
      <c r="BI666" s="829">
        <f t="shared" si="556"/>
        <v>0</v>
      </c>
      <c r="BJ666" s="829">
        <f t="shared" si="557"/>
        <v>52.516611169420344</v>
      </c>
      <c r="BK666" s="829">
        <f t="shared" si="558"/>
        <v>132.99481000216625</v>
      </c>
      <c r="BL666" s="810">
        <f t="shared" si="559"/>
        <v>64.494230866150403</v>
      </c>
      <c r="BM666" s="810">
        <f t="shared" si="560"/>
        <v>154.24388348947815</v>
      </c>
      <c r="BN666" s="810">
        <f t="shared" si="561"/>
        <v>242.73148561779348</v>
      </c>
      <c r="BO666" s="810">
        <f t="shared" si="562"/>
        <v>0</v>
      </c>
      <c r="BP666" s="810">
        <f t="shared" si="563"/>
        <v>20.038330989277185</v>
      </c>
      <c r="BQ666" s="830">
        <f t="shared" si="564"/>
        <v>94.195031954125099</v>
      </c>
      <c r="BR666" s="830">
        <f t="shared" si="565"/>
        <v>106.70461677683737</v>
      </c>
      <c r="BS666" s="830">
        <f t="shared" si="566"/>
        <v>71.617377436624906</v>
      </c>
      <c r="BT666" s="810">
        <f t="shared" si="567"/>
        <v>19.049531102467359</v>
      </c>
      <c r="BU666" s="810">
        <f t="shared" si="568"/>
        <v>25.623963852460729</v>
      </c>
      <c r="BV666" s="810">
        <f t="shared" si="569"/>
        <v>54.60126199519258</v>
      </c>
      <c r="BW666" s="830">
        <f t="shared" si="570"/>
        <v>26.651950589711106</v>
      </c>
      <c r="BX666" s="816">
        <f t="shared" si="547"/>
        <v>2098.8237604041624</v>
      </c>
      <c r="BY666" s="755">
        <f t="shared" si="597"/>
        <v>0.13634923409368949</v>
      </c>
      <c r="BZ666" s="805">
        <f t="shared" ca="1" si="594"/>
        <v>99.638653843584279</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14.092994528315268</v>
      </c>
      <c r="BE667" s="808">
        <f t="shared" si="552"/>
        <v>451.28297009282477</v>
      </c>
      <c r="BF667" s="808">
        <f t="shared" si="553"/>
        <v>5.9949970588928112</v>
      </c>
      <c r="BG667" s="829">
        <f t="shared" si="554"/>
        <v>55.961539515760521</v>
      </c>
      <c r="BH667" s="829">
        <f t="shared" si="555"/>
        <v>378.59670573590768</v>
      </c>
      <c r="BI667" s="829">
        <f t="shared" si="556"/>
        <v>0</v>
      </c>
      <c r="BJ667" s="829">
        <f t="shared" si="557"/>
        <v>57.032668400076396</v>
      </c>
      <c r="BK667" s="829">
        <f t="shared" si="558"/>
        <v>122.67721247544114</v>
      </c>
      <c r="BL667" s="810">
        <f t="shared" si="559"/>
        <v>63.333918534264313</v>
      </c>
      <c r="BM667" s="810">
        <f t="shared" si="560"/>
        <v>169.43090410966721</v>
      </c>
      <c r="BN667" s="810">
        <f t="shared" si="561"/>
        <v>362.03284085474678</v>
      </c>
      <c r="BO667" s="810">
        <f t="shared" si="562"/>
        <v>0</v>
      </c>
      <c r="BP667" s="810">
        <f t="shared" si="563"/>
        <v>22.924790789032031</v>
      </c>
      <c r="BQ667" s="830">
        <f t="shared" si="564"/>
        <v>150.63809496053494</v>
      </c>
      <c r="BR667" s="830">
        <f t="shared" si="565"/>
        <v>152.50834905632667</v>
      </c>
      <c r="BS667" s="830">
        <f t="shared" si="566"/>
        <v>97.47272744034791</v>
      </c>
      <c r="BT667" s="810">
        <f t="shared" si="567"/>
        <v>34.044547951790285</v>
      </c>
      <c r="BU667" s="810">
        <f t="shared" si="568"/>
        <v>27.981735123159631</v>
      </c>
      <c r="BV667" s="810">
        <f t="shared" si="569"/>
        <v>124.88768644226677</v>
      </c>
      <c r="BW667" s="830">
        <f t="shared" si="570"/>
        <v>38.693701051828093</v>
      </c>
      <c r="BX667" s="816">
        <f t="shared" si="547"/>
        <v>2329.5883841211835</v>
      </c>
      <c r="BY667" s="755">
        <f t="shared" si="597"/>
        <v>0.15134076425135992</v>
      </c>
      <c r="BZ667" s="805">
        <f t="shared" ca="1" si="594"/>
        <v>103.42403783509575</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8.838123462679409</v>
      </c>
      <c r="BE668" s="808">
        <f t="shared" si="552"/>
        <v>312.15812052079099</v>
      </c>
      <c r="BF668" s="808">
        <f t="shared" si="553"/>
        <v>3.7633838193561582</v>
      </c>
      <c r="BG668" s="829">
        <f t="shared" si="554"/>
        <v>52.641545413186591</v>
      </c>
      <c r="BH668" s="829">
        <f t="shared" si="555"/>
        <v>330.37489140059347</v>
      </c>
      <c r="BI668" s="829">
        <f t="shared" si="556"/>
        <v>0</v>
      </c>
      <c r="BJ668" s="829">
        <f t="shared" si="557"/>
        <v>32.654573699517563</v>
      </c>
      <c r="BK668" s="829">
        <f t="shared" si="558"/>
        <v>93.917986998950056</v>
      </c>
      <c r="BL668" s="810">
        <f t="shared" si="559"/>
        <v>58.709560531906476</v>
      </c>
      <c r="BM668" s="810">
        <f t="shared" si="560"/>
        <v>172.7174879989974</v>
      </c>
      <c r="BN668" s="810">
        <f t="shared" si="561"/>
        <v>285.56037987996422</v>
      </c>
      <c r="BO668" s="810">
        <f t="shared" si="562"/>
        <v>0</v>
      </c>
      <c r="BP668" s="810">
        <f t="shared" si="563"/>
        <v>23.43794647146812</v>
      </c>
      <c r="BQ668" s="830">
        <f t="shared" si="564"/>
        <v>76.612542379219306</v>
      </c>
      <c r="BR668" s="830">
        <f t="shared" si="565"/>
        <v>158.78950330660635</v>
      </c>
      <c r="BS668" s="830">
        <f t="shared" si="566"/>
        <v>101.09315075268402</v>
      </c>
      <c r="BT668" s="810">
        <f t="shared" si="567"/>
        <v>32.128594654164274</v>
      </c>
      <c r="BU668" s="810">
        <f t="shared" si="568"/>
        <v>26.843686960486771</v>
      </c>
      <c r="BV668" s="810">
        <f t="shared" si="569"/>
        <v>85.058864260247944</v>
      </c>
      <c r="BW668" s="830">
        <f t="shared" si="570"/>
        <v>23.788436823927597</v>
      </c>
      <c r="BX668" s="816">
        <f t="shared" si="547"/>
        <v>1879.088779334747</v>
      </c>
      <c r="BY668" s="755">
        <f t="shared" si="597"/>
        <v>0.12207424019585181</v>
      </c>
      <c r="BZ668" s="805">
        <f t="shared" ca="1" si="594"/>
        <v>95.233885000743925</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18.076696016190969</v>
      </c>
      <c r="BE669" s="808">
        <f t="shared" si="552"/>
        <v>371.53638791042277</v>
      </c>
      <c r="BF669" s="808">
        <f t="shared" si="553"/>
        <v>4.8730644062467352</v>
      </c>
      <c r="BG669" s="829">
        <f t="shared" si="554"/>
        <v>45.612043501625024</v>
      </c>
      <c r="BH669" s="829">
        <f t="shared" si="555"/>
        <v>256.45922789176888</v>
      </c>
      <c r="BI669" s="829">
        <f t="shared" si="556"/>
        <v>0</v>
      </c>
      <c r="BJ669" s="829">
        <f t="shared" si="557"/>
        <v>29.390632538306992</v>
      </c>
      <c r="BK669" s="829">
        <f t="shared" si="558"/>
        <v>78.86128786947296</v>
      </c>
      <c r="BL669" s="810">
        <f t="shared" si="559"/>
        <v>47.65439458504067</v>
      </c>
      <c r="BM669" s="810">
        <f t="shared" si="560"/>
        <v>108.97148481795648</v>
      </c>
      <c r="BN669" s="810">
        <f t="shared" si="561"/>
        <v>203.78224769284205</v>
      </c>
      <c r="BO669" s="810">
        <f t="shared" si="562"/>
        <v>0</v>
      </c>
      <c r="BP669" s="810">
        <f t="shared" si="563"/>
        <v>15.889134574020392</v>
      </c>
      <c r="BQ669" s="830">
        <f t="shared" si="564"/>
        <v>63.869335616848915</v>
      </c>
      <c r="BR669" s="830">
        <f t="shared" si="565"/>
        <v>71.90121436120647</v>
      </c>
      <c r="BS669" s="830">
        <f t="shared" si="566"/>
        <v>49.396273027574601</v>
      </c>
      <c r="BT669" s="810">
        <f t="shared" si="567"/>
        <v>14.1741244838817</v>
      </c>
      <c r="BU669" s="810">
        <f t="shared" si="568"/>
        <v>17.48018420956787</v>
      </c>
      <c r="BV669" s="810">
        <f t="shared" si="569"/>
        <v>42.608578605213339</v>
      </c>
      <c r="BW669" s="830">
        <f t="shared" si="570"/>
        <v>19.197133618485942</v>
      </c>
      <c r="BX669" s="816">
        <f t="shared" si="547"/>
        <v>1459.7334457266727</v>
      </c>
      <c r="BY669" s="755">
        <f t="shared" si="597"/>
        <v>9.4830991082093988E-2</v>
      </c>
      <c r="BZ669" s="805">
        <f t="shared" ca="1" si="594"/>
        <v>101.48558082534325</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16.654746663544</v>
      </c>
      <c r="BE670" s="808">
        <f t="shared" si="552"/>
        <v>298.9214790798398</v>
      </c>
      <c r="BF670" s="808">
        <f t="shared" si="553"/>
        <v>3.1593597677109084</v>
      </c>
      <c r="BG670" s="829">
        <f t="shared" si="554"/>
        <v>45.32874405798659</v>
      </c>
      <c r="BH670" s="829">
        <f t="shared" si="555"/>
        <v>297.50333345841295</v>
      </c>
      <c r="BI670" s="829">
        <f t="shared" si="556"/>
        <v>0</v>
      </c>
      <c r="BJ670" s="829">
        <f t="shared" si="557"/>
        <v>21.792101180429622</v>
      </c>
      <c r="BK670" s="829">
        <f t="shared" si="558"/>
        <v>85.933552569297433</v>
      </c>
      <c r="BL670" s="810">
        <f t="shared" si="559"/>
        <v>48.643791138515539</v>
      </c>
      <c r="BM670" s="810">
        <f t="shared" si="560"/>
        <v>124.93718404221147</v>
      </c>
      <c r="BN670" s="810">
        <f t="shared" si="561"/>
        <v>199.68100663613257</v>
      </c>
      <c r="BO670" s="810">
        <f t="shared" si="562"/>
        <v>0</v>
      </c>
      <c r="BP670" s="810">
        <f t="shared" si="563"/>
        <v>15.228197980836374</v>
      </c>
      <c r="BQ670" s="830">
        <f t="shared" si="564"/>
        <v>70.588213042976406</v>
      </c>
      <c r="BR670" s="830">
        <f t="shared" si="565"/>
        <v>92.635303364208269</v>
      </c>
      <c r="BS670" s="830">
        <f t="shared" si="566"/>
        <v>69.359278345041972</v>
      </c>
      <c r="BT670" s="810">
        <f t="shared" si="567"/>
        <v>17.128648920684434</v>
      </c>
      <c r="BU670" s="810">
        <f t="shared" si="568"/>
        <v>21.077986169330657</v>
      </c>
      <c r="BV670" s="810">
        <f t="shared" si="569"/>
        <v>53.427574911123685</v>
      </c>
      <c r="BW670" s="830">
        <f t="shared" si="570"/>
        <v>25.114724165383048</v>
      </c>
      <c r="BX670" s="816">
        <f t="shared" si="547"/>
        <v>1507.1152254936655</v>
      </c>
      <c r="BY670" s="755">
        <f t="shared" si="597"/>
        <v>9.7909129181684248E-2</v>
      </c>
      <c r="BZ670" s="805">
        <f t="shared" ca="1" si="594"/>
        <v>98.558206829841936</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25.49276974640739</v>
      </c>
      <c r="BE671" s="808">
        <f t="shared" si="552"/>
        <v>299.85330381683463</v>
      </c>
      <c r="BF671" s="808">
        <f t="shared" si="553"/>
        <v>6.3096022994518624</v>
      </c>
      <c r="BG671" s="829">
        <f t="shared" si="554"/>
        <v>32.352711047055678</v>
      </c>
      <c r="BH671" s="829">
        <f t="shared" si="555"/>
        <v>222.90825534209773</v>
      </c>
      <c r="BI671" s="829">
        <f t="shared" si="556"/>
        <v>0</v>
      </c>
      <c r="BJ671" s="829">
        <f t="shared" si="557"/>
        <v>49.970182658229142</v>
      </c>
      <c r="BK671" s="829">
        <f t="shared" si="558"/>
        <v>70.142387585623908</v>
      </c>
      <c r="BL671" s="810">
        <f t="shared" si="559"/>
        <v>27.122292426892056</v>
      </c>
      <c r="BM671" s="810">
        <f t="shared" si="560"/>
        <v>73.04234036758632</v>
      </c>
      <c r="BN671" s="810">
        <f t="shared" si="561"/>
        <v>138.57539861948447</v>
      </c>
      <c r="BO671" s="810">
        <f t="shared" si="562"/>
        <v>0</v>
      </c>
      <c r="BP671" s="810">
        <f t="shared" si="563"/>
        <v>6.388423638652716</v>
      </c>
      <c r="BQ671" s="830">
        <f t="shared" si="564"/>
        <v>99.844288778437132</v>
      </c>
      <c r="BR671" s="830">
        <f t="shared" si="565"/>
        <v>63.446597470042313</v>
      </c>
      <c r="BS671" s="830">
        <f t="shared" si="566"/>
        <v>43.422526619861173</v>
      </c>
      <c r="BT671" s="810">
        <f t="shared" si="567"/>
        <v>16.567469055116284</v>
      </c>
      <c r="BU671" s="810">
        <f t="shared" si="568"/>
        <v>8.1069688243835056</v>
      </c>
      <c r="BV671" s="810">
        <f t="shared" si="569"/>
        <v>39.197830150147333</v>
      </c>
      <c r="BW671" s="830">
        <f t="shared" si="570"/>
        <v>36.761572851040789</v>
      </c>
      <c r="BX671" s="816">
        <f t="shared" si="547"/>
        <v>1259.5049212973447</v>
      </c>
      <c r="BY671" s="755">
        <f t="shared" si="597"/>
        <v>8.1823226226034218E-2</v>
      </c>
      <c r="BZ671" s="805">
        <f t="shared" ca="1" si="594"/>
        <v>105.92698210683037</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8.1059960592429725</v>
      </c>
      <c r="BE672" s="808">
        <f t="shared" si="552"/>
        <v>181.75366027777523</v>
      </c>
      <c r="BF672" s="808">
        <f t="shared" si="553"/>
        <v>3.0199792537280605</v>
      </c>
      <c r="BG672" s="829">
        <f t="shared" si="554"/>
        <v>31.767685692696869</v>
      </c>
      <c r="BH672" s="829">
        <f t="shared" si="555"/>
        <v>156.63935322086951</v>
      </c>
      <c r="BI672" s="829">
        <f t="shared" si="556"/>
        <v>0</v>
      </c>
      <c r="BJ672" s="829">
        <f t="shared" si="557"/>
        <v>29.376855603957221</v>
      </c>
      <c r="BK672" s="829">
        <f t="shared" si="558"/>
        <v>53.725959630366269</v>
      </c>
      <c r="BL672" s="810">
        <f t="shared" si="559"/>
        <v>27.421251813038133</v>
      </c>
      <c r="BM672" s="810">
        <f t="shared" si="560"/>
        <v>68.735234286958587</v>
      </c>
      <c r="BN672" s="810">
        <f t="shared" si="561"/>
        <v>143.18544935018946</v>
      </c>
      <c r="BO672" s="810">
        <f t="shared" si="562"/>
        <v>0</v>
      </c>
      <c r="BP672" s="810">
        <f t="shared" si="563"/>
        <v>11.043498104920968</v>
      </c>
      <c r="BQ672" s="830">
        <f t="shared" si="564"/>
        <v>72.423269703500409</v>
      </c>
      <c r="BR672" s="830">
        <f t="shared" si="565"/>
        <v>74.446266063933393</v>
      </c>
      <c r="BS672" s="830">
        <f t="shared" si="566"/>
        <v>47.580874397383511</v>
      </c>
      <c r="BT672" s="810">
        <f t="shared" si="567"/>
        <v>15.85556837011106</v>
      </c>
      <c r="BU672" s="810">
        <f t="shared" si="568"/>
        <v>20.242255959289267</v>
      </c>
      <c r="BV672" s="810">
        <f t="shared" si="569"/>
        <v>56.935904601762445</v>
      </c>
      <c r="BW672" s="830">
        <f t="shared" si="570"/>
        <v>26.116946254701713</v>
      </c>
      <c r="BX672" s="816">
        <f t="shared" si="547"/>
        <v>1028.3760086444252</v>
      </c>
      <c r="BY672" s="755">
        <f t="shared" si="597"/>
        <v>6.6808030185436573E-2</v>
      </c>
      <c r="BZ672" s="805">
        <f t="shared" ca="1" si="594"/>
        <v>97.537170261313278</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14.747882796558912</v>
      </c>
      <c r="BE673" s="808">
        <f t="shared" si="552"/>
        <v>227.78101605006714</v>
      </c>
      <c r="BF673" s="808">
        <f t="shared" si="553"/>
        <v>3.1456331168420721</v>
      </c>
      <c r="BG673" s="829">
        <f t="shared" si="554"/>
        <v>31.130054937458553</v>
      </c>
      <c r="BH673" s="829">
        <f t="shared" si="555"/>
        <v>165.87033302840595</v>
      </c>
      <c r="BI673" s="829">
        <f t="shared" si="556"/>
        <v>0</v>
      </c>
      <c r="BJ673" s="829">
        <f t="shared" si="557"/>
        <v>31.992571691379624</v>
      </c>
      <c r="BK673" s="829">
        <f t="shared" si="558"/>
        <v>57.077722317527424</v>
      </c>
      <c r="BL673" s="810">
        <f t="shared" si="559"/>
        <v>27.801108266803443</v>
      </c>
      <c r="BM673" s="810">
        <f t="shared" si="560"/>
        <v>65.806576135023406</v>
      </c>
      <c r="BN673" s="810">
        <f t="shared" si="561"/>
        <v>129.30587981384991</v>
      </c>
      <c r="BO673" s="810">
        <f t="shared" si="562"/>
        <v>0</v>
      </c>
      <c r="BP673" s="810">
        <f t="shared" si="563"/>
        <v>8.5062275848815965</v>
      </c>
      <c r="BQ673" s="830">
        <f t="shared" si="564"/>
        <v>76.251765560460015</v>
      </c>
      <c r="BR673" s="830">
        <f t="shared" si="565"/>
        <v>67.320551305938238</v>
      </c>
      <c r="BS673" s="830">
        <f t="shared" si="566"/>
        <v>46.97447810985576</v>
      </c>
      <c r="BT673" s="810">
        <f t="shared" si="567"/>
        <v>12.677241286994258</v>
      </c>
      <c r="BU673" s="810">
        <f t="shared" si="568"/>
        <v>9.3368654603707384</v>
      </c>
      <c r="BV673" s="810">
        <f t="shared" si="569"/>
        <v>31.895883738311014</v>
      </c>
      <c r="BW673" s="830">
        <f t="shared" si="570"/>
        <v>25.066811272247662</v>
      </c>
      <c r="BX673" s="816">
        <f t="shared" si="547"/>
        <v>1032.6886024729758</v>
      </c>
      <c r="BY673" s="755">
        <f t="shared" si="597"/>
        <v>6.7088196093872274E-2</v>
      </c>
      <c r="BZ673" s="805">
        <f t="shared" ca="1" si="594"/>
        <v>100.06816126159134</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25.248541813198496</v>
      </c>
      <c r="BE674" s="808">
        <f t="shared" si="552"/>
        <v>246.39309724125334</v>
      </c>
      <c r="BF674" s="808">
        <f t="shared" si="553"/>
        <v>3.8200981480719056</v>
      </c>
      <c r="BG674" s="829">
        <f t="shared" si="554"/>
        <v>24.064659045455009</v>
      </c>
      <c r="BH674" s="829">
        <f t="shared" si="555"/>
        <v>111.67201899088194</v>
      </c>
      <c r="BI674" s="829">
        <f t="shared" si="556"/>
        <v>0</v>
      </c>
      <c r="BJ674" s="829">
        <f t="shared" si="557"/>
        <v>29.283716588474512</v>
      </c>
      <c r="BK674" s="829">
        <f t="shared" si="558"/>
        <v>42.819829101940314</v>
      </c>
      <c r="BL674" s="810">
        <f t="shared" si="559"/>
        <v>15.604387492023797</v>
      </c>
      <c r="BM674" s="810">
        <f t="shared" si="560"/>
        <v>27.689009294731576</v>
      </c>
      <c r="BN674" s="810">
        <f t="shared" si="561"/>
        <v>78.553828736976982</v>
      </c>
      <c r="BO674" s="810">
        <f t="shared" si="562"/>
        <v>0</v>
      </c>
      <c r="BP674" s="810">
        <f t="shared" si="563"/>
        <v>4.3850376096886183</v>
      </c>
      <c r="BQ674" s="830">
        <f t="shared" si="564"/>
        <v>31.123080829715555</v>
      </c>
      <c r="BR674" s="830">
        <f t="shared" si="565"/>
        <v>20.675974575663414</v>
      </c>
      <c r="BS674" s="830">
        <f t="shared" si="566"/>
        <v>18.752427753301014</v>
      </c>
      <c r="BT674" s="810">
        <f t="shared" si="567"/>
        <v>5.0883766700299455</v>
      </c>
      <c r="BU674" s="810">
        <f t="shared" si="568"/>
        <v>5.9846248335011296</v>
      </c>
      <c r="BV674" s="810">
        <f t="shared" si="569"/>
        <v>15.224548946579326</v>
      </c>
      <c r="BW674" s="830">
        <f t="shared" si="570"/>
        <v>14.780629759303956</v>
      </c>
      <c r="BX674" s="816">
        <f t="shared" si="547"/>
        <v>721.16388743079085</v>
      </c>
      <c r="BY674" s="755">
        <f t="shared" si="597"/>
        <v>4.6850119367945878E-2</v>
      </c>
      <c r="BZ674" s="805">
        <f t="shared" ca="1" si="594"/>
        <v>105.88771289096155</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4.1625743266460908</v>
      </c>
      <c r="BE675" s="808">
        <f t="shared" si="552"/>
        <v>209.79051750265438</v>
      </c>
      <c r="BF675" s="808">
        <f t="shared" si="553"/>
        <v>1.2550130303406786</v>
      </c>
      <c r="BG675" s="829">
        <f t="shared" si="554"/>
        <v>31.077005840368674</v>
      </c>
      <c r="BH675" s="829">
        <f t="shared" si="555"/>
        <v>225.92653745880992</v>
      </c>
      <c r="BI675" s="829">
        <f t="shared" si="556"/>
        <v>0</v>
      </c>
      <c r="BJ675" s="829">
        <f t="shared" si="557"/>
        <v>8.3361816737119838</v>
      </c>
      <c r="BK675" s="829">
        <f t="shared" si="558"/>
        <v>55.141059035344419</v>
      </c>
      <c r="BL675" s="810">
        <f t="shared" si="559"/>
        <v>32.729377836666124</v>
      </c>
      <c r="BM675" s="810">
        <f t="shared" si="560"/>
        <v>89.761588561431338</v>
      </c>
      <c r="BN675" s="810">
        <f t="shared" si="561"/>
        <v>153.61422295860018</v>
      </c>
      <c r="BO675" s="810">
        <f t="shared" si="562"/>
        <v>0</v>
      </c>
      <c r="BP675" s="810">
        <f t="shared" si="563"/>
        <v>12.24026189549159</v>
      </c>
      <c r="BQ675" s="830">
        <f t="shared" si="564"/>
        <v>48.53161488090872</v>
      </c>
      <c r="BR675" s="830">
        <f t="shared" si="565"/>
        <v>65.671884001822193</v>
      </c>
      <c r="BS675" s="830">
        <f t="shared" si="566"/>
        <v>53.677475988156083</v>
      </c>
      <c r="BT675" s="810">
        <f t="shared" si="567"/>
        <v>14.784393124557708</v>
      </c>
      <c r="BU675" s="810">
        <f t="shared" si="568"/>
        <v>18.356243960495309</v>
      </c>
      <c r="BV675" s="810">
        <f t="shared" si="569"/>
        <v>36.485222862991627</v>
      </c>
      <c r="BW675" s="830">
        <f t="shared" si="570"/>
        <v>15.866385479699286</v>
      </c>
      <c r="BX675" s="816">
        <f t="shared" si="547"/>
        <v>1077.4075604186962</v>
      </c>
      <c r="BY675" s="755">
        <f t="shared" si="597"/>
        <v>6.999334505416073E-2</v>
      </c>
      <c r="BZ675" s="805">
        <f t="shared" ca="1" si="594"/>
        <v>99.008243760079523</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9.8815865779015848</v>
      </c>
      <c r="BE676" s="808">
        <f t="shared" si="552"/>
        <v>164.36624697043305</v>
      </c>
      <c r="BF676" s="808">
        <f t="shared" si="553"/>
        <v>2.1834973452827455</v>
      </c>
      <c r="BG676" s="829">
        <f t="shared" si="554"/>
        <v>25.781034571416111</v>
      </c>
      <c r="BH676" s="829">
        <f t="shared" si="555"/>
        <v>146.52981817249557</v>
      </c>
      <c r="BI676" s="829">
        <f t="shared" si="556"/>
        <v>0</v>
      </c>
      <c r="BJ676" s="829">
        <f t="shared" si="557"/>
        <v>18.468344143869988</v>
      </c>
      <c r="BK676" s="829">
        <f t="shared" si="558"/>
        <v>51.079912895321449</v>
      </c>
      <c r="BL676" s="810">
        <f t="shared" si="559"/>
        <v>29.978181245926205</v>
      </c>
      <c r="BM676" s="810">
        <f t="shared" si="560"/>
        <v>68.428028990211999</v>
      </c>
      <c r="BN676" s="810">
        <f t="shared" si="561"/>
        <v>132.4514782373985</v>
      </c>
      <c r="BO676" s="810">
        <f t="shared" si="562"/>
        <v>0</v>
      </c>
      <c r="BP676" s="810">
        <f t="shared" si="563"/>
        <v>8.9959577459749962</v>
      </c>
      <c r="BQ676" s="830">
        <f t="shared" si="564"/>
        <v>46.161736036604267</v>
      </c>
      <c r="BR676" s="830">
        <f t="shared" si="565"/>
        <v>63.998715600146355</v>
      </c>
      <c r="BS676" s="830">
        <f t="shared" si="566"/>
        <v>33.538160017682905</v>
      </c>
      <c r="BT676" s="810">
        <f t="shared" si="567"/>
        <v>12.496083264467545</v>
      </c>
      <c r="BU676" s="810">
        <f t="shared" si="568"/>
        <v>11.148777296045703</v>
      </c>
      <c r="BV676" s="810">
        <f t="shared" si="569"/>
        <v>25.575857356493209</v>
      </c>
      <c r="BW676" s="830">
        <f t="shared" si="570"/>
        <v>7.949453342137998</v>
      </c>
      <c r="BX676" s="816">
        <f t="shared" si="547"/>
        <v>859.01286980981024</v>
      </c>
      <c r="BY676" s="755">
        <f t="shared" si="597"/>
        <v>5.5805422582330295E-2</v>
      </c>
      <c r="BZ676" s="805">
        <f t="shared" ca="1" si="594"/>
        <v>97.63568935278731</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18.236345059420529</v>
      </c>
      <c r="BE677" s="808">
        <f t="shared" si="552"/>
        <v>165.688120076172</v>
      </c>
      <c r="BF677" s="808">
        <f t="shared" si="553"/>
        <v>2.9342726176446643</v>
      </c>
      <c r="BG677" s="829">
        <f t="shared" si="554"/>
        <v>22.42228726194277</v>
      </c>
      <c r="BH677" s="829">
        <f t="shared" si="555"/>
        <v>111.43931722523796</v>
      </c>
      <c r="BI677" s="829">
        <f t="shared" si="556"/>
        <v>0</v>
      </c>
      <c r="BJ677" s="829">
        <f t="shared" si="557"/>
        <v>40.226989364379108</v>
      </c>
      <c r="BK677" s="829">
        <f t="shared" si="558"/>
        <v>42.805311438532755</v>
      </c>
      <c r="BL677" s="810">
        <f t="shared" si="559"/>
        <v>16.965496519514708</v>
      </c>
      <c r="BM677" s="810">
        <f t="shared" si="560"/>
        <v>50.922386360228046</v>
      </c>
      <c r="BN677" s="810">
        <f t="shared" si="561"/>
        <v>108.11094943029342</v>
      </c>
      <c r="BO677" s="810">
        <f t="shared" si="562"/>
        <v>0</v>
      </c>
      <c r="BP677" s="810">
        <f t="shared" si="563"/>
        <v>4.5057935645640166</v>
      </c>
      <c r="BQ677" s="830">
        <f t="shared" si="564"/>
        <v>73.171277352196881</v>
      </c>
      <c r="BR677" s="830">
        <f t="shared" si="565"/>
        <v>51.170530099607547</v>
      </c>
      <c r="BS677" s="830">
        <f t="shared" si="566"/>
        <v>26.462227742185426</v>
      </c>
      <c r="BT677" s="810">
        <f t="shared" si="567"/>
        <v>13.105466157093236</v>
      </c>
      <c r="BU677" s="810">
        <f t="shared" si="568"/>
        <v>5.4632554423241704</v>
      </c>
      <c r="BV677" s="810">
        <f t="shared" si="569"/>
        <v>33.496958205820974</v>
      </c>
      <c r="BW677" s="830">
        <f t="shared" si="570"/>
        <v>25.15213156986367</v>
      </c>
      <c r="BX677" s="816">
        <f t="shared" si="547"/>
        <v>812.27911548702184</v>
      </c>
      <c r="BY677" s="755">
        <f t="shared" si="597"/>
        <v>5.2769383192816335E-2</v>
      </c>
      <c r="BZ677" s="805">
        <f t="shared" ca="1" si="594"/>
        <v>102.7726873428428</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12.979268342600456</v>
      </c>
      <c r="BE678" s="808">
        <f t="shared" si="552"/>
        <v>149.67645626755265</v>
      </c>
      <c r="BF678" s="808">
        <f t="shared" si="553"/>
        <v>2.2617394483116047</v>
      </c>
      <c r="BG678" s="829">
        <f t="shared" si="554"/>
        <v>16.761888116350335</v>
      </c>
      <c r="BH678" s="829">
        <f t="shared" si="555"/>
        <v>80.963629881873075</v>
      </c>
      <c r="BI678" s="829">
        <f t="shared" si="556"/>
        <v>0</v>
      </c>
      <c r="BJ678" s="829">
        <f t="shared" si="557"/>
        <v>28.078990666944009</v>
      </c>
      <c r="BK678" s="829">
        <f t="shared" si="558"/>
        <v>35.926197192755041</v>
      </c>
      <c r="BL678" s="810">
        <f t="shared" si="559"/>
        <v>13.074202209511871</v>
      </c>
      <c r="BM678" s="810">
        <f t="shared" si="560"/>
        <v>29.28660721235002</v>
      </c>
      <c r="BN678" s="810">
        <f t="shared" si="561"/>
        <v>53.265268260974281</v>
      </c>
      <c r="BO678" s="810">
        <f t="shared" si="562"/>
        <v>0</v>
      </c>
      <c r="BP678" s="810">
        <f t="shared" si="563"/>
        <v>3.0374793129301323</v>
      </c>
      <c r="BQ678" s="830">
        <f t="shared" si="564"/>
        <v>40.564368699993182</v>
      </c>
      <c r="BR678" s="830">
        <f t="shared" si="565"/>
        <v>27.271700122091318</v>
      </c>
      <c r="BS678" s="830">
        <f t="shared" si="566"/>
        <v>11.277307143422158</v>
      </c>
      <c r="BT678" s="810">
        <f t="shared" si="567"/>
        <v>6.041792362937672</v>
      </c>
      <c r="BU678" s="810">
        <f t="shared" si="568"/>
        <v>5.151463013255734</v>
      </c>
      <c r="BV678" s="810">
        <f t="shared" si="569"/>
        <v>15.134458250445691</v>
      </c>
      <c r="BW678" s="830">
        <f t="shared" si="570"/>
        <v>20.293896417111316</v>
      </c>
      <c r="BX678" s="816">
        <f t="shared" si="547"/>
        <v>551.04671292141052</v>
      </c>
      <c r="BY678" s="755">
        <f t="shared" si="597"/>
        <v>3.5798526143143668E-2</v>
      </c>
      <c r="BZ678" s="805">
        <f t="shared" ca="1" si="594"/>
        <v>104.32014636325422</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6.0132271790452787</v>
      </c>
      <c r="BE679" s="808">
        <f t="shared" si="552"/>
        <v>89.278146800207978</v>
      </c>
      <c r="BF679" s="808">
        <f t="shared" si="553"/>
        <v>0.92704198581260699</v>
      </c>
      <c r="BG679" s="829">
        <f t="shared" si="554"/>
        <v>14.10083968588067</v>
      </c>
      <c r="BH679" s="829">
        <f t="shared" si="555"/>
        <v>72.25051246861895</v>
      </c>
      <c r="BI679" s="829">
        <f t="shared" si="556"/>
        <v>0</v>
      </c>
      <c r="BJ679" s="829">
        <f t="shared" si="557"/>
        <v>10.8839814423338</v>
      </c>
      <c r="BK679" s="829">
        <f t="shared" si="558"/>
        <v>22.555434410211131</v>
      </c>
      <c r="BL679" s="810">
        <f t="shared" si="559"/>
        <v>12.402245065390787</v>
      </c>
      <c r="BM679" s="810">
        <f t="shared" si="560"/>
        <v>28.479229409415879</v>
      </c>
      <c r="BN679" s="810">
        <f t="shared" si="561"/>
        <v>50.52766508122172</v>
      </c>
      <c r="BO679" s="810">
        <f t="shared" si="562"/>
        <v>0</v>
      </c>
      <c r="BP679" s="810">
        <f t="shared" si="563"/>
        <v>2.8217324378736475</v>
      </c>
      <c r="BQ679" s="830">
        <f t="shared" si="564"/>
        <v>20.736009916644676</v>
      </c>
      <c r="BR679" s="830">
        <f t="shared" si="565"/>
        <v>30.002244330157367</v>
      </c>
      <c r="BS679" s="830">
        <f t="shared" si="566"/>
        <v>15.405286501322122</v>
      </c>
      <c r="BT679" s="810">
        <f t="shared" si="567"/>
        <v>4.4237856859989941</v>
      </c>
      <c r="BU679" s="810">
        <f t="shared" si="568"/>
        <v>5.1716174391163001</v>
      </c>
      <c r="BV679" s="810">
        <f t="shared" si="569"/>
        <v>10.488878836353921</v>
      </c>
      <c r="BW679" s="830">
        <f t="shared" si="570"/>
        <v>9.4462192402966974</v>
      </c>
      <c r="BX679" s="816">
        <f t="shared" si="547"/>
        <v>405.91409791590246</v>
      </c>
      <c r="BY679" s="755">
        <f t="shared" si="597"/>
        <v>2.6370044690177515E-2</v>
      </c>
      <c r="BZ679" s="805">
        <f t="shared" ca="1" si="594"/>
        <v>98.543900151267152</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11.506416992332516</v>
      </c>
      <c r="BE680" s="808">
        <f t="shared" si="552"/>
        <v>70.597830255389454</v>
      </c>
      <c r="BF680" s="808">
        <f t="shared" si="553"/>
        <v>2.2485899509929537</v>
      </c>
      <c r="BG680" s="829">
        <f t="shared" si="554"/>
        <v>3.6260114914151202</v>
      </c>
      <c r="BH680" s="829">
        <f t="shared" si="555"/>
        <v>41.005843271123332</v>
      </c>
      <c r="BI680" s="829">
        <f t="shared" si="556"/>
        <v>0</v>
      </c>
      <c r="BJ680" s="829">
        <f t="shared" si="557"/>
        <v>20.027939279840897</v>
      </c>
      <c r="BK680" s="829">
        <f t="shared" si="558"/>
        <v>15.321645917094182</v>
      </c>
      <c r="BL680" s="810">
        <f t="shared" si="559"/>
        <v>4.5889618299280963</v>
      </c>
      <c r="BM680" s="810">
        <f t="shared" si="560"/>
        <v>10.460106251881749</v>
      </c>
      <c r="BN680" s="810">
        <f t="shared" si="561"/>
        <v>18.695770418225578</v>
      </c>
      <c r="BO680" s="810">
        <f t="shared" si="562"/>
        <v>0</v>
      </c>
      <c r="BP680" s="810">
        <f t="shared" si="563"/>
        <v>1.1211368181002401</v>
      </c>
      <c r="BQ680" s="830">
        <f t="shared" si="564"/>
        <v>38.569842613875075</v>
      </c>
      <c r="BR680" s="830">
        <f t="shared" si="565"/>
        <v>7.5090678384030038</v>
      </c>
      <c r="BS680" s="830">
        <f t="shared" si="566"/>
        <v>5.3442757978735997</v>
      </c>
      <c r="BT680" s="810">
        <f t="shared" si="567"/>
        <v>3.7545302244835619</v>
      </c>
      <c r="BU680" s="810">
        <f t="shared" si="568"/>
        <v>2.9197805345592744</v>
      </c>
      <c r="BV680" s="810">
        <f t="shared" si="569"/>
        <v>6.3109006790650435</v>
      </c>
      <c r="BW680" s="830">
        <f t="shared" si="570"/>
        <v>4.5558138201904468</v>
      </c>
      <c r="BX680" s="816">
        <f t="shared" si="547"/>
        <v>268.16446398477416</v>
      </c>
      <c r="BY680" s="755">
        <f t="shared" si="597"/>
        <v>1.7421195607404284E-2</v>
      </c>
      <c r="BZ680" s="805">
        <f t="shared" ca="1" si="594"/>
        <v>110.89132663283685</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2.9251386939672974</v>
      </c>
      <c r="BE681" s="808">
        <f t="shared" si="552"/>
        <v>72.435000826682995</v>
      </c>
      <c r="BF681" s="808">
        <f t="shared" si="553"/>
        <v>1.0279105745976496</v>
      </c>
      <c r="BG681" s="829">
        <f t="shared" si="554"/>
        <v>10.187988624118351</v>
      </c>
      <c r="BH681" s="829">
        <f t="shared" si="555"/>
        <v>50.605029177962138</v>
      </c>
      <c r="BI681" s="829">
        <f t="shared" si="556"/>
        <v>0</v>
      </c>
      <c r="BJ681" s="829">
        <f t="shared" si="557"/>
        <v>7.2936226188928011</v>
      </c>
      <c r="BK681" s="829">
        <f t="shared" si="558"/>
        <v>12.859698107010701</v>
      </c>
      <c r="BL681" s="810">
        <f t="shared" si="559"/>
        <v>16.550366579413872</v>
      </c>
      <c r="BM681" s="810">
        <f t="shared" si="560"/>
        <v>44.242059162161773</v>
      </c>
      <c r="BN681" s="810">
        <f t="shared" si="561"/>
        <v>67.42741939761207</v>
      </c>
      <c r="BO681" s="810">
        <f t="shared" si="562"/>
        <v>0</v>
      </c>
      <c r="BP681" s="810">
        <f t="shared" si="563"/>
        <v>5.0947556601555499</v>
      </c>
      <c r="BQ681" s="830">
        <f t="shared" si="564"/>
        <v>14.525094980490428</v>
      </c>
      <c r="BR681" s="830">
        <f t="shared" si="565"/>
        <v>35.139910934989665</v>
      </c>
      <c r="BS681" s="830">
        <f t="shared" si="566"/>
        <v>15.740938884115133</v>
      </c>
      <c r="BT681" s="810">
        <f t="shared" si="567"/>
        <v>5.9303400129382462</v>
      </c>
      <c r="BU681" s="810">
        <f t="shared" si="568"/>
        <v>6.9990310920725944</v>
      </c>
      <c r="BV681" s="810">
        <f t="shared" si="569"/>
        <v>18.465549377877345</v>
      </c>
      <c r="BW681" s="830">
        <f t="shared" si="570"/>
        <v>12.952855948523625</v>
      </c>
      <c r="BX681" s="816">
        <f t="shared" si="547"/>
        <v>400.40271065358218</v>
      </c>
      <c r="BY681" s="755">
        <f t="shared" si="597"/>
        <v>2.6011999652672136E-2</v>
      </c>
      <c r="BZ681" s="805">
        <f t="shared" ca="1" si="594"/>
        <v>93.482222386203489</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7.023591605595656</v>
      </c>
      <c r="BE682" s="808">
        <f t="shared" si="552"/>
        <v>82.98282206559405</v>
      </c>
      <c r="BF682" s="808">
        <f t="shared" si="553"/>
        <v>0.9047395975205782</v>
      </c>
      <c r="BG682" s="829">
        <f t="shared" si="554"/>
        <v>13.331157248434907</v>
      </c>
      <c r="BH682" s="829">
        <f t="shared" si="555"/>
        <v>78.366160899756935</v>
      </c>
      <c r="BI682" s="829">
        <f t="shared" si="556"/>
        <v>0</v>
      </c>
      <c r="BJ682" s="829">
        <f t="shared" si="557"/>
        <v>6.7584102613175521</v>
      </c>
      <c r="BK682" s="829">
        <f t="shared" si="558"/>
        <v>23.213651972047121</v>
      </c>
      <c r="BL682" s="810">
        <f t="shared" si="559"/>
        <v>13.325846176391041</v>
      </c>
      <c r="BM682" s="810">
        <f t="shared" si="560"/>
        <v>30.547316707104944</v>
      </c>
      <c r="BN682" s="810">
        <f t="shared" si="561"/>
        <v>54.849625640709171</v>
      </c>
      <c r="BO682" s="810">
        <f t="shared" si="562"/>
        <v>0</v>
      </c>
      <c r="BP682" s="810">
        <f t="shared" si="563"/>
        <v>2.7877346146510833</v>
      </c>
      <c r="BQ682" s="830">
        <f t="shared" si="564"/>
        <v>25.905509370301964</v>
      </c>
      <c r="BR682" s="830">
        <f t="shared" si="565"/>
        <v>23.781196435690727</v>
      </c>
      <c r="BS682" s="830">
        <f t="shared" si="566"/>
        <v>17.917729043060639</v>
      </c>
      <c r="BT682" s="810">
        <f t="shared" si="567"/>
        <v>9.993918950089677</v>
      </c>
      <c r="BU682" s="810">
        <f t="shared" si="568"/>
        <v>6.3170786099942671</v>
      </c>
      <c r="BV682" s="810">
        <f t="shared" si="569"/>
        <v>15.223662672008617</v>
      </c>
      <c r="BW682" s="830">
        <f t="shared" si="570"/>
        <v>6.9177840664828709</v>
      </c>
      <c r="BX682" s="816">
        <f t="shared" si="547"/>
        <v>420.14793593675182</v>
      </c>
      <c r="BY682" s="755">
        <f t="shared" si="597"/>
        <v>2.7294740202478518E-2</v>
      </c>
      <c r="BZ682" s="805">
        <f t="shared" ca="1" si="594"/>
        <v>94.221541947491744</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1.8755763516429327</v>
      </c>
      <c r="BE683" s="808">
        <f t="shared" si="552"/>
        <v>38.475231335120846</v>
      </c>
      <c r="BF683" s="808">
        <f t="shared" si="553"/>
        <v>0.7111783640521705</v>
      </c>
      <c r="BG683" s="829">
        <f t="shared" si="554"/>
        <v>9.327635145833268</v>
      </c>
      <c r="BH683" s="829">
        <f t="shared" si="555"/>
        <v>38.687887434390717</v>
      </c>
      <c r="BI683" s="829">
        <f t="shared" si="556"/>
        <v>0</v>
      </c>
      <c r="BJ683" s="829">
        <f t="shared" si="557"/>
        <v>7.9862716845961836</v>
      </c>
      <c r="BK683" s="829">
        <f t="shared" si="558"/>
        <v>16.550361475571417</v>
      </c>
      <c r="BL683" s="810">
        <f t="shared" si="559"/>
        <v>9.1834711461696852</v>
      </c>
      <c r="BM683" s="810">
        <f t="shared" si="560"/>
        <v>24.54777854291186</v>
      </c>
      <c r="BN683" s="810">
        <f t="shared" si="561"/>
        <v>44.620363268441729</v>
      </c>
      <c r="BO683" s="810">
        <f t="shared" si="562"/>
        <v>0</v>
      </c>
      <c r="BP683" s="810">
        <f t="shared" si="563"/>
        <v>2.213826857448193</v>
      </c>
      <c r="BQ683" s="830">
        <f t="shared" si="564"/>
        <v>20.169305618815834</v>
      </c>
      <c r="BR683" s="830">
        <f t="shared" si="565"/>
        <v>20.732694043922422</v>
      </c>
      <c r="BS683" s="830">
        <f t="shared" si="566"/>
        <v>13.250895758506939</v>
      </c>
      <c r="BT683" s="810">
        <f t="shared" si="567"/>
        <v>5.9184933349233821</v>
      </c>
      <c r="BU683" s="810">
        <f t="shared" si="568"/>
        <v>5.6467471608975286</v>
      </c>
      <c r="BV683" s="810">
        <f t="shared" si="569"/>
        <v>24.717146733053006</v>
      </c>
      <c r="BW683" s="830">
        <f t="shared" si="570"/>
        <v>10.01751185181763</v>
      </c>
      <c r="BX683" s="816">
        <f t="shared" si="547"/>
        <v>294.63237610811575</v>
      </c>
      <c r="BY683" s="755">
        <f t="shared" si="597"/>
        <v>1.9140672780362227E-2</v>
      </c>
      <c r="BZ683" s="805">
        <f t="shared" ca="1" si="594"/>
        <v>94.882308751877787</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2.7717927511872831</v>
      </c>
      <c r="BE684" s="808">
        <f t="shared" si="552"/>
        <v>48.040178609753312</v>
      </c>
      <c r="BF684" s="808">
        <f t="shared" si="553"/>
        <v>0.5148400753448592</v>
      </c>
      <c r="BG684" s="829">
        <f t="shared" si="554"/>
        <v>6.9002225937297101</v>
      </c>
      <c r="BH684" s="829">
        <f t="shared" si="555"/>
        <v>43.677584102491295</v>
      </c>
      <c r="BI684" s="829">
        <f t="shared" si="556"/>
        <v>0</v>
      </c>
      <c r="BJ684" s="829">
        <f t="shared" si="557"/>
        <v>3.7256821691768685</v>
      </c>
      <c r="BK684" s="829">
        <f t="shared" si="558"/>
        <v>17.173761894680592</v>
      </c>
      <c r="BL684" s="810">
        <f t="shared" si="559"/>
        <v>5.8218517562442287</v>
      </c>
      <c r="BM684" s="810">
        <f t="shared" si="560"/>
        <v>9.0787775453443498</v>
      </c>
      <c r="BN684" s="810">
        <f t="shared" si="561"/>
        <v>35.138408288544397</v>
      </c>
      <c r="BO684" s="810">
        <f t="shared" si="562"/>
        <v>0</v>
      </c>
      <c r="BP684" s="810">
        <f t="shared" si="563"/>
        <v>1.8088469448413138</v>
      </c>
      <c r="BQ684" s="830">
        <f t="shared" si="564"/>
        <v>7.2372020241880239</v>
      </c>
      <c r="BR684" s="830">
        <f t="shared" si="565"/>
        <v>11.326894799883489</v>
      </c>
      <c r="BS684" s="830">
        <f t="shared" si="566"/>
        <v>8.3934006096245426</v>
      </c>
      <c r="BT684" s="810">
        <f t="shared" si="567"/>
        <v>2.9538047944109582</v>
      </c>
      <c r="BU684" s="810">
        <f t="shared" si="568"/>
        <v>2.8743629864177782</v>
      </c>
      <c r="BV684" s="810">
        <f t="shared" si="569"/>
        <v>8.7758328860678052</v>
      </c>
      <c r="BW684" s="830">
        <f t="shared" si="570"/>
        <v>3.1848964785276954</v>
      </c>
      <c r="BX684" s="816">
        <f t="shared" si="547"/>
        <v>219.39834131045845</v>
      </c>
      <c r="BY684" s="755">
        <f t="shared" si="597"/>
        <v>1.42531242324731E-2</v>
      </c>
      <c r="BZ684" s="805">
        <f t="shared" ca="1" si="594"/>
        <v>105.10148702856145</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1.8253871606561094</v>
      </c>
      <c r="BE685" s="808">
        <f t="shared" si="552"/>
        <v>53.133928386542983</v>
      </c>
      <c r="BF685" s="808">
        <f t="shared" si="553"/>
        <v>0.70584924651427938</v>
      </c>
      <c r="BG685" s="829">
        <f t="shared" si="554"/>
        <v>4.658358990172216</v>
      </c>
      <c r="BH685" s="829">
        <f t="shared" si="555"/>
        <v>15.852507358531739</v>
      </c>
      <c r="BI685" s="829">
        <f t="shared" si="556"/>
        <v>0</v>
      </c>
      <c r="BJ685" s="829">
        <f t="shared" si="557"/>
        <v>2.8763767848322201</v>
      </c>
      <c r="BK685" s="829">
        <f t="shared" si="558"/>
        <v>5.3114916400047161</v>
      </c>
      <c r="BL685" s="810">
        <f t="shared" si="559"/>
        <v>3.0930672660424059</v>
      </c>
      <c r="BM685" s="810">
        <f t="shared" si="560"/>
        <v>6.4383536081174473</v>
      </c>
      <c r="BN685" s="810">
        <f t="shared" si="561"/>
        <v>12.601385157950542</v>
      </c>
      <c r="BO685" s="810">
        <f t="shared" si="562"/>
        <v>0</v>
      </c>
      <c r="BP685" s="810">
        <f t="shared" si="563"/>
        <v>0.44879260507925806</v>
      </c>
      <c r="BQ685" s="830">
        <f t="shared" si="564"/>
        <v>4.6297418376309034</v>
      </c>
      <c r="BR685" s="830">
        <f t="shared" si="565"/>
        <v>2.0556765460105897</v>
      </c>
      <c r="BS685" s="830">
        <f t="shared" si="566"/>
        <v>2.892709006379135</v>
      </c>
      <c r="BT685" s="810">
        <f t="shared" si="567"/>
        <v>1.5317702182019159</v>
      </c>
      <c r="BU685" s="810">
        <f t="shared" si="568"/>
        <v>0.66138123981957875</v>
      </c>
      <c r="BV685" s="810">
        <f t="shared" si="569"/>
        <v>4.1838258033866795</v>
      </c>
      <c r="BW685" s="830">
        <f t="shared" si="570"/>
        <v>4.436403852184001</v>
      </c>
      <c r="BX685" s="816">
        <f t="shared" si="547"/>
        <v>127.33700670805672</v>
      </c>
      <c r="BY685" s="755">
        <f t="shared" si="597"/>
        <v>8.2723969796697668E-3</v>
      </c>
      <c r="BZ685" s="805">
        <f t="shared" ca="1" si="594"/>
        <v>104.92215926363455</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2.0086543506768209</v>
      </c>
      <c r="BE686" s="808">
        <f t="shared" si="552"/>
        <v>46.54903264255956</v>
      </c>
      <c r="BF686" s="808">
        <f t="shared" si="553"/>
        <v>0.91759008549662358</v>
      </c>
      <c r="BG686" s="829">
        <f t="shared" si="554"/>
        <v>4.3069428917897348</v>
      </c>
      <c r="BH686" s="829">
        <f t="shared" si="555"/>
        <v>17.811574419051265</v>
      </c>
      <c r="BI686" s="829">
        <f t="shared" si="556"/>
        <v>0</v>
      </c>
      <c r="BJ686" s="829">
        <f t="shared" si="557"/>
        <v>12.160091790138782</v>
      </c>
      <c r="BK686" s="829">
        <f t="shared" si="558"/>
        <v>9.659151487712915</v>
      </c>
      <c r="BL686" s="810">
        <f t="shared" si="559"/>
        <v>5.0769895001530916</v>
      </c>
      <c r="BM686" s="810">
        <f t="shared" si="560"/>
        <v>7.460870958502106</v>
      </c>
      <c r="BN686" s="810">
        <f t="shared" si="561"/>
        <v>23.371628516829055</v>
      </c>
      <c r="BO686" s="810">
        <f t="shared" si="562"/>
        <v>0</v>
      </c>
      <c r="BP686" s="810">
        <f t="shared" si="563"/>
        <v>1.362130076146713</v>
      </c>
      <c r="BQ686" s="830">
        <f t="shared" si="564"/>
        <v>6.6775544433800427</v>
      </c>
      <c r="BR686" s="830">
        <f t="shared" si="565"/>
        <v>6.8640783105135634</v>
      </c>
      <c r="BS686" s="830">
        <f t="shared" si="566"/>
        <v>3.0533768426125305</v>
      </c>
      <c r="BT686" s="810">
        <f t="shared" si="567"/>
        <v>1.7757167369665328</v>
      </c>
      <c r="BU686" s="810">
        <f t="shared" si="568"/>
        <v>2.0884850258640468</v>
      </c>
      <c r="BV686" s="810">
        <f t="shared" si="569"/>
        <v>3.6449714528500694</v>
      </c>
      <c r="BW686" s="830">
        <f t="shared" si="570"/>
        <v>3.7656443573749643</v>
      </c>
      <c r="BX686" s="816">
        <f t="shared" si="547"/>
        <v>158.55448388861839</v>
      </c>
      <c r="BY686" s="755">
        <f t="shared" si="597"/>
        <v>1.0300427719652984E-2</v>
      </c>
      <c r="BZ686" s="805">
        <f t="shared" ca="1" si="594"/>
        <v>108.02121116831242</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6.4980894374031584</v>
      </c>
      <c r="BE687" s="808">
        <f t="shared" si="552"/>
        <v>262.31771387146426</v>
      </c>
      <c r="BF687" s="808">
        <f t="shared" si="553"/>
        <v>3.3542783331378803</v>
      </c>
      <c r="BG687" s="829">
        <f t="shared" si="554"/>
        <v>36.883681968717475</v>
      </c>
      <c r="BH687" s="829">
        <f t="shared" si="555"/>
        <v>179.81368936798788</v>
      </c>
      <c r="BI687" s="829">
        <f t="shared" si="556"/>
        <v>0</v>
      </c>
      <c r="BJ687" s="829">
        <f t="shared" si="557"/>
        <v>23.154112915455062</v>
      </c>
      <c r="BK687" s="829">
        <f t="shared" si="558"/>
        <v>56.134908086074844</v>
      </c>
      <c r="BL687" s="810">
        <f t="shared" si="559"/>
        <v>39.941830341181863</v>
      </c>
      <c r="BM687" s="810">
        <f t="shared" si="560"/>
        <v>99.997629554482756</v>
      </c>
      <c r="BN687" s="810">
        <f t="shared" si="561"/>
        <v>162.72597546407425</v>
      </c>
      <c r="BO687" s="810">
        <f t="shared" si="562"/>
        <v>0</v>
      </c>
      <c r="BP687" s="810">
        <f t="shared" si="563"/>
        <v>12.409910250037987</v>
      </c>
      <c r="BQ687" s="830">
        <f t="shared" si="564"/>
        <v>51.44151833913044</v>
      </c>
      <c r="BR687" s="830">
        <f t="shared" si="565"/>
        <v>56.531460288965576</v>
      </c>
      <c r="BS687" s="830">
        <f t="shared" si="566"/>
        <v>36.130976793382345</v>
      </c>
      <c r="BT687" s="810">
        <f t="shared" si="567"/>
        <v>11.632671154951899</v>
      </c>
      <c r="BU687" s="810">
        <f t="shared" si="568"/>
        <v>18.18659601284763</v>
      </c>
      <c r="BV687" s="810">
        <f t="shared" si="569"/>
        <v>43.679712663232003</v>
      </c>
      <c r="BW687" s="830">
        <f t="shared" si="570"/>
        <v>12.154980844838999</v>
      </c>
      <c r="BX687" s="816">
        <f t="shared" si="547"/>
        <v>1112.9897356873662</v>
      </c>
      <c r="BY687" s="755">
        <f t="shared" si="597"/>
        <v>7.2304926634662911E-2</v>
      </c>
      <c r="BZ687" s="805">
        <f t="shared" ca="1" si="594"/>
        <v>99.468279968222234</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2.2776731235149215</v>
      </c>
      <c r="BE688" s="808">
        <f t="shared" si="552"/>
        <v>43.550682567628058</v>
      </c>
      <c r="BF688" s="808">
        <f t="shared" si="553"/>
        <v>0.67085635633425444</v>
      </c>
      <c r="BG688" s="829">
        <f t="shared" si="554"/>
        <v>7.6227858461854954</v>
      </c>
      <c r="BH688" s="829">
        <f t="shared" si="555"/>
        <v>39.926874343394132</v>
      </c>
      <c r="BI688" s="829">
        <f t="shared" si="556"/>
        <v>0</v>
      </c>
      <c r="BJ688" s="829">
        <f t="shared" si="557"/>
        <v>6.014675115178485</v>
      </c>
      <c r="BK688" s="829">
        <f t="shared" si="558"/>
        <v>12.464520522928023</v>
      </c>
      <c r="BL688" s="810">
        <f t="shared" si="559"/>
        <v>7.0074557900435455</v>
      </c>
      <c r="BM688" s="810">
        <f t="shared" si="560"/>
        <v>13.848504180347989</v>
      </c>
      <c r="BN688" s="810">
        <f t="shared" si="561"/>
        <v>28.548893959436665</v>
      </c>
      <c r="BO688" s="810">
        <f t="shared" si="562"/>
        <v>0</v>
      </c>
      <c r="BP688" s="810">
        <f t="shared" si="563"/>
        <v>2.177213630239867</v>
      </c>
      <c r="BQ688" s="830">
        <f t="shared" si="564"/>
        <v>12.224145430006686</v>
      </c>
      <c r="BR688" s="830">
        <f t="shared" si="565"/>
        <v>10.800681750479315</v>
      </c>
      <c r="BS688" s="830">
        <f t="shared" si="566"/>
        <v>8.0310586735686389</v>
      </c>
      <c r="BT688" s="810">
        <f t="shared" si="567"/>
        <v>2.7280596862158641</v>
      </c>
      <c r="BU688" s="810">
        <f t="shared" si="568"/>
        <v>3.8734263248296323</v>
      </c>
      <c r="BV688" s="810">
        <f t="shared" si="569"/>
        <v>9.7962143277751483</v>
      </c>
      <c r="BW688" s="830">
        <f t="shared" si="570"/>
        <v>3.4704514451732189</v>
      </c>
      <c r="BX688" s="816">
        <f t="shared" si="547"/>
        <v>215.03417307327999</v>
      </c>
      <c r="BY688" s="755">
        <f t="shared" si="597"/>
        <v>1.3969607813504838E-2</v>
      </c>
      <c r="BZ688" s="805">
        <f t="shared" ca="1" si="594"/>
        <v>99.149349852048431</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12.894540395726455</v>
      </c>
      <c r="BE689" s="808">
        <f t="shared" si="552"/>
        <v>322.64431992980133</v>
      </c>
      <c r="BF689" s="808">
        <f t="shared" si="553"/>
        <v>4.2861173082817015</v>
      </c>
      <c r="BG689" s="829">
        <f t="shared" si="554"/>
        <v>41.326178406711797</v>
      </c>
      <c r="BH689" s="829">
        <f t="shared" si="555"/>
        <v>214.02384062090414</v>
      </c>
      <c r="BI689" s="829">
        <f t="shared" si="556"/>
        <v>0</v>
      </c>
      <c r="BJ689" s="829">
        <f t="shared" si="557"/>
        <v>33.6798110525827</v>
      </c>
      <c r="BK689" s="829">
        <f t="shared" si="558"/>
        <v>86.370538939590034</v>
      </c>
      <c r="BL689" s="810">
        <f t="shared" si="559"/>
        <v>45.734623940883445</v>
      </c>
      <c r="BM689" s="810">
        <f t="shared" si="560"/>
        <v>91.754076725944586</v>
      </c>
      <c r="BN689" s="810">
        <f t="shared" si="561"/>
        <v>159.24075433099438</v>
      </c>
      <c r="BO689" s="810">
        <f t="shared" si="562"/>
        <v>0</v>
      </c>
      <c r="BP689" s="810">
        <f t="shared" si="563"/>
        <v>12.144118133323309</v>
      </c>
      <c r="BQ689" s="830">
        <f t="shared" si="564"/>
        <v>49.752578580093598</v>
      </c>
      <c r="BR689" s="830">
        <f t="shared" si="565"/>
        <v>59.211072617543081</v>
      </c>
      <c r="BS689" s="830">
        <f t="shared" si="566"/>
        <v>38.705885123244208</v>
      </c>
      <c r="BT689" s="810">
        <f t="shared" si="567"/>
        <v>12.435656014047517</v>
      </c>
      <c r="BU689" s="810">
        <f t="shared" si="568"/>
        <v>14.626027243794523</v>
      </c>
      <c r="BV689" s="810">
        <f t="shared" si="569"/>
        <v>41.134278489876721</v>
      </c>
      <c r="BW689" s="830">
        <f t="shared" si="570"/>
        <v>13.75106041718184</v>
      </c>
      <c r="BX689" s="816">
        <f t="shared" si="547"/>
        <v>1253.7154782705254</v>
      </c>
      <c r="BY689" s="755">
        <f t="shared" si="597"/>
        <v>8.1447117408596462E-2</v>
      </c>
      <c r="BZ689" s="805">
        <f t="shared" ca="1" si="594"/>
        <v>100.84908943352163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8.1588346892527497</v>
      </c>
      <c r="BE690" s="808">
        <f t="shared" si="552"/>
        <v>110.09191657399548</v>
      </c>
      <c r="BF690" s="808">
        <f t="shared" si="553"/>
        <v>1.4206535554365631</v>
      </c>
      <c r="BG690" s="829">
        <f t="shared" si="554"/>
        <v>14.712499052289226</v>
      </c>
      <c r="BH690" s="829">
        <f t="shared" si="555"/>
        <v>97.067808652913726</v>
      </c>
      <c r="BI690" s="829">
        <f t="shared" si="556"/>
        <v>0</v>
      </c>
      <c r="BJ690" s="829">
        <f t="shared" si="557"/>
        <v>10.066829975323046</v>
      </c>
      <c r="BK690" s="829">
        <f t="shared" si="558"/>
        <v>27.353774586390173</v>
      </c>
      <c r="BL690" s="810">
        <f t="shared" si="559"/>
        <v>12.770398027232812</v>
      </c>
      <c r="BM690" s="810">
        <f t="shared" si="560"/>
        <v>31.988081768115631</v>
      </c>
      <c r="BN690" s="810">
        <f t="shared" si="561"/>
        <v>60.207494471456904</v>
      </c>
      <c r="BO690" s="810">
        <f t="shared" si="562"/>
        <v>0</v>
      </c>
      <c r="BP690" s="810">
        <f t="shared" si="563"/>
        <v>4.6953215455971788</v>
      </c>
      <c r="BQ690" s="830">
        <f t="shared" si="564"/>
        <v>17.971439910129845</v>
      </c>
      <c r="BR690" s="830">
        <f t="shared" si="565"/>
        <v>20.137365049551011</v>
      </c>
      <c r="BS690" s="830">
        <f t="shared" si="566"/>
        <v>12.870402879495646</v>
      </c>
      <c r="BT690" s="810">
        <f t="shared" si="567"/>
        <v>5.0555717352648291</v>
      </c>
      <c r="BU690" s="810">
        <f t="shared" si="568"/>
        <v>9.7795542191871618</v>
      </c>
      <c r="BV690" s="810">
        <f t="shared" si="569"/>
        <v>16.468639110196012</v>
      </c>
      <c r="BW690" s="830">
        <f t="shared" si="570"/>
        <v>5.231689532931016</v>
      </c>
      <c r="BX690" s="816">
        <f t="shared" si="547"/>
        <v>466.04827533475901</v>
      </c>
      <c r="BY690" s="755">
        <f t="shared" si="597"/>
        <v>3.0276637129523745E-2</v>
      </c>
      <c r="BZ690" s="805">
        <f t="shared" ca="1" si="594"/>
        <v>102.72798145886412</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8.9123808372258608</v>
      </c>
      <c r="BE691" s="808">
        <f t="shared" si="552"/>
        <v>263.09713365120462</v>
      </c>
      <c r="BF691" s="808">
        <f t="shared" si="553"/>
        <v>2.5085103510723861</v>
      </c>
      <c r="BG691" s="829">
        <f t="shared" si="554"/>
        <v>33.884918416411175</v>
      </c>
      <c r="BH691" s="829">
        <f t="shared" si="555"/>
        <v>174.79724275542662</v>
      </c>
      <c r="BI691" s="829">
        <f t="shared" si="556"/>
        <v>0</v>
      </c>
      <c r="BJ691" s="829">
        <f t="shared" si="557"/>
        <v>13.819943375977166</v>
      </c>
      <c r="BK691" s="829">
        <f t="shared" si="558"/>
        <v>48.680599260636448</v>
      </c>
      <c r="BL691" s="810">
        <f t="shared" si="559"/>
        <v>32.115936478752104</v>
      </c>
      <c r="BM691" s="810">
        <f t="shared" si="560"/>
        <v>80.082637558318069</v>
      </c>
      <c r="BN691" s="810">
        <f t="shared" si="561"/>
        <v>176.6456408881912</v>
      </c>
      <c r="BO691" s="810">
        <f t="shared" si="562"/>
        <v>0</v>
      </c>
      <c r="BP691" s="810">
        <f t="shared" si="563"/>
        <v>9.6291048921902558</v>
      </c>
      <c r="BQ691" s="830">
        <f t="shared" si="564"/>
        <v>44.077768015010506</v>
      </c>
      <c r="BR691" s="830">
        <f t="shared" si="565"/>
        <v>60.216739523409579</v>
      </c>
      <c r="BS691" s="830">
        <f t="shared" si="566"/>
        <v>35.583631817536101</v>
      </c>
      <c r="BT691" s="810">
        <f t="shared" si="567"/>
        <v>6.9813298919895335</v>
      </c>
      <c r="BU691" s="810">
        <f t="shared" si="568"/>
        <v>12.897332216040486</v>
      </c>
      <c r="BV691" s="810">
        <f t="shared" si="569"/>
        <v>40.045484504361902</v>
      </c>
      <c r="BW691" s="830">
        <f t="shared" si="570"/>
        <v>9.7724471028059554</v>
      </c>
      <c r="BX691" s="816">
        <f t="shared" si="547"/>
        <v>1053.74878153656</v>
      </c>
      <c r="BY691" s="755">
        <f t="shared" si="597"/>
        <v>6.8456362082541411E-2</v>
      </c>
      <c r="BZ691" s="805">
        <f t="shared" ca="1" si="594"/>
        <v>104.85449501324069</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4.59610079921175</v>
      </c>
      <c r="BE692" s="808">
        <f t="shared" si="552"/>
        <v>202.39086424631915</v>
      </c>
      <c r="BF692" s="808">
        <f t="shared" si="553"/>
        <v>2.4766714116153041</v>
      </c>
      <c r="BG692" s="829">
        <f t="shared" si="554"/>
        <v>22.216795593060056</v>
      </c>
      <c r="BH692" s="829">
        <f t="shared" si="555"/>
        <v>142.82294302254161</v>
      </c>
      <c r="BI692" s="829">
        <f t="shared" si="556"/>
        <v>0</v>
      </c>
      <c r="BJ692" s="829">
        <f t="shared" si="557"/>
        <v>16.47724674523305</v>
      </c>
      <c r="BK692" s="829">
        <f t="shared" si="558"/>
        <v>41.579451221588371</v>
      </c>
      <c r="BL692" s="810">
        <f t="shared" si="559"/>
        <v>21.26412099400553</v>
      </c>
      <c r="BM692" s="810">
        <f t="shared" si="560"/>
        <v>48.828722282531217</v>
      </c>
      <c r="BN692" s="810">
        <f t="shared" si="561"/>
        <v>124.96861982758152</v>
      </c>
      <c r="BO692" s="810">
        <f t="shared" si="562"/>
        <v>0</v>
      </c>
      <c r="BP692" s="810">
        <f t="shared" si="563"/>
        <v>4.9542646166612583</v>
      </c>
      <c r="BQ692" s="830">
        <f t="shared" si="564"/>
        <v>35.161490170712661</v>
      </c>
      <c r="BR692" s="830">
        <f t="shared" si="565"/>
        <v>30.625529216711637</v>
      </c>
      <c r="BS692" s="830">
        <f t="shared" si="566"/>
        <v>23.100509743440274</v>
      </c>
      <c r="BT692" s="810">
        <f t="shared" si="567"/>
        <v>6.5363834653656001</v>
      </c>
      <c r="BU692" s="810">
        <f t="shared" si="568"/>
        <v>5.4807567176253302</v>
      </c>
      <c r="BV692" s="810">
        <f t="shared" si="569"/>
        <v>25.316553349883062</v>
      </c>
      <c r="BW692" s="830">
        <f t="shared" si="570"/>
        <v>10.435866821304993</v>
      </c>
      <c r="BX692" s="816">
        <f t="shared" si="547"/>
        <v>769.23289024539235</v>
      </c>
      <c r="BY692" s="755">
        <f t="shared" si="597"/>
        <v>4.9972902634014965E-2</v>
      </c>
      <c r="BZ692" s="805">
        <f t="shared" ca="1" si="594"/>
        <v>111.58261485849299</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11.765006847138148</v>
      </c>
      <c r="BE693" s="808">
        <f t="shared" si="552"/>
        <v>199.18655445609198</v>
      </c>
      <c r="BF693" s="808">
        <f t="shared" si="553"/>
        <v>2.7276707192580369</v>
      </c>
      <c r="BG693" s="829">
        <f t="shared" si="554"/>
        <v>14.932479895588203</v>
      </c>
      <c r="BH693" s="829">
        <f t="shared" si="555"/>
        <v>113.54738687238178</v>
      </c>
      <c r="BI693" s="829">
        <f t="shared" si="556"/>
        <v>0</v>
      </c>
      <c r="BJ693" s="829">
        <f t="shared" si="557"/>
        <v>16.877638775114097</v>
      </c>
      <c r="BK693" s="829">
        <f t="shared" si="558"/>
        <v>27.546414202760225</v>
      </c>
      <c r="BL693" s="810">
        <f t="shared" si="559"/>
        <v>14.291408636496596</v>
      </c>
      <c r="BM693" s="810">
        <f t="shared" si="560"/>
        <v>34.630325149865428</v>
      </c>
      <c r="BN693" s="810">
        <f t="shared" si="561"/>
        <v>62.550300057283955</v>
      </c>
      <c r="BO693" s="810">
        <f t="shared" si="562"/>
        <v>0</v>
      </c>
      <c r="BP693" s="810">
        <f t="shared" si="563"/>
        <v>4.3581482329261654</v>
      </c>
      <c r="BQ693" s="830">
        <f t="shared" si="564"/>
        <v>22.498518922392741</v>
      </c>
      <c r="BR693" s="830">
        <f t="shared" si="565"/>
        <v>24.055788980081783</v>
      </c>
      <c r="BS693" s="830">
        <f t="shared" si="566"/>
        <v>12.538092180038653</v>
      </c>
      <c r="BT693" s="810">
        <f t="shared" si="567"/>
        <v>4.6431109569789646</v>
      </c>
      <c r="BU693" s="810">
        <f t="shared" si="568"/>
        <v>5.460931636901396</v>
      </c>
      <c r="BV693" s="810">
        <f t="shared" si="569"/>
        <v>11.15918758026789</v>
      </c>
      <c r="BW693" s="830">
        <f t="shared" si="570"/>
        <v>7.7327750276698159</v>
      </c>
      <c r="BX693" s="816">
        <f t="shared" si="547"/>
        <v>590.50173912923594</v>
      </c>
      <c r="BY693" s="755">
        <f t="shared" si="597"/>
        <v>3.836170591367738E-2</v>
      </c>
      <c r="BZ693" s="805">
        <f t="shared" ca="1" si="594"/>
        <v>109.83241873940072</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2.0606581790353666</v>
      </c>
      <c r="BE694" s="808">
        <f t="shared" si="552"/>
        <v>45.886701698296463</v>
      </c>
      <c r="BF694" s="808">
        <f t="shared" si="553"/>
        <v>1.5696243343763518</v>
      </c>
      <c r="BG694" s="829">
        <f t="shared" si="554"/>
        <v>9.6117380331715498</v>
      </c>
      <c r="BH694" s="829">
        <f t="shared" si="555"/>
        <v>35.805282922507004</v>
      </c>
      <c r="BI694" s="829">
        <f t="shared" si="556"/>
        <v>0</v>
      </c>
      <c r="BJ694" s="829">
        <f t="shared" si="557"/>
        <v>3.8444917219580046</v>
      </c>
      <c r="BK694" s="829">
        <f t="shared" si="558"/>
        <v>13.662118909553522</v>
      </c>
      <c r="BL694" s="810">
        <f t="shared" si="559"/>
        <v>9.8345506734523056</v>
      </c>
      <c r="BM694" s="810">
        <f t="shared" si="560"/>
        <v>28.577657844157155</v>
      </c>
      <c r="BN694" s="810">
        <f t="shared" si="561"/>
        <v>48.13342979644564</v>
      </c>
      <c r="BO694" s="810">
        <f t="shared" si="562"/>
        <v>0</v>
      </c>
      <c r="BP694" s="810">
        <f t="shared" si="563"/>
        <v>3.3260267234856009</v>
      </c>
      <c r="BQ694" s="830">
        <f t="shared" si="564"/>
        <v>17.471636713654927</v>
      </c>
      <c r="BR694" s="830">
        <f t="shared" si="565"/>
        <v>16.717806099039045</v>
      </c>
      <c r="BS694" s="830">
        <f t="shared" si="566"/>
        <v>11.478572500144242</v>
      </c>
      <c r="BT694" s="810">
        <f t="shared" si="567"/>
        <v>3.4357631973220863</v>
      </c>
      <c r="BU694" s="810">
        <f t="shared" si="568"/>
        <v>4.7881455431820585</v>
      </c>
      <c r="BV694" s="810">
        <f t="shared" si="569"/>
        <v>12.117230932502531</v>
      </c>
      <c r="BW694" s="830">
        <f t="shared" si="570"/>
        <v>4.6656102509089692</v>
      </c>
      <c r="BX694" s="816">
        <f t="shared" si="547"/>
        <v>272.98704607319286</v>
      </c>
      <c r="BY694" s="755">
        <f t="shared" si="597"/>
        <v>1.7734492696238086E-2</v>
      </c>
      <c r="BZ694" s="805">
        <f t="shared" ca="1" si="594"/>
        <v>94.659726593235135</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13.604539193967446</v>
      </c>
      <c r="BE695" s="808">
        <f t="shared" si="552"/>
        <v>308.68602584241773</v>
      </c>
      <c r="BF695" s="808">
        <f t="shared" si="553"/>
        <v>4.6863275717989792</v>
      </c>
      <c r="BG695" s="829">
        <f t="shared" si="554"/>
        <v>34.82134038199446</v>
      </c>
      <c r="BH695" s="829">
        <f t="shared" si="555"/>
        <v>214.6188469135823</v>
      </c>
      <c r="BI695" s="829">
        <f t="shared" si="556"/>
        <v>0</v>
      </c>
      <c r="BJ695" s="829">
        <f t="shared" si="557"/>
        <v>29.35345050470999</v>
      </c>
      <c r="BK695" s="829">
        <f t="shared" si="558"/>
        <v>63.239323837199727</v>
      </c>
      <c r="BL695" s="810">
        <f t="shared" si="559"/>
        <v>36.498044908621523</v>
      </c>
      <c r="BM695" s="810">
        <f t="shared" si="560"/>
        <v>80.905151529794836</v>
      </c>
      <c r="BN695" s="810">
        <f t="shared" si="561"/>
        <v>172.40588821315353</v>
      </c>
      <c r="BO695" s="810">
        <f t="shared" si="562"/>
        <v>0</v>
      </c>
      <c r="BP695" s="810">
        <f t="shared" si="563"/>
        <v>10.019748802251124</v>
      </c>
      <c r="BQ695" s="830">
        <f t="shared" si="564"/>
        <v>45.15938897229163</v>
      </c>
      <c r="BR695" s="830">
        <f t="shared" si="565"/>
        <v>58.359231803018474</v>
      </c>
      <c r="BS695" s="830">
        <f t="shared" si="566"/>
        <v>36.115438355104686</v>
      </c>
      <c r="BT695" s="810">
        <f t="shared" si="567"/>
        <v>10.076831320468157</v>
      </c>
      <c r="BU695" s="810">
        <f t="shared" si="568"/>
        <v>12.035822873181447</v>
      </c>
      <c r="BV695" s="810">
        <f t="shared" si="569"/>
        <v>36.747053409906641</v>
      </c>
      <c r="BW695" s="830">
        <f t="shared" si="570"/>
        <v>12.908501922067463</v>
      </c>
      <c r="BX695" s="816">
        <f t="shared" si="547"/>
        <v>1180.24095635553</v>
      </c>
      <c r="BY695" s="755">
        <f t="shared" si="597"/>
        <v>7.6673874901288241E-2</v>
      </c>
      <c r="BZ695" s="805">
        <f t="shared" ca="1" si="594"/>
        <v>106.11300793137548</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7.6399569497771314</v>
      </c>
      <c r="BE696" s="808">
        <f t="shared" si="552"/>
        <v>203.29688975923591</v>
      </c>
      <c r="BF696" s="808">
        <f t="shared" si="553"/>
        <v>2.6332634486739175</v>
      </c>
      <c r="BG696" s="829">
        <f t="shared" si="554"/>
        <v>22.032030020694133</v>
      </c>
      <c r="BH696" s="829">
        <f t="shared" si="555"/>
        <v>108.72854830516546</v>
      </c>
      <c r="BI696" s="829">
        <f t="shared" si="556"/>
        <v>0</v>
      </c>
      <c r="BJ696" s="829">
        <f t="shared" si="557"/>
        <v>16.379115684740768</v>
      </c>
      <c r="BK696" s="829">
        <f t="shared" si="558"/>
        <v>34.51671226418437</v>
      </c>
      <c r="BL696" s="810">
        <f t="shared" si="559"/>
        <v>18.026300007824464</v>
      </c>
      <c r="BM696" s="810">
        <f t="shared" si="560"/>
        <v>44.812062931478394</v>
      </c>
      <c r="BN696" s="810">
        <f t="shared" si="561"/>
        <v>90.024277371635378</v>
      </c>
      <c r="BO696" s="810">
        <f t="shared" si="562"/>
        <v>0</v>
      </c>
      <c r="BP696" s="810">
        <f t="shared" si="563"/>
        <v>6.0343605590429794</v>
      </c>
      <c r="BQ696" s="830">
        <f t="shared" si="564"/>
        <v>28.53244252659379</v>
      </c>
      <c r="BR696" s="830">
        <f t="shared" si="565"/>
        <v>32.221041990858943</v>
      </c>
      <c r="BS696" s="830">
        <f t="shared" si="566"/>
        <v>20.593448576766367</v>
      </c>
      <c r="BT696" s="810">
        <f t="shared" si="567"/>
        <v>6.0230601330020876</v>
      </c>
      <c r="BU696" s="810">
        <f t="shared" si="568"/>
        <v>8.3274846733896659</v>
      </c>
      <c r="BV696" s="810">
        <f t="shared" si="569"/>
        <v>21.707266064734547</v>
      </c>
      <c r="BW696" s="830">
        <f t="shared" si="570"/>
        <v>5.7887291612866063</v>
      </c>
      <c r="BX696" s="816">
        <f t="shared" si="547"/>
        <v>677.31699042908497</v>
      </c>
      <c r="BY696" s="755">
        <f t="shared" si="597"/>
        <v>4.400162349308679E-2</v>
      </c>
      <c r="BZ696" s="805">
        <f t="shared" ca="1" si="594"/>
        <v>104.49493829081679</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6.9913717009813663</v>
      </c>
      <c r="BE697" s="808">
        <f t="shared" si="552"/>
        <v>132.54578792251456</v>
      </c>
      <c r="BF697" s="808">
        <f t="shared" si="553"/>
        <v>1.8689929241771139</v>
      </c>
      <c r="BG697" s="829">
        <f t="shared" si="554"/>
        <v>16.564396518012053</v>
      </c>
      <c r="BH697" s="829">
        <f t="shared" si="555"/>
        <v>124.48461016573319</v>
      </c>
      <c r="BI697" s="829">
        <f t="shared" si="556"/>
        <v>0</v>
      </c>
      <c r="BJ697" s="829">
        <f t="shared" si="557"/>
        <v>14.413146041151931</v>
      </c>
      <c r="BK697" s="829">
        <f t="shared" si="558"/>
        <v>34.336329067049377</v>
      </c>
      <c r="BL697" s="810">
        <f t="shared" si="559"/>
        <v>18.910969902619112</v>
      </c>
      <c r="BM697" s="810">
        <f t="shared" si="560"/>
        <v>43.425190146755</v>
      </c>
      <c r="BN697" s="810">
        <f t="shared" si="561"/>
        <v>108.03401605814064</v>
      </c>
      <c r="BO697" s="810">
        <f t="shared" si="562"/>
        <v>0</v>
      </c>
      <c r="BP697" s="810">
        <f t="shared" si="563"/>
        <v>5.8756305664516173</v>
      </c>
      <c r="BQ697" s="830">
        <f t="shared" si="564"/>
        <v>25.031216828006787</v>
      </c>
      <c r="BR697" s="830">
        <f t="shared" si="565"/>
        <v>34.94793501813659</v>
      </c>
      <c r="BS697" s="830">
        <f t="shared" si="566"/>
        <v>21.194287623411171</v>
      </c>
      <c r="BT697" s="810">
        <f t="shared" si="567"/>
        <v>5.4880651258064717</v>
      </c>
      <c r="BU697" s="810">
        <f t="shared" si="568"/>
        <v>9.3628821938432587</v>
      </c>
      <c r="BV697" s="810">
        <f t="shared" si="569"/>
        <v>24.301208940189074</v>
      </c>
      <c r="BW697" s="830">
        <f t="shared" si="570"/>
        <v>6.8235483705209816</v>
      </c>
      <c r="BX697" s="816">
        <f t="shared" si="547"/>
        <v>634.59958511350021</v>
      </c>
      <c r="BY697" s="755">
        <f t="shared" si="597"/>
        <v>4.1226504587377394E-2</v>
      </c>
      <c r="BZ697" s="805">
        <f t="shared" ca="1" si="594"/>
        <v>107.84730356517503</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4.597399268791472</v>
      </c>
      <c r="BE698" s="808">
        <f t="shared" si="552"/>
        <v>198.22686809151901</v>
      </c>
      <c r="BF698" s="808">
        <f t="shared" si="553"/>
        <v>1.8046576658051767</v>
      </c>
      <c r="BG698" s="829">
        <f t="shared" si="554"/>
        <v>25.422859973433312</v>
      </c>
      <c r="BH698" s="829">
        <f t="shared" si="555"/>
        <v>149.5336634383788</v>
      </c>
      <c r="BI698" s="829">
        <f t="shared" si="556"/>
        <v>0</v>
      </c>
      <c r="BJ698" s="829">
        <f t="shared" si="557"/>
        <v>12.003308480681799</v>
      </c>
      <c r="BK698" s="829">
        <f t="shared" si="558"/>
        <v>42.613434396865017</v>
      </c>
      <c r="BL698" s="810">
        <f t="shared" si="559"/>
        <v>25.606317261478985</v>
      </c>
      <c r="BM698" s="810">
        <f t="shared" si="560"/>
        <v>76.598260347201574</v>
      </c>
      <c r="BN698" s="810">
        <f t="shared" si="561"/>
        <v>122.95109869397467</v>
      </c>
      <c r="BO698" s="810">
        <f t="shared" si="562"/>
        <v>0</v>
      </c>
      <c r="BP698" s="810">
        <f t="shared" si="563"/>
        <v>9.136062081930481</v>
      </c>
      <c r="BQ698" s="830">
        <f t="shared" si="564"/>
        <v>43.895109494075022</v>
      </c>
      <c r="BR698" s="830">
        <f t="shared" si="565"/>
        <v>49.653234334848413</v>
      </c>
      <c r="BS698" s="830">
        <f t="shared" si="566"/>
        <v>37.575242689923542</v>
      </c>
      <c r="BT698" s="810">
        <f t="shared" si="567"/>
        <v>7.9843319991657733</v>
      </c>
      <c r="BU698" s="810">
        <f t="shared" si="568"/>
        <v>10.610417701269029</v>
      </c>
      <c r="BV698" s="810">
        <f t="shared" si="569"/>
        <v>39.020329100927128</v>
      </c>
      <c r="BW698" s="830">
        <f t="shared" si="570"/>
        <v>10.400225208262885</v>
      </c>
      <c r="BX698" s="816">
        <f t="shared" si="547"/>
        <v>867.63282022853218</v>
      </c>
      <c r="BY698" s="755">
        <f t="shared" si="597"/>
        <v>5.6365414164135139E-2</v>
      </c>
      <c r="BZ698" s="805">
        <f t="shared" ca="1" si="594"/>
        <v>101.6654166164241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2.7923119491717632</v>
      </c>
      <c r="BE699" s="808">
        <f t="shared" si="552"/>
        <v>117.75992316881019</v>
      </c>
      <c r="BF699" s="808">
        <f t="shared" si="553"/>
        <v>1.5643630268326962</v>
      </c>
      <c r="BG699" s="829">
        <f t="shared" si="554"/>
        <v>15.04451251336976</v>
      </c>
      <c r="BH699" s="829">
        <f t="shared" si="555"/>
        <v>85.507417360280783</v>
      </c>
      <c r="BI699" s="829">
        <f t="shared" si="556"/>
        <v>0</v>
      </c>
      <c r="BJ699" s="829">
        <f t="shared" si="557"/>
        <v>9.0635303295264293</v>
      </c>
      <c r="BK699" s="829">
        <f t="shared" si="558"/>
        <v>27.567217019499743</v>
      </c>
      <c r="BL699" s="810">
        <f t="shared" si="559"/>
        <v>14.505779419763977</v>
      </c>
      <c r="BM699" s="810">
        <f t="shared" si="560"/>
        <v>42.490935220610396</v>
      </c>
      <c r="BN699" s="810">
        <f t="shared" si="561"/>
        <v>69.072543155606766</v>
      </c>
      <c r="BO699" s="810">
        <f t="shared" si="562"/>
        <v>0</v>
      </c>
      <c r="BP699" s="810">
        <f t="shared" si="563"/>
        <v>5.0259322776965343</v>
      </c>
      <c r="BQ699" s="830">
        <f t="shared" si="564"/>
        <v>28.436676965759226</v>
      </c>
      <c r="BR699" s="830">
        <f t="shared" si="565"/>
        <v>27.286720694885783</v>
      </c>
      <c r="BS699" s="830">
        <f t="shared" si="566"/>
        <v>24.622688946073385</v>
      </c>
      <c r="BT699" s="810">
        <f t="shared" si="567"/>
        <v>6.11000829632688</v>
      </c>
      <c r="BU699" s="810">
        <f t="shared" si="568"/>
        <v>8.6079514345818069</v>
      </c>
      <c r="BV699" s="810">
        <f t="shared" si="569"/>
        <v>21.940484336810158</v>
      </c>
      <c r="BW699" s="830">
        <f t="shared" si="570"/>
        <v>7.514320320182601</v>
      </c>
      <c r="BX699" s="816">
        <f t="shared" si="547"/>
        <v>514.91331643578883</v>
      </c>
      <c r="BY699" s="755">
        <f t="shared" si="597"/>
        <v>3.3451134699914821E-2</v>
      </c>
      <c r="BZ699" s="805">
        <f t="shared" ca="1" si="594"/>
        <v>100.05120552793991</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8.5463602466047934</v>
      </c>
      <c r="BE700" s="808">
        <f t="shared" si="552"/>
        <v>210.28269009267123</v>
      </c>
      <c r="BF700" s="808">
        <f t="shared" si="553"/>
        <v>2.3820418207816791</v>
      </c>
      <c r="BG700" s="829">
        <f t="shared" si="554"/>
        <v>27.735739291675753</v>
      </c>
      <c r="BH700" s="829">
        <f t="shared" si="555"/>
        <v>160.57070943987969</v>
      </c>
      <c r="BI700" s="829">
        <f t="shared" si="556"/>
        <v>0</v>
      </c>
      <c r="BJ700" s="829">
        <f t="shared" si="557"/>
        <v>15.486182197011049</v>
      </c>
      <c r="BK700" s="829">
        <f t="shared" si="558"/>
        <v>53.695883818007871</v>
      </c>
      <c r="BL700" s="810">
        <f t="shared" si="559"/>
        <v>24.844946326567058</v>
      </c>
      <c r="BM700" s="810">
        <f t="shared" si="560"/>
        <v>64.816704637489181</v>
      </c>
      <c r="BN700" s="810">
        <f t="shared" si="561"/>
        <v>101.22015170082875</v>
      </c>
      <c r="BO700" s="810">
        <f t="shared" si="562"/>
        <v>0</v>
      </c>
      <c r="BP700" s="810">
        <f t="shared" si="563"/>
        <v>7.5852597903193715</v>
      </c>
      <c r="BQ700" s="830">
        <f t="shared" si="564"/>
        <v>37.001820216463713</v>
      </c>
      <c r="BR700" s="830">
        <f t="shared" si="565"/>
        <v>36.403084876664693</v>
      </c>
      <c r="BS700" s="830">
        <f t="shared" si="566"/>
        <v>30.230876424029432</v>
      </c>
      <c r="BT700" s="810">
        <f t="shared" si="567"/>
        <v>9.3490671685487126</v>
      </c>
      <c r="BU700" s="810">
        <f t="shared" si="568"/>
        <v>10.582106768723007</v>
      </c>
      <c r="BV700" s="810">
        <f t="shared" si="569"/>
        <v>28.822309413232464</v>
      </c>
      <c r="BW700" s="830">
        <f t="shared" si="570"/>
        <v>8.867191821779068</v>
      </c>
      <c r="BX700" s="816">
        <f t="shared" si="547"/>
        <v>838.42312605127745</v>
      </c>
      <c r="BY700" s="755">
        <f t="shared" si="597"/>
        <v>5.4467818232396381E-2</v>
      </c>
      <c r="BZ700" s="805">
        <f t="shared" ca="1" si="594"/>
        <v>101.2464220304047</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1.5975101744069353</v>
      </c>
      <c r="BE701" s="808">
        <f t="shared" si="552"/>
        <v>37.911445446090234</v>
      </c>
      <c r="BF701" s="808">
        <f t="shared" si="553"/>
        <v>0.50706316364185955</v>
      </c>
      <c r="BG701" s="829">
        <f t="shared" si="554"/>
        <v>6.6099173634802968</v>
      </c>
      <c r="BH701" s="829">
        <f t="shared" si="555"/>
        <v>37.568313510577177</v>
      </c>
      <c r="BI701" s="829">
        <f t="shared" si="556"/>
        <v>0</v>
      </c>
      <c r="BJ701" s="829">
        <f t="shared" si="557"/>
        <v>7.0987085368851117</v>
      </c>
      <c r="BK701" s="829">
        <f t="shared" si="558"/>
        <v>11.728216206883182</v>
      </c>
      <c r="BL701" s="810">
        <f t="shared" si="559"/>
        <v>7.8904833141932835</v>
      </c>
      <c r="BM701" s="810">
        <f t="shared" si="560"/>
        <v>14.937285594006822</v>
      </c>
      <c r="BN701" s="810">
        <f t="shared" si="561"/>
        <v>25.451865884303494</v>
      </c>
      <c r="BO701" s="810">
        <f t="shared" si="562"/>
        <v>0</v>
      </c>
      <c r="BP701" s="810">
        <f t="shared" si="563"/>
        <v>2.0210843411245789</v>
      </c>
      <c r="BQ701" s="830">
        <f t="shared" si="564"/>
        <v>11.616120656804915</v>
      </c>
      <c r="BR701" s="830">
        <f t="shared" si="565"/>
        <v>14.808252490484271</v>
      </c>
      <c r="BS701" s="830">
        <f t="shared" si="566"/>
        <v>7.9015045085601319</v>
      </c>
      <c r="BT701" s="810">
        <f t="shared" si="567"/>
        <v>2.8870594039855919</v>
      </c>
      <c r="BU701" s="810">
        <f t="shared" si="568"/>
        <v>2.7706255537270716</v>
      </c>
      <c r="BV701" s="810">
        <f t="shared" si="569"/>
        <v>5.5084490992899262</v>
      </c>
      <c r="BW701" s="830">
        <f t="shared" si="570"/>
        <v>1.3614087881220747</v>
      </c>
      <c r="BX701" s="816">
        <f t="shared" si="547"/>
        <v>200.17531403656696</v>
      </c>
      <c r="BY701" s="755">
        <f t="shared" si="597"/>
        <v>1.3004308064481709E-2</v>
      </c>
      <c r="BZ701" s="805">
        <f t="shared" ca="1" si="594"/>
        <v>96.485524789768775</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5.6456664603308315</v>
      </c>
      <c r="BE702" s="808">
        <f t="shared" si="552"/>
        <v>140.69515978840974</v>
      </c>
      <c r="BF702" s="808">
        <f t="shared" si="553"/>
        <v>1.8859602121148402</v>
      </c>
      <c r="BG702" s="829">
        <f t="shared" si="554"/>
        <v>15.050611641792921</v>
      </c>
      <c r="BH702" s="829">
        <f t="shared" si="555"/>
        <v>126.79003688791734</v>
      </c>
      <c r="BI702" s="829">
        <f t="shared" si="556"/>
        <v>0</v>
      </c>
      <c r="BJ702" s="829">
        <f t="shared" si="557"/>
        <v>10.98947269565104</v>
      </c>
      <c r="BK702" s="829">
        <f t="shared" si="558"/>
        <v>26.704846320172393</v>
      </c>
      <c r="BL702" s="810">
        <f t="shared" si="559"/>
        <v>16.519241325227824</v>
      </c>
      <c r="BM702" s="810">
        <f t="shared" si="560"/>
        <v>37.842425237156256</v>
      </c>
      <c r="BN702" s="810">
        <f t="shared" si="561"/>
        <v>84.984541249088053</v>
      </c>
      <c r="BO702" s="810">
        <f t="shared" si="562"/>
        <v>0</v>
      </c>
      <c r="BP702" s="810">
        <f t="shared" si="563"/>
        <v>5.1259198675609854</v>
      </c>
      <c r="BQ702" s="830">
        <f t="shared" si="564"/>
        <v>23.90579325324261</v>
      </c>
      <c r="BR702" s="830">
        <f t="shared" si="565"/>
        <v>24.388494883959964</v>
      </c>
      <c r="BS702" s="830">
        <f t="shared" si="566"/>
        <v>15.705705511627547</v>
      </c>
      <c r="BT702" s="810">
        <f t="shared" si="567"/>
        <v>5.3994467037341067</v>
      </c>
      <c r="BU702" s="810">
        <f t="shared" si="568"/>
        <v>6.1001558818076722</v>
      </c>
      <c r="BV702" s="810">
        <f t="shared" si="569"/>
        <v>19.388922254317929</v>
      </c>
      <c r="BW702" s="830">
        <f t="shared" si="570"/>
        <v>7.6647190227587041</v>
      </c>
      <c r="BX702" s="816">
        <f t="shared" si="547"/>
        <v>574.78711919687089</v>
      </c>
      <c r="BY702" s="755">
        <f t="shared" si="597"/>
        <v>3.7340812005253743E-2</v>
      </c>
      <c r="BZ702" s="805">
        <f t="shared" ca="1" si="594"/>
        <v>110.17765337583387</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43.249837608000398</v>
      </c>
      <c r="BE704" s="808">
        <f t="shared" si="552"/>
        <v>464.56300550052447</v>
      </c>
      <c r="BF704" s="808">
        <f t="shared" si="553"/>
        <v>9.0388685711547208</v>
      </c>
      <c r="BG704" s="829">
        <f t="shared" si="554"/>
        <v>48.805969224046507</v>
      </c>
      <c r="BH704" s="829">
        <f t="shared" si="555"/>
        <v>258.71565044984527</v>
      </c>
      <c r="BI704" s="829">
        <f t="shared" si="556"/>
        <v>0</v>
      </c>
      <c r="BJ704" s="829">
        <f t="shared" si="557"/>
        <v>68.511203965315147</v>
      </c>
      <c r="BK704" s="829">
        <f t="shared" si="558"/>
        <v>95.010411520785553</v>
      </c>
      <c r="BL704" s="810">
        <f t="shared" si="559"/>
        <v>38.828197720924635</v>
      </c>
      <c r="BM704" s="810">
        <f t="shared" si="560"/>
        <v>81.88806896870669</v>
      </c>
      <c r="BN704" s="810">
        <f t="shared" si="561"/>
        <v>159.0413123901985</v>
      </c>
      <c r="BO704" s="810">
        <f t="shared" si="562"/>
        <v>0</v>
      </c>
      <c r="BP704" s="810">
        <f t="shared" si="563"/>
        <v>11.581414290330978</v>
      </c>
      <c r="BQ704" s="830">
        <f t="shared" si="564"/>
        <v>103.45025319819578</v>
      </c>
      <c r="BR704" s="830">
        <f t="shared" si="565"/>
        <v>69.561600929404065</v>
      </c>
      <c r="BS704" s="830">
        <f t="shared" si="566"/>
        <v>42.826514212851833</v>
      </c>
      <c r="BT704" s="810">
        <f t="shared" si="567"/>
        <v>14.815142007313261</v>
      </c>
      <c r="BU704" s="810">
        <f t="shared" si="568"/>
        <v>12.633796589514928</v>
      </c>
      <c r="BV704" s="810">
        <f t="shared" si="569"/>
        <v>41.318477561364553</v>
      </c>
      <c r="BW704" s="830">
        <f t="shared" si="570"/>
        <v>53.144420724414502</v>
      </c>
      <c r="BX704" s="816">
        <f t="shared" ref="BX704:BX767" si="601">IF(SUM(BB704:BW704)=0,"",SUM(BB704:BW704))</f>
        <v>1616.9841454328914</v>
      </c>
      <c r="BY704" s="755">
        <f t="shared" si="597"/>
        <v>0.10504671899128769</v>
      </c>
      <c r="BZ704" s="805">
        <f t="shared" ca="1" si="594"/>
        <v>104.28353243267385</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126.98029239533018</v>
      </c>
      <c r="BE705" s="808">
        <f t="shared" si="552"/>
        <v>1991.2246353143978</v>
      </c>
      <c r="BF705" s="808">
        <f t="shared" si="553"/>
        <v>27.549065602188435</v>
      </c>
      <c r="BG705" s="829">
        <f t="shared" si="554"/>
        <v>254.57116648929696</v>
      </c>
      <c r="BH705" s="829">
        <f t="shared" si="555"/>
        <v>1379.7442905712537</v>
      </c>
      <c r="BI705" s="829">
        <f t="shared" si="556"/>
        <v>0</v>
      </c>
      <c r="BJ705" s="829">
        <f t="shared" si="557"/>
        <v>220.50230365507457</v>
      </c>
      <c r="BK705" s="829">
        <f t="shared" si="558"/>
        <v>439.32099353442521</v>
      </c>
      <c r="BL705" s="810">
        <f t="shared" si="559"/>
        <v>241.20313227428394</v>
      </c>
      <c r="BM705" s="810">
        <f t="shared" si="560"/>
        <v>540.69380618552361</v>
      </c>
      <c r="BN705" s="810">
        <f t="shared" si="561"/>
        <v>982.67942778411975</v>
      </c>
      <c r="BO705" s="810">
        <f t="shared" si="562"/>
        <v>0</v>
      </c>
      <c r="BP705" s="810">
        <f t="shared" si="563"/>
        <v>74.941713937071754</v>
      </c>
      <c r="BQ705" s="830">
        <f t="shared" si="564"/>
        <v>480.36522666912799</v>
      </c>
      <c r="BR705" s="830">
        <f t="shared" si="565"/>
        <v>477.41942665540324</v>
      </c>
      <c r="BS705" s="830">
        <f t="shared" si="566"/>
        <v>305.68343330285796</v>
      </c>
      <c r="BT705" s="810">
        <f t="shared" si="567"/>
        <v>90.463104613789241</v>
      </c>
      <c r="BU705" s="810">
        <f t="shared" si="568"/>
        <v>106.39694690371803</v>
      </c>
      <c r="BV705" s="810">
        <f t="shared" si="569"/>
        <v>303.33456765820944</v>
      </c>
      <c r="BW705" s="830">
        <f t="shared" si="570"/>
        <v>153.97785925765575</v>
      </c>
      <c r="BX705" s="816">
        <f t="shared" si="601"/>
        <v>8197.0513928037271</v>
      </c>
      <c r="BY705" s="755">
        <f t="shared" si="597"/>
        <v>0.53251811815784622</v>
      </c>
      <c r="BZ705" s="805">
        <f t="shared" ca="1" si="594"/>
        <v>100.23066742489131</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49.880671033008817</v>
      </c>
      <c r="BE706" s="808">
        <f t="shared" si="552"/>
        <v>1194.8070465004537</v>
      </c>
      <c r="BF706" s="808">
        <f t="shared" si="553"/>
        <v>15.872224755658937</v>
      </c>
      <c r="BG706" s="829">
        <f t="shared" si="554"/>
        <v>165.44664719737546</v>
      </c>
      <c r="BH706" s="829">
        <f t="shared" si="555"/>
        <v>982.78220840440508</v>
      </c>
      <c r="BI706" s="829">
        <f t="shared" si="556"/>
        <v>0</v>
      </c>
      <c r="BJ706" s="829">
        <f t="shared" si="557"/>
        <v>119.87021568415096</v>
      </c>
      <c r="BK706" s="829">
        <f t="shared" si="558"/>
        <v>293.55798905375025</v>
      </c>
      <c r="BL706" s="810">
        <f t="shared" si="559"/>
        <v>182.79408445456397</v>
      </c>
      <c r="BM706" s="810">
        <f t="shared" si="560"/>
        <v>445.33519427463688</v>
      </c>
      <c r="BN706" s="810">
        <f t="shared" si="561"/>
        <v>801.84215021049806</v>
      </c>
      <c r="BO706" s="810">
        <f t="shared" si="562"/>
        <v>0</v>
      </c>
      <c r="BP706" s="810">
        <f t="shared" si="563"/>
        <v>62.715018930901621</v>
      </c>
      <c r="BQ706" s="830">
        <f t="shared" si="564"/>
        <v>323.24617685415882</v>
      </c>
      <c r="BR706" s="830">
        <f t="shared" si="565"/>
        <v>387.87390317256359</v>
      </c>
      <c r="BS706" s="830">
        <f t="shared" si="566"/>
        <v>258.20366799590545</v>
      </c>
      <c r="BT706" s="810">
        <f t="shared" si="567"/>
        <v>76.776190729736967</v>
      </c>
      <c r="BU706" s="810">
        <f t="shared" si="568"/>
        <v>87.134872479939375</v>
      </c>
      <c r="BV706" s="810">
        <f t="shared" si="569"/>
        <v>260.5445231832183</v>
      </c>
      <c r="BW706" s="830">
        <f t="shared" si="570"/>
        <v>111.25875760170253</v>
      </c>
      <c r="BX706" s="816">
        <f t="shared" si="601"/>
        <v>5819.941542516628</v>
      </c>
      <c r="BY706" s="755">
        <f t="shared" si="597"/>
        <v>0.37809014113666134</v>
      </c>
      <c r="BZ706" s="805">
        <f t="shared" ca="1" si="594"/>
        <v>98.742827920337149</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3.9567540246112944</v>
      </c>
      <c r="BE708" s="808">
        <f t="shared" si="552"/>
        <v>46.851413302204215</v>
      </c>
      <c r="BF708" s="808">
        <f t="shared" si="553"/>
        <v>0.62966850254808737</v>
      </c>
      <c r="BG708" s="829">
        <f t="shared" si="554"/>
        <v>9.700399153355205</v>
      </c>
      <c r="BH708" s="829">
        <f t="shared" si="555"/>
        <v>31.411320758449857</v>
      </c>
      <c r="BI708" s="829">
        <f t="shared" si="556"/>
        <v>0</v>
      </c>
      <c r="BJ708" s="829">
        <f t="shared" si="557"/>
        <v>5.4041810856846313</v>
      </c>
      <c r="BK708" s="829">
        <f t="shared" si="558"/>
        <v>10.967741044183809</v>
      </c>
      <c r="BL708" s="810">
        <f t="shared" si="559"/>
        <v>5.0822924637666382</v>
      </c>
      <c r="BM708" s="810">
        <f t="shared" si="560"/>
        <v>12.500901564285327</v>
      </c>
      <c r="BN708" s="810">
        <f t="shared" si="561"/>
        <v>23.314276069966731</v>
      </c>
      <c r="BO708" s="810">
        <f t="shared" si="562"/>
        <v>0</v>
      </c>
      <c r="BP708" s="810">
        <f t="shared" si="563"/>
        <v>1.7780079225075638</v>
      </c>
      <c r="BQ708" s="830">
        <f t="shared" si="564"/>
        <v>11.063581870163503</v>
      </c>
      <c r="BR708" s="830">
        <f t="shared" si="565"/>
        <v>5.9672282264534848</v>
      </c>
      <c r="BS708" s="830">
        <f t="shared" si="566"/>
        <v>5.3360570729430696</v>
      </c>
      <c r="BT708" s="810">
        <f t="shared" si="567"/>
        <v>1.1713465753258561</v>
      </c>
      <c r="BU708" s="810">
        <f t="shared" si="568"/>
        <v>1.2477415504198335</v>
      </c>
      <c r="BV708" s="810">
        <f t="shared" si="569"/>
        <v>4.2061990659428474</v>
      </c>
      <c r="BW708" s="830">
        <f t="shared" si="570"/>
        <v>10.24952085054632</v>
      </c>
      <c r="BX708" s="816">
        <f t="shared" si="601"/>
        <v>190.8386311033583</v>
      </c>
      <c r="BY708" s="755">
        <f t="shared" si="597"/>
        <v>1.2397754245654407E-2</v>
      </c>
      <c r="BZ708" s="805">
        <f t="shared" ca="1" si="594"/>
        <v>97.716891662787106</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13.137701030073465</v>
      </c>
      <c r="BE709" s="808">
        <f t="shared" si="552"/>
        <v>214.31778030055466</v>
      </c>
      <c r="BF709" s="808">
        <f t="shared" si="553"/>
        <v>3.3344288152294301</v>
      </c>
      <c r="BG709" s="829">
        <f t="shared" si="554"/>
        <v>29.242778871925093</v>
      </c>
      <c r="BH709" s="829">
        <f t="shared" si="555"/>
        <v>160.83266127187613</v>
      </c>
      <c r="BI709" s="829">
        <f t="shared" si="556"/>
        <v>0</v>
      </c>
      <c r="BJ709" s="829">
        <f t="shared" si="557"/>
        <v>25.895447432860283</v>
      </c>
      <c r="BK709" s="829">
        <f t="shared" si="558"/>
        <v>45.01519130377325</v>
      </c>
      <c r="BL709" s="810">
        <f t="shared" si="559"/>
        <v>30.005972999432117</v>
      </c>
      <c r="BM709" s="810">
        <f t="shared" si="560"/>
        <v>51.371938227411924</v>
      </c>
      <c r="BN709" s="810">
        <f t="shared" si="561"/>
        <v>143.83217469957614</v>
      </c>
      <c r="BO709" s="810">
        <f t="shared" si="562"/>
        <v>0</v>
      </c>
      <c r="BP709" s="810">
        <f t="shared" si="563"/>
        <v>9.3647479374188674</v>
      </c>
      <c r="BQ709" s="830">
        <f t="shared" si="564"/>
        <v>66.529914622170637</v>
      </c>
      <c r="BR709" s="830">
        <f t="shared" si="565"/>
        <v>50.84463330021071</v>
      </c>
      <c r="BS709" s="830">
        <f t="shared" si="566"/>
        <v>34.700370464865301</v>
      </c>
      <c r="BT709" s="810">
        <f t="shared" si="567"/>
        <v>11.874215895015285</v>
      </c>
      <c r="BU709" s="810">
        <f t="shared" si="568"/>
        <v>11.767992538844304</v>
      </c>
      <c r="BV709" s="810">
        <f t="shared" si="569"/>
        <v>37.164016795942239</v>
      </c>
      <c r="BW709" s="830">
        <f t="shared" si="570"/>
        <v>30.744307015250165</v>
      </c>
      <c r="BX709" s="816">
        <f t="shared" si="601"/>
        <v>969.97627352242978</v>
      </c>
      <c r="BY709" s="755">
        <f t="shared" si="597"/>
        <v>6.3014115086235931E-2</v>
      </c>
      <c r="BZ709" s="805">
        <f t="shared" ca="1" si="594"/>
        <v>102.40101936071331</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7.0306148263734443</v>
      </c>
      <c r="BE710" s="808">
        <f t="shared" si="552"/>
        <v>120.35429662712113</v>
      </c>
      <c r="BF710" s="808">
        <f t="shared" si="553"/>
        <v>1.7071608669729574</v>
      </c>
      <c r="BG710" s="829">
        <f t="shared" si="554"/>
        <v>20.480435162803499</v>
      </c>
      <c r="BH710" s="829">
        <f t="shared" si="555"/>
        <v>109.11686777717678</v>
      </c>
      <c r="BI710" s="829">
        <f t="shared" si="556"/>
        <v>0</v>
      </c>
      <c r="BJ710" s="829">
        <f t="shared" si="557"/>
        <v>17.331531719520012</v>
      </c>
      <c r="BK710" s="829">
        <f t="shared" si="558"/>
        <v>35.917024390323121</v>
      </c>
      <c r="BL710" s="810">
        <f t="shared" si="559"/>
        <v>19.972779244544142</v>
      </c>
      <c r="BM710" s="810">
        <f t="shared" si="560"/>
        <v>55.184632834624985</v>
      </c>
      <c r="BN710" s="810">
        <f t="shared" si="561"/>
        <v>109.17723801729531</v>
      </c>
      <c r="BO710" s="810">
        <f t="shared" si="562"/>
        <v>0</v>
      </c>
      <c r="BP710" s="810">
        <f t="shared" si="563"/>
        <v>7.7150757188516108</v>
      </c>
      <c r="BQ710" s="830">
        <f t="shared" si="564"/>
        <v>42.171960396143675</v>
      </c>
      <c r="BR710" s="830">
        <f t="shared" si="565"/>
        <v>45.888233639571411</v>
      </c>
      <c r="BS710" s="830">
        <f t="shared" si="566"/>
        <v>27.706271187634059</v>
      </c>
      <c r="BT710" s="810">
        <f t="shared" si="567"/>
        <v>11.034160438865186</v>
      </c>
      <c r="BU710" s="810">
        <f t="shared" si="568"/>
        <v>9.1783742477431574</v>
      </c>
      <c r="BV710" s="810">
        <f t="shared" si="569"/>
        <v>30.938547641271292</v>
      </c>
      <c r="BW710" s="830">
        <f t="shared" si="570"/>
        <v>14.66355735243638</v>
      </c>
      <c r="BX710" s="816">
        <f t="shared" si="601"/>
        <v>685.5687620892719</v>
      </c>
      <c r="BY710" s="755">
        <f t="shared" si="597"/>
        <v>4.4537696491214959E-2</v>
      </c>
      <c r="BZ710" s="805">
        <f t="shared" ca="1" si="594"/>
        <v>98.334247731243877</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8.0405061473517261</v>
      </c>
      <c r="BE712" s="808">
        <f t="shared" si="606"/>
        <v>88.534355559027318</v>
      </c>
      <c r="BF712" s="808">
        <f t="shared" si="607"/>
        <v>2.3085104762188853</v>
      </c>
      <c r="BG712" s="829">
        <f t="shared" si="608"/>
        <v>7.587402025077516</v>
      </c>
      <c r="BH712" s="829">
        <f t="shared" si="609"/>
        <v>64.652487691009853</v>
      </c>
      <c r="BI712" s="829">
        <f t="shared" si="610"/>
        <v>0</v>
      </c>
      <c r="BJ712" s="829">
        <f t="shared" si="611"/>
        <v>14.150338148027549</v>
      </c>
      <c r="BK712" s="829">
        <f t="shared" si="612"/>
        <v>21.414211767258532</v>
      </c>
      <c r="BL712" s="810">
        <f t="shared" si="613"/>
        <v>8.8717033858920686</v>
      </c>
      <c r="BM712" s="810">
        <f t="shared" si="614"/>
        <v>14.565679030368287</v>
      </c>
      <c r="BN712" s="810">
        <f t="shared" si="615"/>
        <v>35.799116096503184</v>
      </c>
      <c r="BO712" s="810">
        <f t="shared" si="616"/>
        <v>0</v>
      </c>
      <c r="BP712" s="810">
        <f t="shared" si="617"/>
        <v>2.1161718585456817</v>
      </c>
      <c r="BQ712" s="830">
        <f t="shared" si="618"/>
        <v>33.662429257920223</v>
      </c>
      <c r="BR712" s="830">
        <f t="shared" si="619"/>
        <v>18.943705062691951</v>
      </c>
      <c r="BS712" s="830">
        <f t="shared" si="620"/>
        <v>7.8137685516713171</v>
      </c>
      <c r="BT712" s="810">
        <f t="shared" si="621"/>
        <v>2.4563686240073377</v>
      </c>
      <c r="BU712" s="810">
        <f t="shared" si="622"/>
        <v>2.8890244611904485</v>
      </c>
      <c r="BV712" s="810">
        <f t="shared" si="623"/>
        <v>4.9048987612083268</v>
      </c>
      <c r="BW712" s="830">
        <f t="shared" si="624"/>
        <v>25.653611691761014</v>
      </c>
      <c r="BX712" s="816">
        <f t="shared" si="601"/>
        <v>364.36428859573118</v>
      </c>
      <c r="BY712" s="755">
        <f t="shared" si="597"/>
        <v>2.3670778184611913E-2</v>
      </c>
      <c r="BZ712" s="805">
        <f t="shared" ref="BZ712:BZ775" ca="1" si="648">IFERROR(IF(DA712&gt;0,BY712/DA712*100,""),"")</f>
        <v>110.71169307779914</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15.171876919334304</v>
      </c>
      <c r="BE713" s="808">
        <f t="shared" si="606"/>
        <v>273.75201213186443</v>
      </c>
      <c r="BF713" s="808">
        <f t="shared" si="607"/>
        <v>4.7639604160320248</v>
      </c>
      <c r="BG713" s="829">
        <f t="shared" si="608"/>
        <v>41.348146582066505</v>
      </c>
      <c r="BH713" s="829">
        <f t="shared" si="609"/>
        <v>226.05719559616495</v>
      </c>
      <c r="BI713" s="829">
        <f t="shared" si="610"/>
        <v>0</v>
      </c>
      <c r="BJ713" s="829">
        <f t="shared" si="611"/>
        <v>37.037836482509611</v>
      </c>
      <c r="BK713" s="829">
        <f t="shared" si="612"/>
        <v>79.918589427333373</v>
      </c>
      <c r="BL713" s="810">
        <f t="shared" si="613"/>
        <v>36.454410670887924</v>
      </c>
      <c r="BM713" s="810">
        <f t="shared" si="614"/>
        <v>108.18440571709871</v>
      </c>
      <c r="BN713" s="810">
        <f t="shared" si="615"/>
        <v>191.94007465936869</v>
      </c>
      <c r="BO713" s="810">
        <f t="shared" si="616"/>
        <v>0</v>
      </c>
      <c r="BP713" s="810">
        <f t="shared" si="617"/>
        <v>14.041633914685573</v>
      </c>
      <c r="BQ713" s="830">
        <f t="shared" si="618"/>
        <v>101.57019029609386</v>
      </c>
      <c r="BR713" s="830">
        <f t="shared" si="619"/>
        <v>91.432515632303605</v>
      </c>
      <c r="BS713" s="830">
        <f t="shared" si="620"/>
        <v>59.839033167835147</v>
      </c>
      <c r="BT713" s="810">
        <f t="shared" si="621"/>
        <v>20.465945026130033</v>
      </c>
      <c r="BU713" s="810">
        <f t="shared" si="622"/>
        <v>21.120969093248807</v>
      </c>
      <c r="BV713" s="810">
        <f t="shared" si="623"/>
        <v>68.271558707180446</v>
      </c>
      <c r="BW713" s="830">
        <f t="shared" si="624"/>
        <v>47.903444635122661</v>
      </c>
      <c r="BX713" s="816">
        <f t="shared" si="601"/>
        <v>1439.2737990752605</v>
      </c>
      <c r="BY713" s="755">
        <f t="shared" si="597"/>
        <v>9.3501838437943255E-2</v>
      </c>
      <c r="BZ713" s="805">
        <f t="shared" ca="1" si="648"/>
        <v>99.500963287795273</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3.5753051599978334</v>
      </c>
      <c r="BE714" s="808">
        <f t="shared" si="606"/>
        <v>40.655570144234936</v>
      </c>
      <c r="BF714" s="808">
        <f t="shared" si="607"/>
        <v>0.98469056085556428</v>
      </c>
      <c r="BG714" s="829">
        <f t="shared" si="608"/>
        <v>6.1480667170797663</v>
      </c>
      <c r="BH714" s="829">
        <f t="shared" si="609"/>
        <v>55.104021060090524</v>
      </c>
      <c r="BI714" s="829">
        <f t="shared" si="610"/>
        <v>0</v>
      </c>
      <c r="BJ714" s="829">
        <f t="shared" si="611"/>
        <v>9.2904133409499554</v>
      </c>
      <c r="BK714" s="829">
        <f t="shared" si="612"/>
        <v>18.619915651642298</v>
      </c>
      <c r="BL714" s="810">
        <f t="shared" si="613"/>
        <v>9.567462755249327</v>
      </c>
      <c r="BM714" s="810">
        <f t="shared" si="614"/>
        <v>23.318977253988447</v>
      </c>
      <c r="BN714" s="810">
        <f t="shared" si="615"/>
        <v>61.239290677894893</v>
      </c>
      <c r="BO714" s="810">
        <f t="shared" si="616"/>
        <v>0</v>
      </c>
      <c r="BP714" s="810">
        <f t="shared" si="617"/>
        <v>3.270645316954186</v>
      </c>
      <c r="BQ714" s="830">
        <f t="shared" si="618"/>
        <v>26.649193714533087</v>
      </c>
      <c r="BR714" s="830">
        <f t="shared" si="619"/>
        <v>34.49430820332261</v>
      </c>
      <c r="BS714" s="830">
        <f t="shared" si="620"/>
        <v>15.706149302315294</v>
      </c>
      <c r="BT714" s="810">
        <f t="shared" si="621"/>
        <v>5.3485927665528861</v>
      </c>
      <c r="BU714" s="810">
        <f t="shared" si="622"/>
        <v>7.522101672131102</v>
      </c>
      <c r="BV714" s="810">
        <f t="shared" si="623"/>
        <v>19.206310388985365</v>
      </c>
      <c r="BW714" s="830">
        <f t="shared" si="624"/>
        <v>27.105805351056347</v>
      </c>
      <c r="BX714" s="816">
        <f t="shared" si="601"/>
        <v>367.80682003783437</v>
      </c>
      <c r="BY714" s="755">
        <f t="shared" si="597"/>
        <v>2.3894420843099746E-2</v>
      </c>
      <c r="BZ714" s="805">
        <f t="shared" ca="1" si="648"/>
        <v>102.25444999818103</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115.59452611819341</v>
      </c>
      <c r="BE716" s="808">
        <f t="shared" si="606"/>
        <v>1995.8868061393712</v>
      </c>
      <c r="BF716" s="808">
        <f t="shared" si="607"/>
        <v>26.514041800042524</v>
      </c>
      <c r="BG716" s="829">
        <f t="shared" si="608"/>
        <v>234.34814043597262</v>
      </c>
      <c r="BH716" s="829">
        <f t="shared" si="609"/>
        <v>1272.1759222273699</v>
      </c>
      <c r="BI716" s="829">
        <f t="shared" si="610"/>
        <v>0</v>
      </c>
      <c r="BJ716" s="829">
        <f t="shared" si="611"/>
        <v>223.08549288597379</v>
      </c>
      <c r="BK716" s="829">
        <f t="shared" si="612"/>
        <v>409.53303623447471</v>
      </c>
      <c r="BL716" s="810">
        <f t="shared" si="613"/>
        <v>231.37213729147743</v>
      </c>
      <c r="BM716" s="810">
        <f t="shared" si="614"/>
        <v>528.57363622412106</v>
      </c>
      <c r="BN716" s="810">
        <f t="shared" si="615"/>
        <v>872.93748504936798</v>
      </c>
      <c r="BO716" s="810">
        <f t="shared" si="616"/>
        <v>0</v>
      </c>
      <c r="BP716" s="810">
        <f t="shared" si="617"/>
        <v>71.518475869034305</v>
      </c>
      <c r="BQ716" s="830">
        <f t="shared" si="618"/>
        <v>442.35090801798992</v>
      </c>
      <c r="BR716" s="830">
        <f t="shared" si="619"/>
        <v>367.64772952497088</v>
      </c>
      <c r="BS716" s="830">
        <f t="shared" si="620"/>
        <v>263.67947397072834</v>
      </c>
      <c r="BT716" s="810">
        <f t="shared" si="621"/>
        <v>77.798521678418467</v>
      </c>
      <c r="BU716" s="810">
        <f t="shared" si="622"/>
        <v>85.426545557012616</v>
      </c>
      <c r="BV716" s="810">
        <f t="shared" si="623"/>
        <v>254.25145617518868</v>
      </c>
      <c r="BW716" s="830">
        <f t="shared" si="624"/>
        <v>116.17635196849136</v>
      </c>
      <c r="BX716" s="816">
        <f t="shared" si="601"/>
        <v>7588.8706871681989</v>
      </c>
      <c r="BY716" s="755">
        <f t="shared" si="597"/>
        <v>0.4930079053575131</v>
      </c>
      <c r="BZ716" s="805">
        <f t="shared" ca="1" si="648"/>
        <v>101.11355216341499</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140.21303514603321</v>
      </c>
      <c r="BE717" s="808">
        <f t="shared" si="606"/>
        <v>2739.1050530094149</v>
      </c>
      <c r="BF717" s="808">
        <f t="shared" si="607"/>
        <v>30.785886356331922</v>
      </c>
      <c r="BG717" s="829">
        <f t="shared" si="608"/>
        <v>325.10453794488791</v>
      </c>
      <c r="BH717" s="829">
        <f t="shared" si="609"/>
        <v>1789.727327358451</v>
      </c>
      <c r="BI717" s="829">
        <f t="shared" si="610"/>
        <v>0</v>
      </c>
      <c r="BJ717" s="829">
        <f t="shared" si="611"/>
        <v>269.60859310537973</v>
      </c>
      <c r="BK717" s="829">
        <f t="shared" si="612"/>
        <v>564.91837447765442</v>
      </c>
      <c r="BL717" s="810">
        <f t="shared" si="613"/>
        <v>346.04796222521816</v>
      </c>
      <c r="BM717" s="810">
        <f t="shared" si="614"/>
        <v>791.30677126852902</v>
      </c>
      <c r="BN717" s="810">
        <f t="shared" si="615"/>
        <v>1313.3127510896877</v>
      </c>
      <c r="BO717" s="810">
        <f t="shared" si="616"/>
        <v>0</v>
      </c>
      <c r="BP717" s="810">
        <f t="shared" si="617"/>
        <v>104.25100160452527</v>
      </c>
      <c r="BQ717" s="830">
        <f t="shared" si="618"/>
        <v>601.01451471072517</v>
      </c>
      <c r="BR717" s="830">
        <f t="shared" si="619"/>
        <v>569.92799656037562</v>
      </c>
      <c r="BS717" s="830">
        <f t="shared" si="620"/>
        <v>381.03651165320724</v>
      </c>
      <c r="BT717" s="810">
        <f t="shared" si="621"/>
        <v>104.72535842193744</v>
      </c>
      <c r="BU717" s="810">
        <f t="shared" si="622"/>
        <v>123.17669598947924</v>
      </c>
      <c r="BV717" s="810">
        <f t="shared" si="623"/>
        <v>376.07570949444869</v>
      </c>
      <c r="BW717" s="830">
        <f t="shared" si="624"/>
        <v>145.86357766372538</v>
      </c>
      <c r="BX717" s="816">
        <f t="shared" si="601"/>
        <v>10716.201658080014</v>
      </c>
      <c r="BY717" s="755">
        <f t="shared" ref="BY717:BY780" si="651">IF(BX717&lt;&gt;"", BX717 / $BX$5, "")</f>
        <v>0.69617369311245458</v>
      </c>
      <c r="BZ717" s="805">
        <f t="shared" ca="1" si="648"/>
        <v>100.88378141970531</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65.014107389910635</v>
      </c>
      <c r="BE719" s="808">
        <f t="shared" si="606"/>
        <v>867.29745710885948</v>
      </c>
      <c r="BF719" s="808">
        <f t="shared" si="607"/>
        <v>13.382736574989012</v>
      </c>
      <c r="BG719" s="829">
        <f t="shared" si="608"/>
        <v>112.93494351887441</v>
      </c>
      <c r="BH719" s="829">
        <f t="shared" si="609"/>
        <v>646.11826603280861</v>
      </c>
      <c r="BI719" s="829">
        <f t="shared" si="610"/>
        <v>0</v>
      </c>
      <c r="BJ719" s="829">
        <f t="shared" si="611"/>
        <v>118.36467403872879</v>
      </c>
      <c r="BK719" s="829">
        <f t="shared" si="612"/>
        <v>211.43861264597149</v>
      </c>
      <c r="BL719" s="810">
        <f t="shared" si="613"/>
        <v>121.33993145892033</v>
      </c>
      <c r="BM719" s="810">
        <f t="shared" si="614"/>
        <v>289.48719777237756</v>
      </c>
      <c r="BN719" s="810">
        <f t="shared" si="615"/>
        <v>538.35641065875245</v>
      </c>
      <c r="BO719" s="810">
        <f t="shared" si="616"/>
        <v>0</v>
      </c>
      <c r="BP719" s="810">
        <f t="shared" si="617"/>
        <v>34.878795746067837</v>
      </c>
      <c r="BQ719" s="830">
        <f t="shared" si="618"/>
        <v>253.84052783606583</v>
      </c>
      <c r="BR719" s="830">
        <f t="shared" si="619"/>
        <v>229.34346531255434</v>
      </c>
      <c r="BS719" s="830">
        <f t="shared" si="620"/>
        <v>131.91758433207286</v>
      </c>
      <c r="BT719" s="810">
        <f t="shared" si="621"/>
        <v>49.615151949622515</v>
      </c>
      <c r="BU719" s="810">
        <f t="shared" si="622"/>
        <v>44.685237526778252</v>
      </c>
      <c r="BV719" s="810">
        <f t="shared" si="623"/>
        <v>153.35834276136171</v>
      </c>
      <c r="BW719" s="830">
        <f t="shared" si="624"/>
        <v>84.542087621058911</v>
      </c>
      <c r="BX719" s="816">
        <f t="shared" si="601"/>
        <v>3965.9155302857739</v>
      </c>
      <c r="BY719" s="755">
        <f t="shared" si="651"/>
        <v>0.25764409343765177</v>
      </c>
      <c r="BZ719" s="805">
        <f t="shared" ca="1" si="648"/>
        <v>101.11451328830405</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53.889174552054193</v>
      </c>
      <c r="BE720" s="808">
        <f t="shared" si="606"/>
        <v>461.07696709651395</v>
      </c>
      <c r="BF720" s="808">
        <f t="shared" si="607"/>
        <v>7.2662273707289913</v>
      </c>
      <c r="BG720" s="829">
        <f t="shared" si="608"/>
        <v>77.654195764651377</v>
      </c>
      <c r="BH720" s="829">
        <f t="shared" si="609"/>
        <v>376.76242061082792</v>
      </c>
      <c r="BI720" s="829">
        <f t="shared" si="610"/>
        <v>0</v>
      </c>
      <c r="BJ720" s="829">
        <f t="shared" si="611"/>
        <v>63.393906301933562</v>
      </c>
      <c r="BK720" s="829">
        <f t="shared" si="612"/>
        <v>121.48047994099426</v>
      </c>
      <c r="BL720" s="810">
        <f t="shared" si="613"/>
        <v>62.23835123737603</v>
      </c>
      <c r="BM720" s="810">
        <f t="shared" si="614"/>
        <v>166.9934467613617</v>
      </c>
      <c r="BN720" s="810">
        <f t="shared" si="615"/>
        <v>282.29837092510877</v>
      </c>
      <c r="BO720" s="810">
        <f t="shared" si="616"/>
        <v>0</v>
      </c>
      <c r="BP720" s="810">
        <f t="shared" si="617"/>
        <v>21.157273052119638</v>
      </c>
      <c r="BQ720" s="830">
        <f t="shared" si="618"/>
        <v>167.5804987872159</v>
      </c>
      <c r="BR720" s="830">
        <f t="shared" si="619"/>
        <v>126.92004867633848</v>
      </c>
      <c r="BS720" s="830">
        <f t="shared" si="620"/>
        <v>80.954632015297832</v>
      </c>
      <c r="BT720" s="810">
        <f t="shared" si="621"/>
        <v>31.03200293155723</v>
      </c>
      <c r="BU720" s="810">
        <f t="shared" si="622"/>
        <v>34.980346071422375</v>
      </c>
      <c r="BV720" s="810">
        <f t="shared" si="623"/>
        <v>106.79989718424609</v>
      </c>
      <c r="BW720" s="830">
        <f t="shared" si="624"/>
        <v>64.450839333017768</v>
      </c>
      <c r="BX720" s="816">
        <f t="shared" si="601"/>
        <v>2306.9290786127658</v>
      </c>
      <c r="BY720" s="755">
        <f t="shared" si="651"/>
        <v>0.14986871166197399</v>
      </c>
      <c r="BZ720" s="805">
        <f t="shared" ca="1" si="648"/>
        <v>97.148165239625712</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25.099003571025278</v>
      </c>
      <c r="BE721" s="808">
        <f t="shared" si="606"/>
        <v>363.21539205233643</v>
      </c>
      <c r="BF721" s="808">
        <f t="shared" si="607"/>
        <v>7.5562914608809564</v>
      </c>
      <c r="BG721" s="829">
        <f t="shared" si="608"/>
        <v>54.666686072961276</v>
      </c>
      <c r="BH721" s="829">
        <f t="shared" si="609"/>
        <v>372.78173008739083</v>
      </c>
      <c r="BI721" s="829">
        <f t="shared" si="610"/>
        <v>0</v>
      </c>
      <c r="BJ721" s="829">
        <f t="shared" si="611"/>
        <v>62.843643456402788</v>
      </c>
      <c r="BK721" s="829">
        <f t="shared" si="612"/>
        <v>108.92217009833145</v>
      </c>
      <c r="BL721" s="810">
        <f t="shared" si="613"/>
        <v>63.343476078583109</v>
      </c>
      <c r="BM721" s="810">
        <f t="shared" si="614"/>
        <v>118.63318184300429</v>
      </c>
      <c r="BN721" s="810">
        <f t="shared" si="615"/>
        <v>258.95751148066739</v>
      </c>
      <c r="BO721" s="810">
        <f t="shared" si="616"/>
        <v>0</v>
      </c>
      <c r="BP721" s="810">
        <f t="shared" si="617"/>
        <v>13.485586214540772</v>
      </c>
      <c r="BQ721" s="830">
        <f t="shared" si="618"/>
        <v>181.76158276429874</v>
      </c>
      <c r="BR721" s="830">
        <f t="shared" si="619"/>
        <v>139.62267126307404</v>
      </c>
      <c r="BS721" s="830">
        <f t="shared" si="620"/>
        <v>74.780999340200253</v>
      </c>
      <c r="BT721" s="810">
        <f t="shared" si="621"/>
        <v>31.998296677225824</v>
      </c>
      <c r="BU721" s="810">
        <f t="shared" si="622"/>
        <v>34.862436653959719</v>
      </c>
      <c r="BV721" s="810">
        <f t="shared" si="623"/>
        <v>97.953961122648977</v>
      </c>
      <c r="BW721" s="830">
        <f t="shared" si="624"/>
        <v>66.37123646079209</v>
      </c>
      <c r="BX721" s="816">
        <f t="shared" si="601"/>
        <v>2076.8558566983238</v>
      </c>
      <c r="BY721" s="755">
        <f t="shared" si="651"/>
        <v>0.1349220981419037</v>
      </c>
      <c r="BZ721" s="805">
        <f t="shared" ca="1" si="648"/>
        <v>101.48687800762113</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58.666700123305873</v>
      </c>
      <c r="BE722" s="808">
        <f t="shared" si="606"/>
        <v>776.96408783606387</v>
      </c>
      <c r="BF722" s="808">
        <f t="shared" si="607"/>
        <v>11.601494756416477</v>
      </c>
      <c r="BG722" s="829">
        <f t="shared" si="608"/>
        <v>85.405091150782027</v>
      </c>
      <c r="BH722" s="829">
        <f t="shared" si="609"/>
        <v>493.35542066609185</v>
      </c>
      <c r="BI722" s="829">
        <f t="shared" si="610"/>
        <v>0</v>
      </c>
      <c r="BJ722" s="829">
        <f t="shared" si="611"/>
        <v>95.646156817825968</v>
      </c>
      <c r="BK722" s="829">
        <f t="shared" si="612"/>
        <v>167.9299584785212</v>
      </c>
      <c r="BL722" s="810">
        <f t="shared" si="613"/>
        <v>86.087824691195465</v>
      </c>
      <c r="BM722" s="810">
        <f t="shared" si="614"/>
        <v>216.96604797694084</v>
      </c>
      <c r="BN722" s="810">
        <f t="shared" si="615"/>
        <v>384.93976253973375</v>
      </c>
      <c r="BO722" s="810">
        <f t="shared" si="616"/>
        <v>0</v>
      </c>
      <c r="BP722" s="810">
        <f t="shared" si="617"/>
        <v>23.976751835937183</v>
      </c>
      <c r="BQ722" s="830">
        <f t="shared" si="618"/>
        <v>250.93227706584955</v>
      </c>
      <c r="BR722" s="830">
        <f t="shared" si="619"/>
        <v>217.34014370908335</v>
      </c>
      <c r="BS722" s="830">
        <f t="shared" si="620"/>
        <v>120.4204209787341</v>
      </c>
      <c r="BT722" s="810">
        <f t="shared" si="621"/>
        <v>46.585042229890206</v>
      </c>
      <c r="BU722" s="810">
        <f t="shared" si="622"/>
        <v>43.689546020006311</v>
      </c>
      <c r="BV722" s="810">
        <f t="shared" si="623"/>
        <v>144.05456139776544</v>
      </c>
      <c r="BW722" s="830">
        <f t="shared" si="624"/>
        <v>82.708590055078602</v>
      </c>
      <c r="BX722" s="816">
        <f t="shared" si="601"/>
        <v>3307.2698783292226</v>
      </c>
      <c r="BY722" s="755">
        <f t="shared" si="651"/>
        <v>0.21485544587339847</v>
      </c>
      <c r="BZ722" s="805">
        <f t="shared" ca="1" si="648"/>
        <v>100.63700859693387</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61.266509585683167</v>
      </c>
      <c r="BE723" s="808">
        <f t="shared" si="606"/>
        <v>454.43837405137259</v>
      </c>
      <c r="BF723" s="808">
        <f t="shared" si="607"/>
        <v>8.8918490349893524</v>
      </c>
      <c r="BG723" s="829">
        <f t="shared" si="608"/>
        <v>56.482191935661191</v>
      </c>
      <c r="BH723" s="829">
        <f t="shared" si="609"/>
        <v>361.04627122467275</v>
      </c>
      <c r="BI723" s="829">
        <f t="shared" si="610"/>
        <v>0</v>
      </c>
      <c r="BJ723" s="829">
        <f t="shared" si="611"/>
        <v>54.388831048636959</v>
      </c>
      <c r="BK723" s="829">
        <f t="shared" si="612"/>
        <v>101.20558183819632</v>
      </c>
      <c r="BL723" s="810">
        <f t="shared" si="613"/>
        <v>61.809440475892053</v>
      </c>
      <c r="BM723" s="810">
        <f t="shared" si="614"/>
        <v>155.69704259952451</v>
      </c>
      <c r="BN723" s="810">
        <f t="shared" si="615"/>
        <v>271.91587070074087</v>
      </c>
      <c r="BO723" s="810">
        <f t="shared" si="616"/>
        <v>0</v>
      </c>
      <c r="BP723" s="810">
        <f t="shared" si="617"/>
        <v>16.962251973138496</v>
      </c>
      <c r="BQ723" s="830">
        <f t="shared" si="618"/>
        <v>169.11454676708391</v>
      </c>
      <c r="BR723" s="830">
        <f t="shared" si="619"/>
        <v>110.3938744680428</v>
      </c>
      <c r="BS723" s="830">
        <f t="shared" si="620"/>
        <v>76.080463600022952</v>
      </c>
      <c r="BT723" s="810">
        <f t="shared" si="621"/>
        <v>28.666307105163728</v>
      </c>
      <c r="BU723" s="810">
        <f t="shared" si="622"/>
        <v>32.045337835798968</v>
      </c>
      <c r="BV723" s="810">
        <f t="shared" si="623"/>
        <v>97.838905856159172</v>
      </c>
      <c r="BW723" s="830">
        <f t="shared" si="624"/>
        <v>59.041140630921795</v>
      </c>
      <c r="BX723" s="816">
        <f t="shared" si="601"/>
        <v>2177.2847907317018</v>
      </c>
      <c r="BY723" s="755">
        <f t="shared" si="651"/>
        <v>0.14144642309697278</v>
      </c>
      <c r="BZ723" s="805">
        <f t="shared" ca="1" si="648"/>
        <v>99.684755991986293</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29.140994436270077</v>
      </c>
      <c r="BE724" s="808">
        <f t="shared" si="606"/>
        <v>459.44136956028592</v>
      </c>
      <c r="BF724" s="808">
        <f t="shared" si="607"/>
        <v>9.1508020210297261</v>
      </c>
      <c r="BG724" s="829">
        <f t="shared" si="608"/>
        <v>56.979306216522112</v>
      </c>
      <c r="BH724" s="829">
        <f t="shared" si="609"/>
        <v>265.10380854800786</v>
      </c>
      <c r="BI724" s="829">
        <f t="shared" si="610"/>
        <v>0</v>
      </c>
      <c r="BJ724" s="829">
        <f t="shared" si="611"/>
        <v>74.298216985659238</v>
      </c>
      <c r="BK724" s="829">
        <f t="shared" si="612"/>
        <v>99.699637739720259</v>
      </c>
      <c r="BL724" s="810">
        <f t="shared" si="613"/>
        <v>57.470859991840321</v>
      </c>
      <c r="BM724" s="810">
        <f t="shared" si="614"/>
        <v>134.65548953722941</v>
      </c>
      <c r="BN724" s="810">
        <f t="shared" si="615"/>
        <v>281.0418938350096</v>
      </c>
      <c r="BO724" s="810">
        <f t="shared" si="616"/>
        <v>0</v>
      </c>
      <c r="BP724" s="810">
        <f t="shared" si="617"/>
        <v>16.473693930340659</v>
      </c>
      <c r="BQ724" s="830">
        <f t="shared" si="618"/>
        <v>149.90326615947535</v>
      </c>
      <c r="BR724" s="830">
        <f t="shared" si="619"/>
        <v>141.21761009584188</v>
      </c>
      <c r="BS724" s="830">
        <f t="shared" si="620"/>
        <v>82.328161293585651</v>
      </c>
      <c r="BT724" s="810">
        <f t="shared" si="621"/>
        <v>29.383499144780004</v>
      </c>
      <c r="BU724" s="810">
        <f t="shared" si="622"/>
        <v>29.166411755883878</v>
      </c>
      <c r="BV724" s="810">
        <f t="shared" si="623"/>
        <v>87.403838527820838</v>
      </c>
      <c r="BW724" s="830">
        <f t="shared" si="624"/>
        <v>69.310149881314103</v>
      </c>
      <c r="BX724" s="816">
        <f t="shared" si="601"/>
        <v>2072.1690096606171</v>
      </c>
      <c r="BY724" s="755">
        <f t="shared" si="651"/>
        <v>0.13461761902557118</v>
      </c>
      <c r="BZ724" s="805">
        <f t="shared" ca="1" si="648"/>
        <v>99.714973049847643</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52.010041791977571</v>
      </c>
      <c r="BE725" s="808">
        <f t="shared" si="606"/>
        <v>860.43667084075253</v>
      </c>
      <c r="BF725" s="808">
        <f t="shared" si="607"/>
        <v>12.356272289840016</v>
      </c>
      <c r="BG725" s="829">
        <f t="shared" si="608"/>
        <v>91.799499970207734</v>
      </c>
      <c r="BH725" s="829">
        <f t="shared" si="609"/>
        <v>547.37836807488418</v>
      </c>
      <c r="BI725" s="829">
        <f t="shared" si="610"/>
        <v>0</v>
      </c>
      <c r="BJ725" s="829">
        <f t="shared" si="611"/>
        <v>110.84321238290661</v>
      </c>
      <c r="BK725" s="829">
        <f t="shared" si="612"/>
        <v>189.67137975546112</v>
      </c>
      <c r="BL725" s="810">
        <f t="shared" si="613"/>
        <v>113.92297611564268</v>
      </c>
      <c r="BM725" s="810">
        <f t="shared" si="614"/>
        <v>246.36582057101094</v>
      </c>
      <c r="BN725" s="810">
        <f t="shared" si="615"/>
        <v>519.83382032811301</v>
      </c>
      <c r="BO725" s="810">
        <f t="shared" si="616"/>
        <v>0</v>
      </c>
      <c r="BP725" s="810">
        <f t="shared" si="617"/>
        <v>28.014845812919361</v>
      </c>
      <c r="BQ725" s="830">
        <f t="shared" si="618"/>
        <v>245.57045059497409</v>
      </c>
      <c r="BR725" s="830">
        <f t="shared" si="619"/>
        <v>188.85298708828486</v>
      </c>
      <c r="BS725" s="830">
        <f t="shared" si="620"/>
        <v>144.34028744930222</v>
      </c>
      <c r="BT725" s="810">
        <f t="shared" si="621"/>
        <v>44.748238730884658</v>
      </c>
      <c r="BU725" s="810">
        <f t="shared" si="622"/>
        <v>50.255163039404664</v>
      </c>
      <c r="BV725" s="810">
        <f t="shared" si="623"/>
        <v>151.16291592036924</v>
      </c>
      <c r="BW725" s="830">
        <f t="shared" si="624"/>
        <v>79.670583540634027</v>
      </c>
      <c r="BX725" s="816">
        <f t="shared" si="601"/>
        <v>3677.2335342975698</v>
      </c>
      <c r="BY725" s="755">
        <f t="shared" si="651"/>
        <v>0.23888998468768724</v>
      </c>
      <c r="BZ725" s="805">
        <f t="shared" ca="1" si="648"/>
        <v>102.73423506502535</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49.49897423529864</v>
      </c>
      <c r="BE726" s="808">
        <f t="shared" si="606"/>
        <v>537.57303496408451</v>
      </c>
      <c r="BF726" s="808">
        <f t="shared" si="607"/>
        <v>9.0167020663103585</v>
      </c>
      <c r="BG726" s="829">
        <f t="shared" si="608"/>
        <v>60.726869338232689</v>
      </c>
      <c r="BH726" s="829">
        <f t="shared" si="609"/>
        <v>339.49834129997811</v>
      </c>
      <c r="BI726" s="829">
        <f t="shared" si="610"/>
        <v>0</v>
      </c>
      <c r="BJ726" s="829">
        <f t="shared" si="611"/>
        <v>79.331234831202806</v>
      </c>
      <c r="BK726" s="829">
        <f t="shared" si="612"/>
        <v>129.67975454443317</v>
      </c>
      <c r="BL726" s="810">
        <f t="shared" si="613"/>
        <v>63.118974072372481</v>
      </c>
      <c r="BM726" s="810">
        <f t="shared" si="614"/>
        <v>176.64850960377561</v>
      </c>
      <c r="BN726" s="810">
        <f t="shared" si="615"/>
        <v>316.41761208140423</v>
      </c>
      <c r="BO726" s="810">
        <f t="shared" si="616"/>
        <v>0</v>
      </c>
      <c r="BP726" s="810">
        <f t="shared" si="617"/>
        <v>21.85318346387735</v>
      </c>
      <c r="BQ726" s="830">
        <f t="shared" si="618"/>
        <v>185.78169919390913</v>
      </c>
      <c r="BR726" s="830">
        <f t="shared" si="619"/>
        <v>171.6239405540735</v>
      </c>
      <c r="BS726" s="830">
        <f t="shared" si="620"/>
        <v>110.43002540758785</v>
      </c>
      <c r="BT726" s="810">
        <f t="shared" si="621"/>
        <v>41.01990090325706</v>
      </c>
      <c r="BU726" s="810">
        <f t="shared" si="622"/>
        <v>43.941054366302275</v>
      </c>
      <c r="BV726" s="810">
        <f t="shared" si="623"/>
        <v>138.24398014218843</v>
      </c>
      <c r="BW726" s="830">
        <f t="shared" si="624"/>
        <v>65.60863299621451</v>
      </c>
      <c r="BX726" s="816">
        <f t="shared" si="601"/>
        <v>2540.0124240645027</v>
      </c>
      <c r="BY726" s="755">
        <f t="shared" si="651"/>
        <v>0.16501087663642583</v>
      </c>
      <c r="BZ726" s="805">
        <f t="shared" ca="1" si="648"/>
        <v>98.223263590900885</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26.185025110019982</v>
      </c>
      <c r="BE727" s="808">
        <f t="shared" si="606"/>
        <v>355.48639825264399</v>
      </c>
      <c r="BF727" s="808">
        <f t="shared" si="607"/>
        <v>7.7890432725094705</v>
      </c>
      <c r="BG727" s="829">
        <f t="shared" si="608"/>
        <v>44.409872153621684</v>
      </c>
      <c r="BH727" s="829">
        <f t="shared" si="609"/>
        <v>282.89167852903506</v>
      </c>
      <c r="BI727" s="829">
        <f t="shared" si="610"/>
        <v>0</v>
      </c>
      <c r="BJ727" s="829">
        <f t="shared" si="611"/>
        <v>57.94130876123981</v>
      </c>
      <c r="BK727" s="829">
        <f t="shared" si="612"/>
        <v>82.013786472775024</v>
      </c>
      <c r="BL727" s="810">
        <f t="shared" si="613"/>
        <v>44.544698067627102</v>
      </c>
      <c r="BM727" s="810">
        <f t="shared" si="614"/>
        <v>114.28160706784836</v>
      </c>
      <c r="BN727" s="810">
        <f t="shared" si="615"/>
        <v>207.76402022712534</v>
      </c>
      <c r="BO727" s="810">
        <f t="shared" si="616"/>
        <v>0</v>
      </c>
      <c r="BP727" s="810">
        <f t="shared" si="617"/>
        <v>11.753209176064658</v>
      </c>
      <c r="BQ727" s="830">
        <f t="shared" si="618"/>
        <v>140.41071426555283</v>
      </c>
      <c r="BR727" s="830">
        <f t="shared" si="619"/>
        <v>85.319977430014518</v>
      </c>
      <c r="BS727" s="830">
        <f t="shared" si="620"/>
        <v>61.191816112532443</v>
      </c>
      <c r="BT727" s="810">
        <f t="shared" si="621"/>
        <v>24.177244724585215</v>
      </c>
      <c r="BU727" s="810">
        <f t="shared" si="622"/>
        <v>24.17970972281293</v>
      </c>
      <c r="BV727" s="810">
        <f t="shared" si="623"/>
        <v>81.590208989701992</v>
      </c>
      <c r="BW727" s="830">
        <f t="shared" si="624"/>
        <v>70.396700443723532</v>
      </c>
      <c r="BX727" s="816">
        <f t="shared" si="601"/>
        <v>1722.3270187794342</v>
      </c>
      <c r="BY727" s="755">
        <f t="shared" si="651"/>
        <v>0.1118902760202322</v>
      </c>
      <c r="BZ727" s="805">
        <f t="shared" ca="1" si="648"/>
        <v>102.77231896335751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22.149305885648864</v>
      </c>
      <c r="BE728" s="808">
        <f t="shared" si="606"/>
        <v>256.87134011037602</v>
      </c>
      <c r="BF728" s="808">
        <f t="shared" si="607"/>
        <v>6.0347727972413461</v>
      </c>
      <c r="BG728" s="829">
        <f t="shared" si="608"/>
        <v>33.577992510665858</v>
      </c>
      <c r="BH728" s="829">
        <f t="shared" si="609"/>
        <v>167.94418332429549</v>
      </c>
      <c r="BI728" s="829">
        <f t="shared" si="610"/>
        <v>0</v>
      </c>
      <c r="BJ728" s="829">
        <f t="shared" si="611"/>
        <v>49.316462275874791</v>
      </c>
      <c r="BK728" s="829">
        <f t="shared" si="612"/>
        <v>47.466678169426231</v>
      </c>
      <c r="BL728" s="810">
        <f t="shared" si="613"/>
        <v>30.060460911972989</v>
      </c>
      <c r="BM728" s="810">
        <f t="shared" si="614"/>
        <v>78.026209232597211</v>
      </c>
      <c r="BN728" s="810">
        <f t="shared" si="615"/>
        <v>155.96011183297526</v>
      </c>
      <c r="BO728" s="810">
        <f t="shared" si="616"/>
        <v>0</v>
      </c>
      <c r="BP728" s="810">
        <f t="shared" si="617"/>
        <v>8.9051608905443427</v>
      </c>
      <c r="BQ728" s="830">
        <f t="shared" si="618"/>
        <v>110.81160447503849</v>
      </c>
      <c r="BR728" s="830">
        <f t="shared" si="619"/>
        <v>73.95778312284817</v>
      </c>
      <c r="BS728" s="830">
        <f t="shared" si="620"/>
        <v>49.85051763189113</v>
      </c>
      <c r="BT728" s="810">
        <f t="shared" si="621"/>
        <v>25.960181090922671</v>
      </c>
      <c r="BU728" s="810">
        <f t="shared" si="622"/>
        <v>17.286418945178852</v>
      </c>
      <c r="BV728" s="810">
        <f t="shared" si="623"/>
        <v>78.703648701678674</v>
      </c>
      <c r="BW728" s="830">
        <f t="shared" si="624"/>
        <v>66.260705465294436</v>
      </c>
      <c r="BX728" s="816">
        <f t="shared" si="601"/>
        <v>1279.143537374471</v>
      </c>
      <c r="BY728" s="755">
        <f t="shared" si="651"/>
        <v>8.3099040952021766E-2</v>
      </c>
      <c r="BZ728" s="805">
        <f t="shared" ca="1" si="648"/>
        <v>98.654882535374782</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52.150381827835403</v>
      </c>
      <c r="BE729" s="808">
        <f t="shared" si="606"/>
        <v>747.79220600312101</v>
      </c>
      <c r="BF729" s="808">
        <f t="shared" si="607"/>
        <v>12.213499995230553</v>
      </c>
      <c r="BG729" s="829">
        <f t="shared" si="608"/>
        <v>101.1626873113734</v>
      </c>
      <c r="BH729" s="829">
        <f t="shared" si="609"/>
        <v>603.4476901621133</v>
      </c>
      <c r="BI729" s="829">
        <f t="shared" si="610"/>
        <v>0</v>
      </c>
      <c r="BJ729" s="829">
        <f t="shared" si="611"/>
        <v>103.78603211655586</v>
      </c>
      <c r="BK729" s="829">
        <f t="shared" si="612"/>
        <v>179.45762322427069</v>
      </c>
      <c r="BL729" s="810">
        <f t="shared" si="613"/>
        <v>95.856506455784441</v>
      </c>
      <c r="BM729" s="810">
        <f t="shared" si="614"/>
        <v>237.63665453170131</v>
      </c>
      <c r="BN729" s="810">
        <f t="shared" si="615"/>
        <v>450.91076560954383</v>
      </c>
      <c r="BO729" s="810">
        <f t="shared" si="616"/>
        <v>0</v>
      </c>
      <c r="BP729" s="810">
        <f t="shared" si="617"/>
        <v>26.971915796383044</v>
      </c>
      <c r="BQ729" s="830">
        <f t="shared" si="618"/>
        <v>262.62906882671882</v>
      </c>
      <c r="BR729" s="830">
        <f t="shared" si="619"/>
        <v>210.44563805589445</v>
      </c>
      <c r="BS729" s="830">
        <f t="shared" si="620"/>
        <v>148.84812530609213</v>
      </c>
      <c r="BT729" s="810">
        <f t="shared" si="621"/>
        <v>47.38594512578203</v>
      </c>
      <c r="BU729" s="810">
        <f t="shared" si="622"/>
        <v>43.302314698751893</v>
      </c>
      <c r="BV729" s="810">
        <f t="shared" si="623"/>
        <v>156.72999412663381</v>
      </c>
      <c r="BW729" s="830">
        <f t="shared" si="624"/>
        <v>90.903617404397039</v>
      </c>
      <c r="BX729" s="816">
        <f t="shared" si="601"/>
        <v>3571.630666578184</v>
      </c>
      <c r="BY729" s="755">
        <f t="shared" si="651"/>
        <v>0.23202953722979172</v>
      </c>
      <c r="BZ729" s="805">
        <f t="shared" ca="1" si="648"/>
        <v>101.21137467314476</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58.99556980860774</v>
      </c>
      <c r="BE730" s="808">
        <f t="shared" si="606"/>
        <v>536.56019536859719</v>
      </c>
      <c r="BF730" s="808">
        <f t="shared" si="607"/>
        <v>11.453633604030033</v>
      </c>
      <c r="BG730" s="829">
        <f t="shared" si="608"/>
        <v>60.906401727898512</v>
      </c>
      <c r="BH730" s="829">
        <f t="shared" si="609"/>
        <v>396.45804365296726</v>
      </c>
      <c r="BI730" s="829">
        <f t="shared" si="610"/>
        <v>0</v>
      </c>
      <c r="BJ730" s="829">
        <f t="shared" si="611"/>
        <v>84.204919986465413</v>
      </c>
      <c r="BK730" s="829">
        <f t="shared" si="612"/>
        <v>138.18876824878339</v>
      </c>
      <c r="BL730" s="810">
        <f t="shared" si="613"/>
        <v>69.938208691465363</v>
      </c>
      <c r="BM730" s="810">
        <f t="shared" si="614"/>
        <v>167.78669886132167</v>
      </c>
      <c r="BN730" s="810">
        <f t="shared" si="615"/>
        <v>271.1238961669207</v>
      </c>
      <c r="BO730" s="810">
        <f t="shared" si="616"/>
        <v>0</v>
      </c>
      <c r="BP730" s="810">
        <f t="shared" si="617"/>
        <v>20.201179655995798</v>
      </c>
      <c r="BQ730" s="830">
        <f t="shared" si="618"/>
        <v>174.5048368973776</v>
      </c>
      <c r="BR730" s="830">
        <f t="shared" si="619"/>
        <v>131.29205425387758</v>
      </c>
      <c r="BS730" s="830">
        <f t="shared" si="620"/>
        <v>90.254539919035636</v>
      </c>
      <c r="BT730" s="810">
        <f t="shared" si="621"/>
        <v>34.508636998508287</v>
      </c>
      <c r="BU730" s="810">
        <f t="shared" si="622"/>
        <v>35.199522881277659</v>
      </c>
      <c r="BV730" s="810">
        <f t="shared" si="623"/>
        <v>112.07198859984584</v>
      </c>
      <c r="BW730" s="830">
        <f t="shared" si="624"/>
        <v>74.083790931695702</v>
      </c>
      <c r="BX730" s="816">
        <f t="shared" si="601"/>
        <v>2467.7328862546715</v>
      </c>
      <c r="BY730" s="755">
        <f t="shared" si="651"/>
        <v>0.16031526578669988</v>
      </c>
      <c r="BZ730" s="805">
        <f t="shared" ca="1" si="648"/>
        <v>99.701798007786124</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29.91568006618256</v>
      </c>
      <c r="BE731" s="808">
        <f t="shared" si="606"/>
        <v>443.29841569741274</v>
      </c>
      <c r="BF731" s="808">
        <f t="shared" si="607"/>
        <v>6.7304596798812293</v>
      </c>
      <c r="BG731" s="829">
        <f t="shared" si="608"/>
        <v>56.063234685226575</v>
      </c>
      <c r="BH731" s="829">
        <f t="shared" si="609"/>
        <v>277.6676933441139</v>
      </c>
      <c r="BI731" s="829">
        <f t="shared" si="610"/>
        <v>0</v>
      </c>
      <c r="BJ731" s="829">
        <f t="shared" si="611"/>
        <v>51.360349621836171</v>
      </c>
      <c r="BK731" s="829">
        <f t="shared" si="612"/>
        <v>88.944514026527543</v>
      </c>
      <c r="BL731" s="810">
        <f t="shared" si="613"/>
        <v>57.845312604353829</v>
      </c>
      <c r="BM731" s="810">
        <f t="shared" si="614"/>
        <v>142.8897631777445</v>
      </c>
      <c r="BN731" s="810">
        <f t="shared" si="615"/>
        <v>287.06366500574006</v>
      </c>
      <c r="BO731" s="810">
        <f t="shared" si="616"/>
        <v>0</v>
      </c>
      <c r="BP731" s="810">
        <f t="shared" si="617"/>
        <v>16.70178087996225</v>
      </c>
      <c r="BQ731" s="830">
        <f t="shared" si="618"/>
        <v>167.31631987417958</v>
      </c>
      <c r="BR731" s="830">
        <f t="shared" si="619"/>
        <v>133.97727497581508</v>
      </c>
      <c r="BS731" s="830">
        <f t="shared" si="620"/>
        <v>82.015885642750661</v>
      </c>
      <c r="BT731" s="810">
        <f t="shared" si="621"/>
        <v>31.40769280448237</v>
      </c>
      <c r="BU731" s="810">
        <f t="shared" si="622"/>
        <v>30.89722120508636</v>
      </c>
      <c r="BV731" s="810">
        <f t="shared" si="623"/>
        <v>98.057240955703662</v>
      </c>
      <c r="BW731" s="830">
        <f t="shared" si="624"/>
        <v>72.990021601474396</v>
      </c>
      <c r="BX731" s="816">
        <f t="shared" si="601"/>
        <v>2075.1425258484733</v>
      </c>
      <c r="BY731" s="755">
        <f t="shared" si="651"/>
        <v>0.13481079229834816</v>
      </c>
      <c r="BZ731" s="805">
        <f t="shared" ca="1" si="648"/>
        <v>99.079232060301663</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32.46901123150797</v>
      </c>
      <c r="BE732" s="808">
        <f t="shared" si="606"/>
        <v>574.66533170810817</v>
      </c>
      <c r="BF732" s="808">
        <f t="shared" si="607"/>
        <v>8.6995902856378429</v>
      </c>
      <c r="BG732" s="829">
        <f t="shared" si="608"/>
        <v>60.261122760856381</v>
      </c>
      <c r="BH732" s="829">
        <f t="shared" si="609"/>
        <v>326.15017677900232</v>
      </c>
      <c r="BI732" s="829">
        <f t="shared" si="610"/>
        <v>0</v>
      </c>
      <c r="BJ732" s="829">
        <f t="shared" si="611"/>
        <v>71.950924522669453</v>
      </c>
      <c r="BK732" s="829">
        <f t="shared" si="612"/>
        <v>111.19628666462151</v>
      </c>
      <c r="BL732" s="810">
        <f t="shared" si="613"/>
        <v>64.528860597463407</v>
      </c>
      <c r="BM732" s="810">
        <f t="shared" si="614"/>
        <v>154.51714751697219</v>
      </c>
      <c r="BN732" s="810">
        <f t="shared" si="615"/>
        <v>363.81231869772637</v>
      </c>
      <c r="BO732" s="810">
        <f t="shared" si="616"/>
        <v>0</v>
      </c>
      <c r="BP732" s="810">
        <f t="shared" si="617"/>
        <v>18.346543325016793</v>
      </c>
      <c r="BQ732" s="830">
        <f t="shared" si="618"/>
        <v>204.86529509959681</v>
      </c>
      <c r="BR732" s="830">
        <f t="shared" si="619"/>
        <v>139.49657347351877</v>
      </c>
      <c r="BS732" s="830">
        <f t="shared" si="620"/>
        <v>101.46865745399897</v>
      </c>
      <c r="BT732" s="810">
        <f t="shared" si="621"/>
        <v>38.788049348545904</v>
      </c>
      <c r="BU732" s="810">
        <f t="shared" si="622"/>
        <v>34.195821348808515</v>
      </c>
      <c r="BV732" s="810">
        <f t="shared" si="623"/>
        <v>123.98909011947785</v>
      </c>
      <c r="BW732" s="830">
        <f t="shared" si="624"/>
        <v>83.603837050514812</v>
      </c>
      <c r="BX732" s="816">
        <f t="shared" si="601"/>
        <v>2513.0046379840442</v>
      </c>
      <c r="BY732" s="755">
        <f t="shared" si="651"/>
        <v>0.16325632677087273</v>
      </c>
      <c r="BZ732" s="805">
        <f t="shared" ca="1" si="648"/>
        <v>102.52245053992281</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57.874251755073317</v>
      </c>
      <c r="BE733" s="808">
        <f t="shared" si="606"/>
        <v>674.14371945985874</v>
      </c>
      <c r="BF733" s="808">
        <f t="shared" si="607"/>
        <v>12.471610270041596</v>
      </c>
      <c r="BG733" s="829">
        <f t="shared" si="608"/>
        <v>96.877184529705062</v>
      </c>
      <c r="BH733" s="829">
        <f t="shared" si="609"/>
        <v>505.60513783549158</v>
      </c>
      <c r="BI733" s="829">
        <f t="shared" si="610"/>
        <v>0</v>
      </c>
      <c r="BJ733" s="829">
        <f t="shared" si="611"/>
        <v>96.602080277812689</v>
      </c>
      <c r="BK733" s="829">
        <f t="shared" si="612"/>
        <v>168.65411730894175</v>
      </c>
      <c r="BL733" s="810">
        <f t="shared" si="613"/>
        <v>91.585252538576114</v>
      </c>
      <c r="BM733" s="810">
        <f t="shared" si="614"/>
        <v>214.21624722503208</v>
      </c>
      <c r="BN733" s="810">
        <f t="shared" si="615"/>
        <v>414.84668636351751</v>
      </c>
      <c r="BO733" s="810">
        <f t="shared" si="616"/>
        <v>0</v>
      </c>
      <c r="BP733" s="810">
        <f t="shared" si="617"/>
        <v>24.576606957326813</v>
      </c>
      <c r="BQ733" s="830">
        <f t="shared" si="618"/>
        <v>259.62313354700251</v>
      </c>
      <c r="BR733" s="830">
        <f t="shared" si="619"/>
        <v>183.32734655636347</v>
      </c>
      <c r="BS733" s="830">
        <f t="shared" si="620"/>
        <v>117.23617062852577</v>
      </c>
      <c r="BT733" s="810">
        <f t="shared" si="621"/>
        <v>46.557981765022639</v>
      </c>
      <c r="BU733" s="810">
        <f t="shared" si="622"/>
        <v>36.30284484938155</v>
      </c>
      <c r="BV733" s="810">
        <f t="shared" si="623"/>
        <v>147.38346129542376</v>
      </c>
      <c r="BW733" s="830">
        <f t="shared" si="624"/>
        <v>81.878729881689068</v>
      </c>
      <c r="BX733" s="816">
        <f t="shared" si="601"/>
        <v>3229.762563044786</v>
      </c>
      <c r="BY733" s="755">
        <f t="shared" si="651"/>
        <v>0.20982021458096448</v>
      </c>
      <c r="BZ733" s="805">
        <f t="shared" ca="1" si="648"/>
        <v>99.948053174985205</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69.867677240670815</v>
      </c>
      <c r="BE734" s="808">
        <f t="shared" si="606"/>
        <v>939.44530505516514</v>
      </c>
      <c r="BF734" s="808">
        <f t="shared" si="607"/>
        <v>14.634328833336138</v>
      </c>
      <c r="BG734" s="829">
        <f t="shared" si="608"/>
        <v>120.89302582894609</v>
      </c>
      <c r="BH734" s="829">
        <f t="shared" si="609"/>
        <v>698.39588360981179</v>
      </c>
      <c r="BI734" s="829">
        <f t="shared" si="610"/>
        <v>0</v>
      </c>
      <c r="BJ734" s="829">
        <f t="shared" si="611"/>
        <v>118.85568870250896</v>
      </c>
      <c r="BK734" s="829">
        <f t="shared" si="612"/>
        <v>217.57580994654157</v>
      </c>
      <c r="BL734" s="810">
        <f t="shared" si="613"/>
        <v>129.44832270493578</v>
      </c>
      <c r="BM734" s="810">
        <f t="shared" si="614"/>
        <v>298.86626904630424</v>
      </c>
      <c r="BN734" s="810">
        <f t="shared" si="615"/>
        <v>527.19140777412974</v>
      </c>
      <c r="BO734" s="810">
        <f t="shared" si="616"/>
        <v>0</v>
      </c>
      <c r="BP734" s="810">
        <f t="shared" si="617"/>
        <v>33.951374083564147</v>
      </c>
      <c r="BQ734" s="830">
        <f t="shared" si="618"/>
        <v>277.81545888169597</v>
      </c>
      <c r="BR734" s="830">
        <f t="shared" si="619"/>
        <v>216.03480004224025</v>
      </c>
      <c r="BS734" s="830">
        <f t="shared" si="620"/>
        <v>159.63468343422625</v>
      </c>
      <c r="BT734" s="810">
        <f t="shared" si="621"/>
        <v>50.796866473241153</v>
      </c>
      <c r="BU734" s="810">
        <f t="shared" si="622"/>
        <v>59.744041817959769</v>
      </c>
      <c r="BV734" s="810">
        <f t="shared" si="623"/>
        <v>182.40692960845686</v>
      </c>
      <c r="BW734" s="830">
        <f t="shared" si="624"/>
        <v>86.211420065337379</v>
      </c>
      <c r="BX734" s="816">
        <f t="shared" si="601"/>
        <v>4201.7692931490728</v>
      </c>
      <c r="BY734" s="755">
        <f t="shared" si="651"/>
        <v>0.27296623745527659</v>
      </c>
      <c r="BZ734" s="805">
        <f t="shared" ca="1" si="648"/>
        <v>100.46274137346796</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50.127989106414958</v>
      </c>
      <c r="BE735" s="808">
        <f t="shared" si="606"/>
        <v>514.93284635607517</v>
      </c>
      <c r="BF735" s="808">
        <f t="shared" si="607"/>
        <v>8.8802221143135291</v>
      </c>
      <c r="BG735" s="829">
        <f t="shared" si="608"/>
        <v>91.705407725558175</v>
      </c>
      <c r="BH735" s="829">
        <f t="shared" si="609"/>
        <v>499.49760278677945</v>
      </c>
      <c r="BI735" s="829">
        <f t="shared" si="610"/>
        <v>0</v>
      </c>
      <c r="BJ735" s="829">
        <f t="shared" si="611"/>
        <v>79.723147034000888</v>
      </c>
      <c r="BK735" s="829">
        <f t="shared" si="612"/>
        <v>164.88869798621212</v>
      </c>
      <c r="BL735" s="810">
        <f t="shared" si="613"/>
        <v>91.71155559766575</v>
      </c>
      <c r="BM735" s="810">
        <f t="shared" si="614"/>
        <v>189.76422477872205</v>
      </c>
      <c r="BN735" s="810">
        <f t="shared" si="615"/>
        <v>373.63967095345305</v>
      </c>
      <c r="BO735" s="810">
        <f t="shared" si="616"/>
        <v>0</v>
      </c>
      <c r="BP735" s="810">
        <f t="shared" si="617"/>
        <v>25.836642062162998</v>
      </c>
      <c r="BQ735" s="830">
        <f t="shared" si="618"/>
        <v>215.21359947457776</v>
      </c>
      <c r="BR735" s="830">
        <f t="shared" si="619"/>
        <v>193.93835267295503</v>
      </c>
      <c r="BS735" s="830">
        <f t="shared" si="620"/>
        <v>115.07530222575711</v>
      </c>
      <c r="BT735" s="810">
        <f t="shared" si="621"/>
        <v>41.363379083262544</v>
      </c>
      <c r="BU735" s="810">
        <f t="shared" si="622"/>
        <v>44.810029464904574</v>
      </c>
      <c r="BV735" s="810">
        <f t="shared" si="623"/>
        <v>128.16317150374283</v>
      </c>
      <c r="BW735" s="830">
        <f t="shared" si="624"/>
        <v>70.53959096582534</v>
      </c>
      <c r="BX735" s="816">
        <f t="shared" si="601"/>
        <v>2899.8114318923836</v>
      </c>
      <c r="BY735" s="755">
        <f t="shared" si="651"/>
        <v>0.18838507320810652</v>
      </c>
      <c r="BZ735" s="805">
        <f t="shared" ca="1" si="648"/>
        <v>97.337407813428413</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43.058451207473311</v>
      </c>
      <c r="BE736" s="808">
        <f t="shared" si="606"/>
        <v>455.73651711136097</v>
      </c>
      <c r="BF736" s="808">
        <f t="shared" si="607"/>
        <v>8.897230394979502</v>
      </c>
      <c r="BG736" s="829">
        <f t="shared" si="608"/>
        <v>62.444380716806137</v>
      </c>
      <c r="BH736" s="829">
        <f t="shared" si="609"/>
        <v>309.61524243374168</v>
      </c>
      <c r="BI736" s="829">
        <f t="shared" si="610"/>
        <v>0</v>
      </c>
      <c r="BJ736" s="829">
        <f t="shared" si="611"/>
        <v>76.511656169551557</v>
      </c>
      <c r="BK736" s="829">
        <f t="shared" si="612"/>
        <v>120.4093345599229</v>
      </c>
      <c r="BL736" s="810">
        <f t="shared" si="613"/>
        <v>57.749168703276609</v>
      </c>
      <c r="BM736" s="810">
        <f t="shared" si="614"/>
        <v>147.89303566938619</v>
      </c>
      <c r="BN736" s="810">
        <f t="shared" si="615"/>
        <v>278.22517330869357</v>
      </c>
      <c r="BO736" s="810">
        <f t="shared" si="616"/>
        <v>0</v>
      </c>
      <c r="BP736" s="810">
        <f t="shared" si="617"/>
        <v>15.404088013654546</v>
      </c>
      <c r="BQ736" s="830">
        <f t="shared" si="618"/>
        <v>179.60817585400292</v>
      </c>
      <c r="BR736" s="830">
        <f t="shared" si="619"/>
        <v>115.63986022425919</v>
      </c>
      <c r="BS736" s="830">
        <f t="shared" si="620"/>
        <v>82.668566467453005</v>
      </c>
      <c r="BT736" s="810">
        <f t="shared" si="621"/>
        <v>29.505235456492223</v>
      </c>
      <c r="BU736" s="810">
        <f t="shared" si="622"/>
        <v>30.924970004356883</v>
      </c>
      <c r="BV736" s="810">
        <f t="shared" si="623"/>
        <v>91.366614092971702</v>
      </c>
      <c r="BW736" s="830">
        <f t="shared" si="624"/>
        <v>73.309083357746317</v>
      </c>
      <c r="BX736" s="816">
        <f t="shared" si="601"/>
        <v>2178.9667837461288</v>
      </c>
      <c r="BY736" s="755">
        <f t="shared" si="651"/>
        <v>0.14155569309076391</v>
      </c>
      <c r="BZ736" s="805">
        <f t="shared" ca="1" si="648"/>
        <v>99.995987961582202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38.779483131389107</v>
      </c>
      <c r="BE737" s="808">
        <f t="shared" si="606"/>
        <v>402.2850937439112</v>
      </c>
      <c r="BF737" s="808">
        <f t="shared" si="607"/>
        <v>9.6414533999712493</v>
      </c>
      <c r="BG737" s="829">
        <f t="shared" si="608"/>
        <v>48.76976528197109</v>
      </c>
      <c r="BH737" s="829">
        <f t="shared" si="609"/>
        <v>238.01651272069421</v>
      </c>
      <c r="BI737" s="829">
        <f t="shared" si="610"/>
        <v>0</v>
      </c>
      <c r="BJ737" s="829">
        <f t="shared" si="611"/>
        <v>58.642866993104661</v>
      </c>
      <c r="BK737" s="829">
        <f t="shared" si="612"/>
        <v>97.491196356360462</v>
      </c>
      <c r="BL737" s="810">
        <f t="shared" si="613"/>
        <v>63.965699442168876</v>
      </c>
      <c r="BM737" s="810">
        <f t="shared" si="614"/>
        <v>130.47564608496825</v>
      </c>
      <c r="BN737" s="810">
        <f t="shared" si="615"/>
        <v>259.73328016037755</v>
      </c>
      <c r="BO737" s="810">
        <f t="shared" si="616"/>
        <v>0</v>
      </c>
      <c r="BP737" s="810">
        <f t="shared" si="617"/>
        <v>15.457067156526101</v>
      </c>
      <c r="BQ737" s="830">
        <f t="shared" si="618"/>
        <v>150.32471722859438</v>
      </c>
      <c r="BR737" s="830">
        <f t="shared" si="619"/>
        <v>130.77456343927261</v>
      </c>
      <c r="BS737" s="830">
        <f t="shared" si="620"/>
        <v>78.698523601197024</v>
      </c>
      <c r="BT737" s="810">
        <f t="shared" si="621"/>
        <v>28.152296741644239</v>
      </c>
      <c r="BU737" s="810">
        <f t="shared" si="622"/>
        <v>28.51621999803028</v>
      </c>
      <c r="BV737" s="810">
        <f t="shared" si="623"/>
        <v>94.406446434385899</v>
      </c>
      <c r="BW737" s="830">
        <f t="shared" si="624"/>
        <v>52.717811676715471</v>
      </c>
      <c r="BX737" s="816">
        <f t="shared" si="601"/>
        <v>1926.8486435912828</v>
      </c>
      <c r="BY737" s="755">
        <f t="shared" si="651"/>
        <v>0.12517694040091487</v>
      </c>
      <c r="BZ737" s="805">
        <f t="shared" ca="1" si="648"/>
        <v>97.461746666909775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55.900374487565919</v>
      </c>
      <c r="BE738" s="808">
        <f t="shared" si="606"/>
        <v>620.03888392394765</v>
      </c>
      <c r="BF738" s="808">
        <f t="shared" si="607"/>
        <v>10.676760374876055</v>
      </c>
      <c r="BG738" s="829">
        <f t="shared" si="608"/>
        <v>85.412442446466301</v>
      </c>
      <c r="BH738" s="829">
        <f t="shared" si="609"/>
        <v>494.98376968029697</v>
      </c>
      <c r="BI738" s="829">
        <f t="shared" si="610"/>
        <v>0</v>
      </c>
      <c r="BJ738" s="829">
        <f t="shared" si="611"/>
        <v>87.243619597155345</v>
      </c>
      <c r="BK738" s="829">
        <f t="shared" si="612"/>
        <v>160.22195932656288</v>
      </c>
      <c r="BL738" s="810">
        <f t="shared" si="613"/>
        <v>83.897224052323878</v>
      </c>
      <c r="BM738" s="810">
        <f t="shared" si="614"/>
        <v>212.83906261204891</v>
      </c>
      <c r="BN738" s="810">
        <f t="shared" si="615"/>
        <v>381.69779268062968</v>
      </c>
      <c r="BO738" s="810">
        <f t="shared" si="616"/>
        <v>0</v>
      </c>
      <c r="BP738" s="810">
        <f t="shared" si="617"/>
        <v>23.874334361407559</v>
      </c>
      <c r="BQ738" s="830">
        <f t="shared" si="618"/>
        <v>245.0257586604539</v>
      </c>
      <c r="BR738" s="830">
        <f t="shared" si="619"/>
        <v>197.24382057461898</v>
      </c>
      <c r="BS738" s="830">
        <f t="shared" si="620"/>
        <v>124.34678790850622</v>
      </c>
      <c r="BT738" s="810">
        <f t="shared" si="621"/>
        <v>45.604892248608351</v>
      </c>
      <c r="BU738" s="810">
        <f t="shared" si="622"/>
        <v>36.620377200176222</v>
      </c>
      <c r="BV738" s="810">
        <f t="shared" si="623"/>
        <v>142.87939860431015</v>
      </c>
      <c r="BW738" s="830">
        <f t="shared" si="624"/>
        <v>95.046393244377683</v>
      </c>
      <c r="BX738" s="816">
        <f t="shared" si="601"/>
        <v>3103.5536519843326</v>
      </c>
      <c r="BY738" s="755">
        <f t="shared" si="651"/>
        <v>0.20162110387736845</v>
      </c>
      <c r="BZ738" s="805">
        <f t="shared" ca="1" si="648"/>
        <v>99.41345811300765</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42.758973531500096</v>
      </c>
      <c r="BE739" s="808">
        <f t="shared" si="606"/>
        <v>521.99693660978153</v>
      </c>
      <c r="BF739" s="808">
        <f t="shared" si="607"/>
        <v>7.1789385795306959</v>
      </c>
      <c r="BG739" s="829">
        <f t="shared" si="608"/>
        <v>56.612371186055562</v>
      </c>
      <c r="BH739" s="829">
        <f t="shared" si="609"/>
        <v>425.78593896983205</v>
      </c>
      <c r="BI739" s="829">
        <f t="shared" si="610"/>
        <v>0</v>
      </c>
      <c r="BJ739" s="829">
        <f t="shared" si="611"/>
        <v>69.430593838796355</v>
      </c>
      <c r="BK739" s="829">
        <f t="shared" si="612"/>
        <v>132.92344221635082</v>
      </c>
      <c r="BL739" s="810">
        <f t="shared" si="613"/>
        <v>67.829704623342167</v>
      </c>
      <c r="BM739" s="810">
        <f t="shared" si="614"/>
        <v>152.04722469031239</v>
      </c>
      <c r="BN739" s="810">
        <f t="shared" si="615"/>
        <v>324.30433202715039</v>
      </c>
      <c r="BO739" s="810">
        <f t="shared" si="616"/>
        <v>0</v>
      </c>
      <c r="BP739" s="810">
        <f t="shared" si="617"/>
        <v>22.834560993634792</v>
      </c>
      <c r="BQ739" s="830">
        <f t="shared" si="618"/>
        <v>171.21777860979469</v>
      </c>
      <c r="BR739" s="830">
        <f t="shared" si="619"/>
        <v>166.88196637080432</v>
      </c>
      <c r="BS739" s="830">
        <f t="shared" si="620"/>
        <v>106.71004575209908</v>
      </c>
      <c r="BT739" s="810">
        <f t="shared" si="621"/>
        <v>34.596538965286676</v>
      </c>
      <c r="BU739" s="810">
        <f t="shared" si="622"/>
        <v>38.388174439524967</v>
      </c>
      <c r="BV739" s="810">
        <f t="shared" si="623"/>
        <v>117.20447461729363</v>
      </c>
      <c r="BW739" s="830">
        <f t="shared" si="624"/>
        <v>80.01409555205467</v>
      </c>
      <c r="BX739" s="816">
        <f t="shared" si="601"/>
        <v>2538.7160915731451</v>
      </c>
      <c r="BY739" s="755">
        <f t="shared" si="651"/>
        <v>0.16492666092205191</v>
      </c>
      <c r="BZ739" s="805">
        <f t="shared" ca="1" si="648"/>
        <v>101.73820775619843</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60.435980377609404</v>
      </c>
      <c r="BE740" s="808">
        <f t="shared" si="606"/>
        <v>550.32612520691669</v>
      </c>
      <c r="BF740" s="808">
        <f t="shared" si="607"/>
        <v>10.098677415526605</v>
      </c>
      <c r="BG740" s="829">
        <f t="shared" si="608"/>
        <v>68.563329460513273</v>
      </c>
      <c r="BH740" s="829">
        <f t="shared" si="609"/>
        <v>370.54167999090089</v>
      </c>
      <c r="BI740" s="829">
        <f t="shared" si="610"/>
        <v>0</v>
      </c>
      <c r="BJ740" s="829">
        <f t="shared" si="611"/>
        <v>76.658558445068039</v>
      </c>
      <c r="BK740" s="829">
        <f t="shared" si="612"/>
        <v>112.60879866923729</v>
      </c>
      <c r="BL740" s="810">
        <f t="shared" si="613"/>
        <v>67.428806553821431</v>
      </c>
      <c r="BM740" s="810">
        <f t="shared" si="614"/>
        <v>141.16957943784814</v>
      </c>
      <c r="BN740" s="810">
        <f t="shared" si="615"/>
        <v>322.83325968515226</v>
      </c>
      <c r="BO740" s="810">
        <f t="shared" si="616"/>
        <v>0</v>
      </c>
      <c r="BP740" s="810">
        <f t="shared" si="617"/>
        <v>19.099974818959506</v>
      </c>
      <c r="BQ740" s="830">
        <f t="shared" si="618"/>
        <v>177.70416819196876</v>
      </c>
      <c r="BR740" s="830">
        <f t="shared" si="619"/>
        <v>145.40211655721589</v>
      </c>
      <c r="BS740" s="830">
        <f t="shared" si="620"/>
        <v>95.230518145590494</v>
      </c>
      <c r="BT740" s="810">
        <f t="shared" si="621"/>
        <v>39.457281098675082</v>
      </c>
      <c r="BU740" s="810">
        <f t="shared" si="622"/>
        <v>37.894058427971906</v>
      </c>
      <c r="BV740" s="810">
        <f t="shared" si="623"/>
        <v>117.64019018106325</v>
      </c>
      <c r="BW740" s="830">
        <f t="shared" si="624"/>
        <v>82.824697992577768</v>
      </c>
      <c r="BX740" s="816">
        <f t="shared" si="601"/>
        <v>2495.9178006566167</v>
      </c>
      <c r="BY740" s="755">
        <f t="shared" si="651"/>
        <v>0.16214628731609282</v>
      </c>
      <c r="BZ740" s="805">
        <f t="shared" ca="1" si="648"/>
        <v>98.948788765785082</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61.937618059628484</v>
      </c>
      <c r="BE741" s="808">
        <f t="shared" si="606"/>
        <v>641.02610239955879</v>
      </c>
      <c r="BF741" s="808">
        <f t="shared" si="607"/>
        <v>12.269506424780918</v>
      </c>
      <c r="BG741" s="829">
        <f t="shared" si="608"/>
        <v>84.266857016746997</v>
      </c>
      <c r="BH741" s="829">
        <f t="shared" si="609"/>
        <v>504.18094395049906</v>
      </c>
      <c r="BI741" s="829">
        <f t="shared" si="610"/>
        <v>0</v>
      </c>
      <c r="BJ741" s="829">
        <f t="shared" si="611"/>
        <v>92.80637506553542</v>
      </c>
      <c r="BK741" s="829">
        <f t="shared" si="612"/>
        <v>174.36279928311535</v>
      </c>
      <c r="BL741" s="810">
        <f t="shared" si="613"/>
        <v>101.79082629288652</v>
      </c>
      <c r="BM741" s="810">
        <f t="shared" si="614"/>
        <v>249.2121177585706</v>
      </c>
      <c r="BN741" s="810">
        <f t="shared" si="615"/>
        <v>460.19609902197357</v>
      </c>
      <c r="BO741" s="810">
        <f t="shared" si="616"/>
        <v>0</v>
      </c>
      <c r="BP741" s="810">
        <f t="shared" si="617"/>
        <v>35.095763107231321</v>
      </c>
      <c r="BQ741" s="830">
        <f t="shared" si="618"/>
        <v>243.28829499117626</v>
      </c>
      <c r="BR741" s="830">
        <f t="shared" si="619"/>
        <v>222.38528596354064</v>
      </c>
      <c r="BS741" s="830">
        <f t="shared" si="620"/>
        <v>127.30757278522097</v>
      </c>
      <c r="BT741" s="810">
        <f t="shared" si="621"/>
        <v>48.382334272445185</v>
      </c>
      <c r="BU741" s="810">
        <f t="shared" si="622"/>
        <v>54.69266883124503</v>
      </c>
      <c r="BV741" s="810">
        <f t="shared" si="623"/>
        <v>167.21044463877999</v>
      </c>
      <c r="BW741" s="830">
        <f t="shared" si="624"/>
        <v>74.276800474299804</v>
      </c>
      <c r="BX741" s="816">
        <f t="shared" si="601"/>
        <v>3354.6884103372358</v>
      </c>
      <c r="BY741" s="755">
        <f t="shared" si="651"/>
        <v>0.21793597156741609</v>
      </c>
      <c r="BZ741" s="805">
        <f t="shared" ca="1" si="648"/>
        <v>98.524371180815123</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53.229735128239902</v>
      </c>
      <c r="BE742" s="808">
        <f t="shared" si="606"/>
        <v>600.53444720905634</v>
      </c>
      <c r="BF742" s="808">
        <f t="shared" si="607"/>
        <v>10.390814213882749</v>
      </c>
      <c r="BG742" s="829">
        <f t="shared" si="608"/>
        <v>75.128889257920122</v>
      </c>
      <c r="BH742" s="829">
        <f t="shared" si="609"/>
        <v>434.46325893050653</v>
      </c>
      <c r="BI742" s="829">
        <f t="shared" si="610"/>
        <v>0</v>
      </c>
      <c r="BJ742" s="829">
        <f t="shared" si="611"/>
        <v>96.73265126259318</v>
      </c>
      <c r="BK742" s="829">
        <f t="shared" si="612"/>
        <v>133.04561905189792</v>
      </c>
      <c r="BL742" s="810">
        <f t="shared" si="613"/>
        <v>97.067867025280776</v>
      </c>
      <c r="BM742" s="810">
        <f t="shared" si="614"/>
        <v>204.1077234134286</v>
      </c>
      <c r="BN742" s="810">
        <f t="shared" si="615"/>
        <v>409.23309142182057</v>
      </c>
      <c r="BO742" s="810">
        <f t="shared" si="616"/>
        <v>0</v>
      </c>
      <c r="BP742" s="810">
        <f t="shared" si="617"/>
        <v>26.16314708744509</v>
      </c>
      <c r="BQ742" s="830">
        <f t="shared" si="618"/>
        <v>234.43069425974139</v>
      </c>
      <c r="BR742" s="830">
        <f t="shared" si="619"/>
        <v>172.89736568164744</v>
      </c>
      <c r="BS742" s="830">
        <f t="shared" si="620"/>
        <v>115.47668982875642</v>
      </c>
      <c r="BT742" s="810">
        <f t="shared" si="621"/>
        <v>43.094792523631199</v>
      </c>
      <c r="BU742" s="810">
        <f t="shared" si="622"/>
        <v>47.707881438340145</v>
      </c>
      <c r="BV742" s="810">
        <f t="shared" si="623"/>
        <v>138.85620161033734</v>
      </c>
      <c r="BW742" s="830">
        <f t="shared" si="624"/>
        <v>87.189423692075849</v>
      </c>
      <c r="BX742" s="816">
        <f t="shared" si="601"/>
        <v>2979.7502930366013</v>
      </c>
      <c r="BY742" s="755">
        <f t="shared" si="651"/>
        <v>0.19357826889083357</v>
      </c>
      <c r="BZ742" s="805">
        <f t="shared" ca="1" si="648"/>
        <v>99.216416607846028</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31.716554808808691</v>
      </c>
      <c r="BE743" s="808">
        <f t="shared" si="606"/>
        <v>282.91320598332027</v>
      </c>
      <c r="BF743" s="808">
        <f t="shared" si="607"/>
        <v>5.9903943192167759</v>
      </c>
      <c r="BG743" s="829">
        <f t="shared" si="608"/>
        <v>36.884266026472581</v>
      </c>
      <c r="BH743" s="829">
        <f t="shared" si="609"/>
        <v>167.69686045263867</v>
      </c>
      <c r="BI743" s="829">
        <f t="shared" si="610"/>
        <v>0</v>
      </c>
      <c r="BJ743" s="829">
        <f t="shared" si="611"/>
        <v>36.728616574217938</v>
      </c>
      <c r="BK743" s="829">
        <f t="shared" si="612"/>
        <v>60.09394272223868</v>
      </c>
      <c r="BL743" s="810">
        <f t="shared" si="613"/>
        <v>33.282600932605952</v>
      </c>
      <c r="BM743" s="810">
        <f t="shared" si="614"/>
        <v>93.559460405916283</v>
      </c>
      <c r="BN743" s="810">
        <f t="shared" si="615"/>
        <v>153.45718541487281</v>
      </c>
      <c r="BO743" s="810">
        <f t="shared" si="616"/>
        <v>0</v>
      </c>
      <c r="BP743" s="810">
        <f t="shared" si="617"/>
        <v>10.087992335044312</v>
      </c>
      <c r="BQ743" s="830">
        <f t="shared" si="618"/>
        <v>105.2604180406221</v>
      </c>
      <c r="BR743" s="830">
        <f t="shared" si="619"/>
        <v>99.602103298983806</v>
      </c>
      <c r="BS743" s="830">
        <f t="shared" si="620"/>
        <v>52.060700048542415</v>
      </c>
      <c r="BT743" s="810">
        <f t="shared" si="621"/>
        <v>25.988691188804786</v>
      </c>
      <c r="BU743" s="810">
        <f t="shared" si="622"/>
        <v>20.20927970202397</v>
      </c>
      <c r="BV743" s="810">
        <f t="shared" si="623"/>
        <v>67.99937481825441</v>
      </c>
      <c r="BW743" s="830">
        <f t="shared" si="624"/>
        <v>66.698300599809571</v>
      </c>
      <c r="BX743" s="816">
        <f t="shared" si="601"/>
        <v>1350.2299476723938</v>
      </c>
      <c r="BY743" s="755">
        <f t="shared" si="651"/>
        <v>8.7717140756993037E-2</v>
      </c>
      <c r="BZ743" s="805">
        <f t="shared" ca="1" si="648"/>
        <v>94.714522473412146</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22.509803921568494</v>
      </c>
      <c r="BE746" s="808">
        <f t="shared" si="606"/>
        <v>534.98604265893414</v>
      </c>
      <c r="BF746" s="808">
        <f t="shared" si="607"/>
        <v>4.3060483390879867</v>
      </c>
      <c r="BG746" s="829">
        <f t="shared" si="608"/>
        <v>74.420392812369101</v>
      </c>
      <c r="BH746" s="829">
        <f t="shared" si="609"/>
        <v>391.6387916215694</v>
      </c>
      <c r="BI746" s="829">
        <f t="shared" si="610"/>
        <v>0</v>
      </c>
      <c r="BJ746" s="829">
        <f t="shared" si="611"/>
        <v>38.740995762711542</v>
      </c>
      <c r="BK746" s="829">
        <f t="shared" si="612"/>
        <v>134.53819771605146</v>
      </c>
      <c r="BL746" s="810">
        <f t="shared" si="613"/>
        <v>89.899699165868896</v>
      </c>
      <c r="BM746" s="810">
        <f t="shared" si="614"/>
        <v>185.92167949951849</v>
      </c>
      <c r="BN746" s="810">
        <f t="shared" si="615"/>
        <v>245.63820895522326</v>
      </c>
      <c r="BO746" s="810">
        <f t="shared" si="616"/>
        <v>0</v>
      </c>
      <c r="BP746" s="810">
        <f t="shared" si="617"/>
        <v>26.79952755905498</v>
      </c>
      <c r="BQ746" s="830">
        <f t="shared" si="618"/>
        <v>87.377216099664537</v>
      </c>
      <c r="BR746" s="830">
        <f t="shared" si="619"/>
        <v>132.48647186147127</v>
      </c>
      <c r="BS746" s="830">
        <f t="shared" si="620"/>
        <v>67.99388665664155</v>
      </c>
      <c r="BT746" s="810">
        <f t="shared" si="621"/>
        <v>20.821710189451952</v>
      </c>
      <c r="BU746" s="810">
        <f t="shared" si="622"/>
        <v>30.852935343117792</v>
      </c>
      <c r="BV746" s="810">
        <f t="shared" si="623"/>
        <v>77.785282811641409</v>
      </c>
      <c r="BW746" s="830">
        <f t="shared" si="624"/>
        <v>16.628987240829343</v>
      </c>
      <c r="BX746" s="816">
        <f t="shared" si="601"/>
        <v>2183.345878214775</v>
      </c>
      <c r="BY746" s="755">
        <f t="shared" si="651"/>
        <v>0.14184017918630384</v>
      </c>
      <c r="BZ746" s="805">
        <f t="shared" ca="1" si="648"/>
        <v>96.263949182015693</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32.372549019607682</v>
      </c>
      <c r="BE747" s="808">
        <f t="shared" si="606"/>
        <v>569.12785255746473</v>
      </c>
      <c r="BF747" s="808">
        <f t="shared" si="607"/>
        <v>7.8930229789260418</v>
      </c>
      <c r="BG747" s="829">
        <f t="shared" si="608"/>
        <v>69.924947764312492</v>
      </c>
      <c r="BH747" s="829">
        <f t="shared" si="609"/>
        <v>457.14363022855844</v>
      </c>
      <c r="BI747" s="829">
        <f t="shared" si="610"/>
        <v>0</v>
      </c>
      <c r="BJ747" s="829">
        <f t="shared" si="611"/>
        <v>32.755614406779628</v>
      </c>
      <c r="BK747" s="829">
        <f t="shared" si="612"/>
        <v>111.38469076244652</v>
      </c>
      <c r="BL747" s="810">
        <f t="shared" si="613"/>
        <v>62.585874470121645</v>
      </c>
      <c r="BM747" s="810">
        <f t="shared" si="614"/>
        <v>160.7136669874875</v>
      </c>
      <c r="BN747" s="810">
        <f t="shared" si="615"/>
        <v>214.74626865671627</v>
      </c>
      <c r="BO747" s="810">
        <f t="shared" si="616"/>
        <v>0</v>
      </c>
      <c r="BP747" s="810">
        <f t="shared" si="617"/>
        <v>14.077480314960628</v>
      </c>
      <c r="BQ747" s="830">
        <f t="shared" si="618"/>
        <v>55.892828621625931</v>
      </c>
      <c r="BR747" s="830">
        <f t="shared" si="619"/>
        <v>80.462662337662266</v>
      </c>
      <c r="BS747" s="830">
        <f t="shared" si="620"/>
        <v>43.68654324943919</v>
      </c>
      <c r="BT747" s="810">
        <f t="shared" si="621"/>
        <v>14.937019969278019</v>
      </c>
      <c r="BU747" s="810">
        <f t="shared" si="622"/>
        <v>12.049682665608879</v>
      </c>
      <c r="BV747" s="810">
        <f t="shared" si="623"/>
        <v>51.625480505216899</v>
      </c>
      <c r="BW747" s="830">
        <f t="shared" si="624"/>
        <v>19.44019138755981</v>
      </c>
      <c r="BX747" s="816">
        <f t="shared" si="601"/>
        <v>2010.8200068837725</v>
      </c>
      <c r="BY747" s="755">
        <f t="shared" si="651"/>
        <v>0.13063210594970262</v>
      </c>
      <c r="BZ747" s="805">
        <f t="shared" ca="1" si="648"/>
        <v>104.96297896441351</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11.70588235294117</v>
      </c>
      <c r="BE748" s="808">
        <f t="shared" si="606"/>
        <v>209.24680057983019</v>
      </c>
      <c r="BF748" s="808">
        <f t="shared" si="607"/>
        <v>2.8203357542564573</v>
      </c>
      <c r="BG748" s="829">
        <f t="shared" si="608"/>
        <v>28.811143613316588</v>
      </c>
      <c r="BH748" s="829">
        <f t="shared" si="609"/>
        <v>211.23470427198049</v>
      </c>
      <c r="BI748" s="829">
        <f t="shared" si="610"/>
        <v>0</v>
      </c>
      <c r="BJ748" s="829">
        <f t="shared" si="611"/>
        <v>9.5520127118644034</v>
      </c>
      <c r="BK748" s="829">
        <f t="shared" si="612"/>
        <v>56.553800927147265</v>
      </c>
      <c r="BL748" s="810">
        <f t="shared" si="613"/>
        <v>26.11759879666344</v>
      </c>
      <c r="BM748" s="810">
        <f t="shared" si="614"/>
        <v>86.029475457170335</v>
      </c>
      <c r="BN748" s="810">
        <f t="shared" si="615"/>
        <v>142.79641791044773</v>
      </c>
      <c r="BO748" s="810">
        <f t="shared" si="616"/>
        <v>0</v>
      </c>
      <c r="BP748" s="810">
        <f t="shared" si="617"/>
        <v>9.7733858267716531</v>
      </c>
      <c r="BQ748" s="830">
        <f t="shared" si="618"/>
        <v>13.079779587925229</v>
      </c>
      <c r="BR748" s="830">
        <f t="shared" si="619"/>
        <v>76.76001082251075</v>
      </c>
      <c r="BS748" s="830">
        <f t="shared" si="620"/>
        <v>37.323440234673505</v>
      </c>
      <c r="BT748" s="810">
        <f t="shared" si="621"/>
        <v>8.8000000000000007</v>
      </c>
      <c r="BU748" s="810">
        <f t="shared" si="622"/>
        <v>6.9999008330027745</v>
      </c>
      <c r="BV748" s="810">
        <f t="shared" si="623"/>
        <v>16.658978583196017</v>
      </c>
      <c r="BW748" s="830">
        <f t="shared" si="624"/>
        <v>7.3377192982456112</v>
      </c>
      <c r="BX748" s="816">
        <f t="shared" si="601"/>
        <v>961.60138756194351</v>
      </c>
      <c r="BY748" s="755">
        <f t="shared" si="651"/>
        <v>6.2470044017536773E-2</v>
      </c>
      <c r="BZ748" s="805">
        <f t="shared" ca="1" si="648"/>
        <v>102.20485894248243</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47.058823529411612</v>
      </c>
      <c r="BE749" s="808">
        <f t="shared" si="606"/>
        <v>923.00111824393946</v>
      </c>
      <c r="BF749" s="808">
        <f t="shared" si="607"/>
        <v>8.3658768901059446</v>
      </c>
      <c r="BG749" s="829">
        <f t="shared" si="608"/>
        <v>121.59108510934652</v>
      </c>
      <c r="BH749" s="829">
        <f t="shared" si="609"/>
        <v>494.68011077863287</v>
      </c>
      <c r="BI749" s="829">
        <f t="shared" si="610"/>
        <v>0</v>
      </c>
      <c r="BJ749" s="829">
        <f t="shared" si="611"/>
        <v>64.568326271186422</v>
      </c>
      <c r="BK749" s="829">
        <f t="shared" si="612"/>
        <v>167.78735913767721</v>
      </c>
      <c r="BL749" s="810">
        <f t="shared" si="613"/>
        <v>112.21263503350191</v>
      </c>
      <c r="BM749" s="810">
        <f t="shared" si="614"/>
        <v>184.47834456207883</v>
      </c>
      <c r="BN749" s="810">
        <f t="shared" si="615"/>
        <v>228.06447761194019</v>
      </c>
      <c r="BO749" s="810">
        <f t="shared" si="616"/>
        <v>0</v>
      </c>
      <c r="BP749" s="810">
        <f t="shared" si="617"/>
        <v>24.439409448818836</v>
      </c>
      <c r="BQ749" s="830">
        <f t="shared" si="618"/>
        <v>109.92732790289003</v>
      </c>
      <c r="BR749" s="830">
        <f t="shared" si="619"/>
        <v>65.620941558441473</v>
      </c>
      <c r="BS749" s="830">
        <f t="shared" si="620"/>
        <v>43.788005028717919</v>
      </c>
      <c r="BT749" s="810">
        <f t="shared" si="621"/>
        <v>10.04362519201228</v>
      </c>
      <c r="BU749" s="810">
        <f t="shared" si="622"/>
        <v>16.812078540261798</v>
      </c>
      <c r="BV749" s="810">
        <f t="shared" si="623"/>
        <v>43.556287753981316</v>
      </c>
      <c r="BW749" s="830">
        <f t="shared" si="624"/>
        <v>24.657595693779868</v>
      </c>
      <c r="BX749" s="816">
        <f t="shared" si="601"/>
        <v>2690.6534282867246</v>
      </c>
      <c r="BY749" s="755">
        <f t="shared" si="651"/>
        <v>0.17479720836008086</v>
      </c>
      <c r="BZ749" s="805">
        <f t="shared" ca="1" si="648"/>
        <v>99.472611575213904</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8.5882352941176272</v>
      </c>
      <c r="BE750" s="808">
        <f t="shared" si="606"/>
        <v>148.14321805756884</v>
      </c>
      <c r="BF750" s="808">
        <f t="shared" si="607"/>
        <v>4.7201452553875383</v>
      </c>
      <c r="BG750" s="829">
        <f t="shared" si="608"/>
        <v>10.640479175372596</v>
      </c>
      <c r="BH750" s="829">
        <f t="shared" si="609"/>
        <v>76.62675876997514</v>
      </c>
      <c r="BI750" s="829">
        <f t="shared" si="610"/>
        <v>0</v>
      </c>
      <c r="BJ750" s="829">
        <f t="shared" si="611"/>
        <v>32.468644067796589</v>
      </c>
      <c r="BK750" s="829">
        <f t="shared" si="612"/>
        <v>26.599329137300696</v>
      </c>
      <c r="BL750" s="810">
        <f t="shared" si="613"/>
        <v>10.782647340352774</v>
      </c>
      <c r="BM750" s="810">
        <f t="shared" si="614"/>
        <v>14.970404234841093</v>
      </c>
      <c r="BN750" s="810">
        <f t="shared" si="615"/>
        <v>23.799402985074551</v>
      </c>
      <c r="BO750" s="810">
        <f t="shared" si="616"/>
        <v>0</v>
      </c>
      <c r="BP750" s="810">
        <f t="shared" si="617"/>
        <v>2.8892125984251913</v>
      </c>
      <c r="BQ750" s="830">
        <f t="shared" si="618"/>
        <v>25.766451046158746</v>
      </c>
      <c r="BR750" s="830">
        <f t="shared" si="619"/>
        <v>2.5825216450216408</v>
      </c>
      <c r="BS750" s="830">
        <f t="shared" si="620"/>
        <v>5.6383760199176631</v>
      </c>
      <c r="BT750" s="810">
        <f t="shared" si="621"/>
        <v>0.7029185867895541</v>
      </c>
      <c r="BU750" s="810">
        <f t="shared" si="622"/>
        <v>1.1084886949623165</v>
      </c>
      <c r="BV750" s="810">
        <f t="shared" si="623"/>
        <v>1.6485447556287738</v>
      </c>
      <c r="BW750" s="830">
        <f t="shared" si="624"/>
        <v>3.5259170653907397</v>
      </c>
      <c r="BX750" s="816">
        <f t="shared" si="601"/>
        <v>401.20169473008212</v>
      </c>
      <c r="BY750" s="755">
        <f t="shared" si="651"/>
        <v>2.6063905329051007E-2</v>
      </c>
      <c r="BZ750" s="805">
        <f t="shared" ca="1" si="648"/>
        <v>118.32024445354403</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19.509803921568626</v>
      </c>
      <c r="BE751" s="808">
        <f t="shared" si="606"/>
        <v>476.81308759577337</v>
      </c>
      <c r="BF751" s="808">
        <f t="shared" si="607"/>
        <v>3.8303964757709208</v>
      </c>
      <c r="BG751" s="829">
        <f t="shared" si="608"/>
        <v>48.10252124251285</v>
      </c>
      <c r="BH751" s="829">
        <f t="shared" si="609"/>
        <v>150.80015279811525</v>
      </c>
      <c r="BI751" s="829">
        <f t="shared" si="610"/>
        <v>0</v>
      </c>
      <c r="BJ751" s="829">
        <f t="shared" si="611"/>
        <v>49.604872881355575</v>
      </c>
      <c r="BK751" s="829">
        <f t="shared" si="612"/>
        <v>62.810688576489603</v>
      </c>
      <c r="BL751" s="810">
        <f t="shared" si="613"/>
        <v>36.717489402434005</v>
      </c>
      <c r="BM751" s="810">
        <f t="shared" si="614"/>
        <v>59.310996150144341</v>
      </c>
      <c r="BN751" s="810">
        <f t="shared" si="615"/>
        <v>59.734925373134281</v>
      </c>
      <c r="BO751" s="810">
        <f t="shared" si="616"/>
        <v>0</v>
      </c>
      <c r="BP751" s="810">
        <f t="shared" si="617"/>
        <v>6.7652755905511794</v>
      </c>
      <c r="BQ751" s="830">
        <f t="shared" si="618"/>
        <v>62.897300750678731</v>
      </c>
      <c r="BR751" s="830">
        <f t="shared" si="619"/>
        <v>11.232413419913399</v>
      </c>
      <c r="BS751" s="830">
        <f t="shared" si="620"/>
        <v>8.1604259619887518</v>
      </c>
      <c r="BT751" s="810">
        <f t="shared" si="621"/>
        <v>1.9330261136712592</v>
      </c>
      <c r="BU751" s="810">
        <f t="shared" si="622"/>
        <v>2.8943871479571404</v>
      </c>
      <c r="BV751" s="810">
        <f t="shared" si="623"/>
        <v>5.7699066447007139</v>
      </c>
      <c r="BW751" s="830">
        <f t="shared" si="624"/>
        <v>7.9809609250398674</v>
      </c>
      <c r="BX751" s="816">
        <f t="shared" si="601"/>
        <v>1074.8686309718</v>
      </c>
      <c r="BY751" s="755">
        <f t="shared" si="651"/>
        <v>6.9828404532696689E-2</v>
      </c>
      <c r="BZ751" s="805">
        <f t="shared" ca="1" si="648"/>
        <v>104.57296440304653</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82.313725490195893</v>
      </c>
      <c r="BE752" s="808">
        <f t="shared" si="606"/>
        <v>1233.6476289086747</v>
      </c>
      <c r="BF752" s="808">
        <f t="shared" si="607"/>
        <v>17.053518275985208</v>
      </c>
      <c r="BG752" s="829">
        <f t="shared" si="608"/>
        <v>127.55982727399329</v>
      </c>
      <c r="BH752" s="829">
        <f t="shared" si="609"/>
        <v>712.78423632775196</v>
      </c>
      <c r="BI752" s="829">
        <f t="shared" si="610"/>
        <v>0</v>
      </c>
      <c r="BJ752" s="829">
        <f t="shared" si="611"/>
        <v>131.76038135593211</v>
      </c>
      <c r="BK752" s="829">
        <f t="shared" si="612"/>
        <v>224.97591678287338</v>
      </c>
      <c r="BL752" s="810">
        <f t="shared" si="613"/>
        <v>112.01326405032127</v>
      </c>
      <c r="BM752" s="810">
        <f t="shared" si="614"/>
        <v>216.56737247353155</v>
      </c>
      <c r="BN752" s="810">
        <f t="shared" si="615"/>
        <v>361.7194029850744</v>
      </c>
      <c r="BO752" s="810">
        <f t="shared" si="616"/>
        <v>0</v>
      </c>
      <c r="BP752" s="810">
        <f t="shared" si="617"/>
        <v>28.39870078740153</v>
      </c>
      <c r="BQ752" s="830">
        <f t="shared" si="618"/>
        <v>199.91335249959997</v>
      </c>
      <c r="BR752" s="830">
        <f t="shared" si="619"/>
        <v>104.73214285714221</v>
      </c>
      <c r="BS752" s="830">
        <f t="shared" si="620"/>
        <v>76.25577439790932</v>
      </c>
      <c r="BT752" s="810">
        <f t="shared" si="621"/>
        <v>20.983922171018929</v>
      </c>
      <c r="BU752" s="810">
        <f t="shared" si="622"/>
        <v>26.254760015866616</v>
      </c>
      <c r="BV752" s="810">
        <f t="shared" si="623"/>
        <v>63.902800658978379</v>
      </c>
      <c r="BW752" s="830">
        <f t="shared" si="624"/>
        <v>45.288975279106843</v>
      </c>
      <c r="BX752" s="816">
        <f t="shared" si="601"/>
        <v>3786.1257025913574</v>
      </c>
      <c r="BY752" s="755">
        <f t="shared" si="651"/>
        <v>0.24596412022291675</v>
      </c>
      <c r="BZ752" s="805">
        <f t="shared" ca="1" si="648"/>
        <v>106.66313094780047</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98.781322707787197</v>
      </c>
      <c r="BE753" s="808">
        <f t="shared" si="606"/>
        <v>1415.1488323150243</v>
      </c>
      <c r="BF753" s="808">
        <f t="shared" si="607"/>
        <v>19.696509747768115</v>
      </c>
      <c r="BG753" s="829">
        <f t="shared" si="608"/>
        <v>166.67959455514725</v>
      </c>
      <c r="BH753" s="829">
        <f t="shared" si="609"/>
        <v>947.34486374374615</v>
      </c>
      <c r="BI753" s="829">
        <f t="shared" si="610"/>
        <v>0</v>
      </c>
      <c r="BJ753" s="829">
        <f t="shared" si="611"/>
        <v>157.47866531109688</v>
      </c>
      <c r="BK753" s="829">
        <f t="shared" si="612"/>
        <v>290.87274111241055</v>
      </c>
      <c r="BL753" s="810">
        <f t="shared" si="613"/>
        <v>171.7780445702623</v>
      </c>
      <c r="BM753" s="810">
        <f t="shared" si="614"/>
        <v>399.90857693137792</v>
      </c>
      <c r="BN753" s="810">
        <f t="shared" si="615"/>
        <v>707.0737033896188</v>
      </c>
      <c r="BO753" s="810">
        <f t="shared" si="616"/>
        <v>0</v>
      </c>
      <c r="BP753" s="810">
        <f t="shared" si="617"/>
        <v>50.514011984747945</v>
      </c>
      <c r="BQ753" s="830">
        <f t="shared" si="618"/>
        <v>340.13591131707039</v>
      </c>
      <c r="BR753" s="830">
        <f t="shared" si="619"/>
        <v>286.24666120345245</v>
      </c>
      <c r="BS753" s="830">
        <f t="shared" si="620"/>
        <v>199.07168371130982</v>
      </c>
      <c r="BT753" s="810">
        <f t="shared" si="621"/>
        <v>61.868619873322771</v>
      </c>
      <c r="BU753" s="810">
        <f t="shared" si="622"/>
        <v>73.26868531883899</v>
      </c>
      <c r="BV753" s="810">
        <f t="shared" si="623"/>
        <v>223.69956097346011</v>
      </c>
      <c r="BW753" s="830">
        <f t="shared" si="624"/>
        <v>101.70876244166116</v>
      </c>
      <c r="BX753" s="816">
        <f t="shared" si="601"/>
        <v>5711.2767512081027</v>
      </c>
      <c r="BY753" s="755">
        <f t="shared" si="651"/>
        <v>0.37103077705503168</v>
      </c>
      <c r="BZ753" s="805">
        <f t="shared" ca="1" si="648"/>
        <v>101.34907729558613</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110.78431372549008</v>
      </c>
      <c r="BE755" s="808">
        <f t="shared" si="606"/>
        <v>1765.1901843031671</v>
      </c>
      <c r="BF755" s="808">
        <f t="shared" si="607"/>
        <v>20.405464936301932</v>
      </c>
      <c r="BG755" s="829">
        <f t="shared" si="608"/>
        <v>192.76266889538908</v>
      </c>
      <c r="BH755" s="829">
        <f t="shared" si="609"/>
        <v>1117.0987457821348</v>
      </c>
      <c r="BI755" s="829">
        <f t="shared" si="610"/>
        <v>0</v>
      </c>
      <c r="BJ755" s="829">
        <f t="shared" si="611"/>
        <v>183.04608050847449</v>
      </c>
      <c r="BK755" s="829">
        <f t="shared" si="612"/>
        <v>333.42863603814089</v>
      </c>
      <c r="BL755" s="810">
        <f t="shared" si="613"/>
        <v>167.87036783809643</v>
      </c>
      <c r="BM755" s="810">
        <f t="shared" si="614"/>
        <v>387.85430702598586</v>
      </c>
      <c r="BN755" s="810">
        <f t="shared" si="615"/>
        <v>685.53313432835819</v>
      </c>
      <c r="BO755" s="810">
        <f t="shared" si="616"/>
        <v>0</v>
      </c>
      <c r="BP755" s="810">
        <f t="shared" si="617"/>
        <v>45.050314960629862</v>
      </c>
      <c r="BQ755" s="830">
        <f t="shared" si="618"/>
        <v>376.95495927168099</v>
      </c>
      <c r="BR755" s="830">
        <f t="shared" si="619"/>
        <v>242.85037878787875</v>
      </c>
      <c r="BS755" s="830">
        <f t="shared" si="620"/>
        <v>173.90548968373255</v>
      </c>
      <c r="BT755" s="810">
        <f t="shared" si="621"/>
        <v>52.241269841269698</v>
      </c>
      <c r="BU755" s="810">
        <f t="shared" si="622"/>
        <v>48.260313367711035</v>
      </c>
      <c r="BV755" s="810">
        <f t="shared" si="623"/>
        <v>157.82646897309172</v>
      </c>
      <c r="BW755" s="830">
        <f t="shared" si="624"/>
        <v>99.893042264752751</v>
      </c>
      <c r="BX755" s="816">
        <f t="shared" si="601"/>
        <v>6160.9561405322875</v>
      </c>
      <c r="BY755" s="755">
        <f t="shared" si="651"/>
        <v>0.40024401614579924</v>
      </c>
      <c r="BZ755" s="805">
        <f t="shared" ca="1" si="648"/>
        <v>105.33493712392674</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5.0196078431372424</v>
      </c>
      <c r="BE756" s="808">
        <f t="shared" si="606"/>
        <v>203.53207703458261</v>
      </c>
      <c r="BF756" s="808">
        <f t="shared" si="607"/>
        <v>2.3055125610191691</v>
      </c>
      <c r="BG756" s="829">
        <f t="shared" si="608"/>
        <v>39.489399637832548</v>
      </c>
      <c r="BH756" s="829">
        <f t="shared" si="609"/>
        <v>263.57315209778966</v>
      </c>
      <c r="BI756" s="829">
        <f t="shared" si="610"/>
        <v>0</v>
      </c>
      <c r="BJ756" s="829">
        <f t="shared" si="611"/>
        <v>20.743855932203374</v>
      </c>
      <c r="BK756" s="829">
        <f t="shared" si="612"/>
        <v>76.201032676289898</v>
      </c>
      <c r="BL756" s="810">
        <f t="shared" si="613"/>
        <v>38.611513742650075</v>
      </c>
      <c r="BM756" s="810">
        <f t="shared" si="614"/>
        <v>102.44321462945133</v>
      </c>
      <c r="BN756" s="810">
        <f t="shared" si="615"/>
        <v>206.62925373134155</v>
      </c>
      <c r="BO756" s="810">
        <f t="shared" si="616"/>
        <v>0</v>
      </c>
      <c r="BP756" s="810">
        <f t="shared" si="617"/>
        <v>14.612519685039356</v>
      </c>
      <c r="BQ756" s="830">
        <f t="shared" si="618"/>
        <v>84.05366554863437</v>
      </c>
      <c r="BR756" s="830">
        <f t="shared" si="619"/>
        <v>108.52813852813763</v>
      </c>
      <c r="BS756" s="830">
        <f t="shared" si="620"/>
        <v>84.909014716394736</v>
      </c>
      <c r="BT756" s="810">
        <f t="shared" si="621"/>
        <v>36.389554531489985</v>
      </c>
      <c r="BU756" s="810">
        <f t="shared" si="622"/>
        <v>26.521618405394541</v>
      </c>
      <c r="BV756" s="810">
        <f t="shared" si="623"/>
        <v>131.88358045030165</v>
      </c>
      <c r="BW756" s="830">
        <f t="shared" si="624"/>
        <v>15.747507974481639</v>
      </c>
      <c r="BX756" s="816">
        <f t="shared" si="601"/>
        <v>1461.194219726171</v>
      </c>
      <c r="BY756" s="755">
        <f t="shared" si="651"/>
        <v>9.4925889672329691E-2</v>
      </c>
      <c r="BZ756" s="805">
        <f t="shared" ca="1" si="648"/>
        <v>95.448935478099031</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110.21568627450971</v>
      </c>
      <c r="BE757" s="808">
        <f t="shared" si="606"/>
        <v>1575.285524953405</v>
      </c>
      <c r="BF757" s="808">
        <f t="shared" si="607"/>
        <v>26.295154185022</v>
      </c>
      <c r="BG757" s="829">
        <f t="shared" si="608"/>
        <v>193.53079816130347</v>
      </c>
      <c r="BH757" s="829">
        <f t="shared" si="609"/>
        <v>937.83956197873522</v>
      </c>
      <c r="BI757" s="829">
        <f t="shared" si="610"/>
        <v>0</v>
      </c>
      <c r="BJ757" s="829">
        <f t="shared" si="611"/>
        <v>214.07987288135558</v>
      </c>
      <c r="BK757" s="829">
        <f t="shared" si="612"/>
        <v>285.7009761429162</v>
      </c>
      <c r="BL757" s="810">
        <f t="shared" si="613"/>
        <v>200.26815260495007</v>
      </c>
      <c r="BM757" s="810">
        <f t="shared" si="614"/>
        <v>367.21126082771838</v>
      </c>
      <c r="BN757" s="810">
        <f t="shared" si="615"/>
        <v>561.72895522387978</v>
      </c>
      <c r="BO757" s="810">
        <f t="shared" si="616"/>
        <v>0</v>
      </c>
      <c r="BP757" s="810">
        <f t="shared" si="617"/>
        <v>55.67976377952742</v>
      </c>
      <c r="BQ757" s="830">
        <f t="shared" si="618"/>
        <v>417.98115317041987</v>
      </c>
      <c r="BR757" s="830">
        <f t="shared" si="619"/>
        <v>210.80221861471833</v>
      </c>
      <c r="BS757" s="830">
        <f t="shared" si="620"/>
        <v>158.87465181058471</v>
      </c>
      <c r="BT757" s="810">
        <f t="shared" si="621"/>
        <v>42.391397849462287</v>
      </c>
      <c r="BU757" s="810">
        <f t="shared" si="622"/>
        <v>68.459440698135495</v>
      </c>
      <c r="BV757" s="810">
        <f t="shared" si="623"/>
        <v>197.82537067545246</v>
      </c>
      <c r="BW757" s="830">
        <f t="shared" si="624"/>
        <v>80.143141945773422</v>
      </c>
      <c r="BX757" s="816">
        <f t="shared" si="601"/>
        <v>5704.3130817778683</v>
      </c>
      <c r="BY757" s="755">
        <f t="shared" si="651"/>
        <v>0.3705783850956843</v>
      </c>
      <c r="BZ757" s="805">
        <f t="shared" ca="1" si="648"/>
        <v>100.82677854544228</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4.9803921568627407</v>
      </c>
      <c r="BE758" s="808">
        <f t="shared" si="606"/>
        <v>143.16115137709647</v>
      </c>
      <c r="BF758" s="808">
        <f t="shared" si="607"/>
        <v>3.7800333373020569</v>
      </c>
      <c r="BG758" s="829">
        <f t="shared" si="608"/>
        <v>16.760328736592836</v>
      </c>
      <c r="BH758" s="829">
        <f t="shared" si="609"/>
        <v>125.85761125612768</v>
      </c>
      <c r="BI758" s="829">
        <f t="shared" si="610"/>
        <v>0</v>
      </c>
      <c r="BJ758" s="829">
        <f t="shared" si="611"/>
        <v>46.940148305084385</v>
      </c>
      <c r="BK758" s="829">
        <f t="shared" si="612"/>
        <v>59.062601288960913</v>
      </c>
      <c r="BL758" s="810">
        <f t="shared" si="613"/>
        <v>22.096950635853933</v>
      </c>
      <c r="BM758" s="810">
        <f t="shared" si="614"/>
        <v>44.508421559191447</v>
      </c>
      <c r="BN758" s="810">
        <f t="shared" si="615"/>
        <v>164.5468656716418</v>
      </c>
      <c r="BO758" s="810">
        <f t="shared" si="616"/>
        <v>0</v>
      </c>
      <c r="BP758" s="810">
        <f t="shared" si="617"/>
        <v>8.822204724409433</v>
      </c>
      <c r="BQ758" s="830">
        <f t="shared" si="618"/>
        <v>101.60058297396557</v>
      </c>
      <c r="BR758" s="830">
        <f t="shared" si="619"/>
        <v>46.267586580086508</v>
      </c>
      <c r="BS758" s="830">
        <f t="shared" si="620"/>
        <v>37.10602213621906</v>
      </c>
      <c r="BT758" s="810">
        <f t="shared" si="621"/>
        <v>13.508653353814644</v>
      </c>
      <c r="BU758" s="810">
        <f t="shared" si="622"/>
        <v>15.087762792542643</v>
      </c>
      <c r="BV758" s="810">
        <f t="shared" si="623"/>
        <v>59.60790774299835</v>
      </c>
      <c r="BW758" s="830">
        <f t="shared" si="624"/>
        <v>7.0280103668261491</v>
      </c>
      <c r="BX758" s="816">
        <f t="shared" si="601"/>
        <v>920.7232349955766</v>
      </c>
      <c r="BY758" s="755">
        <f t="shared" si="651"/>
        <v>5.9814411420488316E-2</v>
      </c>
      <c r="BZ758" s="805">
        <f t="shared" ca="1" si="648"/>
        <v>111.28921491089039</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8.235294117647042</v>
      </c>
      <c r="BE759" s="808">
        <f t="shared" si="606"/>
        <v>105.13626009525777</v>
      </c>
      <c r="BF759" s="808">
        <f t="shared" si="607"/>
        <v>9.5857840219073687</v>
      </c>
      <c r="BG759" s="829">
        <f t="shared" si="608"/>
        <v>9.3056971723080775</v>
      </c>
      <c r="BH759" s="829">
        <f t="shared" si="609"/>
        <v>86.194881263130981</v>
      </c>
      <c r="BI759" s="829">
        <f t="shared" si="610"/>
        <v>0</v>
      </c>
      <c r="BJ759" s="829">
        <f t="shared" si="611"/>
        <v>114.13220338983045</v>
      </c>
      <c r="BK759" s="829">
        <f t="shared" si="612"/>
        <v>26.357517054234297</v>
      </c>
      <c r="BL759" s="810">
        <f t="shared" si="613"/>
        <v>10.516819362778582</v>
      </c>
      <c r="BM759" s="810">
        <f t="shared" si="614"/>
        <v>22.455606352261746</v>
      </c>
      <c r="BN759" s="810">
        <f t="shared" si="615"/>
        <v>64.305671641791037</v>
      </c>
      <c r="BO759" s="810">
        <f t="shared" si="616"/>
        <v>0</v>
      </c>
      <c r="BP759" s="810">
        <f t="shared" si="617"/>
        <v>3.025944881889755</v>
      </c>
      <c r="BQ759" s="830">
        <f t="shared" si="618"/>
        <v>164.74804344353873</v>
      </c>
      <c r="BR759" s="830">
        <f t="shared" si="619"/>
        <v>16.241883116883045</v>
      </c>
      <c r="BS759" s="830">
        <f t="shared" si="620"/>
        <v>12.871151428500994</v>
      </c>
      <c r="BT759" s="810">
        <f t="shared" si="621"/>
        <v>12.305581157194053</v>
      </c>
      <c r="BU759" s="810">
        <f t="shared" si="622"/>
        <v>5.2550575168583764</v>
      </c>
      <c r="BV759" s="810">
        <f t="shared" si="623"/>
        <v>25.725974739154314</v>
      </c>
      <c r="BW759" s="830">
        <f t="shared" si="624"/>
        <v>10.17274720893141</v>
      </c>
      <c r="BX759" s="816">
        <f t="shared" si="601"/>
        <v>706.57211796409797</v>
      </c>
      <c r="BY759" s="755">
        <f t="shared" si="651"/>
        <v>4.5902170984479823E-2</v>
      </c>
      <c r="BZ759" s="805">
        <f t="shared" ca="1" si="648"/>
        <v>124.98215021462755</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106.76470588235274</v>
      </c>
      <c r="BE760" s="808">
        <f t="shared" si="606"/>
        <v>1915.9709670739251</v>
      </c>
      <c r="BF760" s="808">
        <f t="shared" si="607"/>
        <v>15.791641862126422</v>
      </c>
      <c r="BG760" s="829">
        <f t="shared" si="608"/>
        <v>249.39016576124789</v>
      </c>
      <c r="BH760" s="829">
        <f t="shared" si="609"/>
        <v>1286.5444706181941</v>
      </c>
      <c r="BI760" s="829">
        <f t="shared" si="610"/>
        <v>0</v>
      </c>
      <c r="BJ760" s="829">
        <f t="shared" si="611"/>
        <v>73.054449152542006</v>
      </c>
      <c r="BK760" s="829">
        <f t="shared" si="612"/>
        <v>475.10029020465078</v>
      </c>
      <c r="BL760" s="810">
        <f t="shared" si="613"/>
        <v>262.02331464515242</v>
      </c>
      <c r="BM760" s="810">
        <f t="shared" si="614"/>
        <v>526.14593358998957</v>
      </c>
      <c r="BN760" s="810">
        <f t="shared" si="615"/>
        <v>1120.9361194029834</v>
      </c>
      <c r="BO760" s="810">
        <f t="shared" si="616"/>
        <v>0</v>
      </c>
      <c r="BP760" s="810">
        <f t="shared" si="617"/>
        <v>79.340393700787288</v>
      </c>
      <c r="BQ760" s="830">
        <f t="shared" si="618"/>
        <v>144.73526593195888</v>
      </c>
      <c r="BR760" s="830">
        <f t="shared" si="619"/>
        <v>533.6485389610383</v>
      </c>
      <c r="BS760" s="830">
        <f t="shared" si="620"/>
        <v>324.88061725047447</v>
      </c>
      <c r="BT760" s="810">
        <f t="shared" si="621"/>
        <v>87.310599078340886</v>
      </c>
      <c r="BU760" s="810">
        <f t="shared" si="622"/>
        <v>76.300971836572671</v>
      </c>
      <c r="BV760" s="810">
        <f t="shared" si="623"/>
        <v>180.86271279516731</v>
      </c>
      <c r="BW760" s="830">
        <f t="shared" si="624"/>
        <v>93.341507177033307</v>
      </c>
      <c r="BX760" s="816">
        <f t="shared" si="601"/>
        <v>7552.1426649245377</v>
      </c>
      <c r="BY760" s="755">
        <f t="shared" si="651"/>
        <v>0.49062188429315517</v>
      </c>
      <c r="BZ760" s="805">
        <f t="shared" ca="1" si="648"/>
        <v>97.22718930496454</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30.450980392156687</v>
      </c>
      <c r="BE761" s="808">
        <f t="shared" si="606"/>
        <v>460.98769931662741</v>
      </c>
      <c r="BF761" s="808">
        <f t="shared" si="607"/>
        <v>3.251220383378973</v>
      </c>
      <c r="BG761" s="829">
        <f t="shared" si="608"/>
        <v>48.215851789942448</v>
      </c>
      <c r="BH761" s="829">
        <f t="shared" si="609"/>
        <v>184.98370153434774</v>
      </c>
      <c r="BI761" s="829">
        <f t="shared" si="610"/>
        <v>0</v>
      </c>
      <c r="BJ761" s="829">
        <f t="shared" si="611"/>
        <v>20.907838983050823</v>
      </c>
      <c r="BK761" s="829">
        <f t="shared" si="612"/>
        <v>60.785512380808761</v>
      </c>
      <c r="BL761" s="810">
        <f t="shared" si="613"/>
        <v>37.199302611787182</v>
      </c>
      <c r="BM761" s="810">
        <f t="shared" si="614"/>
        <v>75.657603464869993</v>
      </c>
      <c r="BN761" s="810">
        <f t="shared" si="615"/>
        <v>46.653134328358078</v>
      </c>
      <c r="BO761" s="810">
        <f t="shared" si="616"/>
        <v>0</v>
      </c>
      <c r="BP761" s="810">
        <f t="shared" si="617"/>
        <v>8.7627559055118063</v>
      </c>
      <c r="BQ761" s="830">
        <f t="shared" si="618"/>
        <v>18.940664430602133</v>
      </c>
      <c r="BR761" s="830">
        <f t="shared" si="619"/>
        <v>24.954004329004285</v>
      </c>
      <c r="BS761" s="830">
        <f t="shared" si="620"/>
        <v>9.0011092760125155</v>
      </c>
      <c r="BT761" s="810">
        <f t="shared" si="621"/>
        <v>1.6626728110599058</v>
      </c>
      <c r="BU761" s="810">
        <f t="shared" si="622"/>
        <v>2.7301666005553344</v>
      </c>
      <c r="BV761" s="810">
        <f t="shared" si="623"/>
        <v>1.7353102690829201</v>
      </c>
      <c r="BW761" s="830">
        <f t="shared" si="624"/>
        <v>7.4568381180223104</v>
      </c>
      <c r="BX761" s="816">
        <f t="shared" si="601"/>
        <v>1044.3363669251792</v>
      </c>
      <c r="BY761" s="755">
        <f t="shared" si="651"/>
        <v>6.7844888385966293E-2</v>
      </c>
      <c r="BZ761" s="805">
        <f t="shared" ca="1" si="648"/>
        <v>98.541651364242938</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15.21758243441413</v>
      </c>
      <c r="BE762" s="808">
        <f t="shared" si="606"/>
        <v>135.49813263095098</v>
      </c>
      <c r="BF762" s="808">
        <f t="shared" si="607"/>
        <v>2.6150366002995273</v>
      </c>
      <c r="BG762" s="829">
        <f t="shared" si="608"/>
        <v>16.220781907650448</v>
      </c>
      <c r="BH762" s="829">
        <f t="shared" si="609"/>
        <v>102.65398087069383</v>
      </c>
      <c r="BI762" s="829">
        <f t="shared" si="610"/>
        <v>0</v>
      </c>
      <c r="BJ762" s="829">
        <f t="shared" si="611"/>
        <v>25.172523952703077</v>
      </c>
      <c r="BK762" s="829">
        <f t="shared" si="612"/>
        <v>28.13595036494192</v>
      </c>
      <c r="BL762" s="810">
        <f t="shared" si="613"/>
        <v>16.185626093064339</v>
      </c>
      <c r="BM762" s="810">
        <f t="shared" si="614"/>
        <v>34.752163248544214</v>
      </c>
      <c r="BN762" s="810">
        <f t="shared" si="615"/>
        <v>69.375928880792955</v>
      </c>
      <c r="BO762" s="810">
        <f t="shared" si="616"/>
        <v>0</v>
      </c>
      <c r="BP762" s="810">
        <f t="shared" si="617"/>
        <v>5.2907905358584522</v>
      </c>
      <c r="BQ762" s="830">
        <f t="shared" si="618"/>
        <v>59.380812742994777</v>
      </c>
      <c r="BR762" s="830">
        <f t="shared" si="619"/>
        <v>25.206905220030514</v>
      </c>
      <c r="BS762" s="830">
        <f t="shared" si="620"/>
        <v>13.174065529166665</v>
      </c>
      <c r="BT762" s="810">
        <f t="shared" si="621"/>
        <v>5.575128634085103</v>
      </c>
      <c r="BU762" s="810">
        <f t="shared" si="622"/>
        <v>8.5260996037537087</v>
      </c>
      <c r="BV762" s="810">
        <f t="shared" si="623"/>
        <v>11.486409946589864</v>
      </c>
      <c r="BW762" s="830">
        <f t="shared" si="624"/>
        <v>28.635848626876598</v>
      </c>
      <c r="BX762" s="816">
        <f t="shared" si="601"/>
        <v>603.1037678234112</v>
      </c>
      <c r="BY762" s="755">
        <f t="shared" si="651"/>
        <v>3.91803915951024E-2</v>
      </c>
      <c r="BZ762" s="805">
        <f t="shared" ca="1" si="648"/>
        <v>104.58248542938939</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34.704636509222787</v>
      </c>
      <c r="BE763" s="808">
        <f t="shared" si="606"/>
        <v>592.97317482332016</v>
      </c>
      <c r="BF763" s="808">
        <f t="shared" si="607"/>
        <v>8.7646847394826626</v>
      </c>
      <c r="BG763" s="829">
        <f t="shared" si="608"/>
        <v>73.758918537066904</v>
      </c>
      <c r="BH763" s="829">
        <f t="shared" si="609"/>
        <v>411.62433883207586</v>
      </c>
      <c r="BI763" s="829">
        <f t="shared" si="610"/>
        <v>0</v>
      </c>
      <c r="BJ763" s="829">
        <f t="shared" si="611"/>
        <v>79.912260776263267</v>
      </c>
      <c r="BK763" s="829">
        <f t="shared" si="612"/>
        <v>142.50482588923205</v>
      </c>
      <c r="BL763" s="810">
        <f t="shared" si="613"/>
        <v>82.730075482707676</v>
      </c>
      <c r="BM763" s="810">
        <f t="shared" si="614"/>
        <v>177.04519442369272</v>
      </c>
      <c r="BN763" s="810">
        <f t="shared" si="615"/>
        <v>341.81280024203267</v>
      </c>
      <c r="BO763" s="810">
        <f t="shared" si="616"/>
        <v>0</v>
      </c>
      <c r="BP763" s="810">
        <f t="shared" si="617"/>
        <v>26.697683709658598</v>
      </c>
      <c r="BQ763" s="830">
        <f t="shared" si="618"/>
        <v>147.26856463149517</v>
      </c>
      <c r="BR763" s="830">
        <f t="shared" si="619"/>
        <v>150.58439900957225</v>
      </c>
      <c r="BS763" s="830">
        <f t="shared" si="620"/>
        <v>93.562704596668183</v>
      </c>
      <c r="BT763" s="810">
        <f t="shared" si="621"/>
        <v>27.263458276253058</v>
      </c>
      <c r="BU763" s="810">
        <f t="shared" si="622"/>
        <v>41.648472460971618</v>
      </c>
      <c r="BV763" s="810">
        <f t="shared" si="623"/>
        <v>97.245499087311444</v>
      </c>
      <c r="BW763" s="830">
        <f t="shared" si="624"/>
        <v>51.227922860007567</v>
      </c>
      <c r="BX763" s="816">
        <f t="shared" si="601"/>
        <v>2581.3296148870349</v>
      </c>
      <c r="BY763" s="755">
        <f t="shared" si="651"/>
        <v>0.16769503117566653</v>
      </c>
      <c r="BZ763" s="805">
        <f t="shared" ca="1" si="648"/>
        <v>100.69132298986739</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17.497121367708154</v>
      </c>
      <c r="BE764" s="808">
        <f t="shared" si="606"/>
        <v>347.31089996402272</v>
      </c>
      <c r="BF764" s="808">
        <f t="shared" si="607"/>
        <v>3.6765197999001624</v>
      </c>
      <c r="BG764" s="829">
        <f t="shared" si="608"/>
        <v>40.257025973247927</v>
      </c>
      <c r="BH764" s="829">
        <f t="shared" si="609"/>
        <v>216.10627304635696</v>
      </c>
      <c r="BI764" s="829">
        <f t="shared" si="610"/>
        <v>0</v>
      </c>
      <c r="BJ764" s="829">
        <f t="shared" si="611"/>
        <v>25.316081781168549</v>
      </c>
      <c r="BK764" s="829">
        <f t="shared" si="612"/>
        <v>71.702283392724581</v>
      </c>
      <c r="BL764" s="810">
        <f t="shared" si="613"/>
        <v>52.568998435823744</v>
      </c>
      <c r="BM764" s="810">
        <f t="shared" si="614"/>
        <v>99.919079740435791</v>
      </c>
      <c r="BN764" s="810">
        <f t="shared" si="615"/>
        <v>188.413080040566</v>
      </c>
      <c r="BO764" s="810">
        <f t="shared" si="616"/>
        <v>0</v>
      </c>
      <c r="BP764" s="810">
        <f t="shared" si="617"/>
        <v>16.485332104213818</v>
      </c>
      <c r="BQ764" s="830">
        <f t="shared" si="618"/>
        <v>48.002853188769535</v>
      </c>
      <c r="BR764" s="830">
        <f t="shared" si="619"/>
        <v>63.772361602562022</v>
      </c>
      <c r="BS764" s="830">
        <f t="shared" si="620"/>
        <v>46.334054874541074</v>
      </c>
      <c r="BT764" s="810">
        <f t="shared" si="621"/>
        <v>13.023541926425555</v>
      </c>
      <c r="BU764" s="810">
        <f t="shared" si="622"/>
        <v>20.264588950667637</v>
      </c>
      <c r="BV764" s="810">
        <f t="shared" si="623"/>
        <v>38.948812878209509</v>
      </c>
      <c r="BW764" s="830">
        <f t="shared" si="624"/>
        <v>20.104865417703117</v>
      </c>
      <c r="BX764" s="816">
        <f t="shared" si="601"/>
        <v>1329.703774485047</v>
      </c>
      <c r="BY764" s="755">
        <f t="shared" si="651"/>
        <v>8.6383666243425389E-2</v>
      </c>
      <c r="BZ764" s="805">
        <f t="shared" ca="1" si="648"/>
        <v>98.638924066007533</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16.466838444675155</v>
      </c>
      <c r="BE765" s="808">
        <f t="shared" si="606"/>
        <v>242.44927738142678</v>
      </c>
      <c r="BF765" s="808">
        <f t="shared" si="607"/>
        <v>4.5314910109395896</v>
      </c>
      <c r="BG765" s="829">
        <f t="shared" si="608"/>
        <v>31.221653063863755</v>
      </c>
      <c r="BH765" s="829">
        <f t="shared" si="609"/>
        <v>190.3814072610096</v>
      </c>
      <c r="BI765" s="829">
        <f t="shared" si="610"/>
        <v>0</v>
      </c>
      <c r="BJ765" s="829">
        <f t="shared" si="611"/>
        <v>28.679487975870266</v>
      </c>
      <c r="BK765" s="829">
        <f t="shared" si="612"/>
        <v>59.433977665756991</v>
      </c>
      <c r="BL765" s="810">
        <f t="shared" si="613"/>
        <v>37.378184212761042</v>
      </c>
      <c r="BM765" s="810">
        <f t="shared" si="614"/>
        <v>79.52407855439894</v>
      </c>
      <c r="BN765" s="810">
        <f t="shared" si="615"/>
        <v>151.55217835270957</v>
      </c>
      <c r="BO765" s="810">
        <f t="shared" si="616"/>
        <v>0</v>
      </c>
      <c r="BP765" s="810">
        <f t="shared" si="617"/>
        <v>12.287683179460561</v>
      </c>
      <c r="BQ765" s="830">
        <f t="shared" si="618"/>
        <v>79.938220217706785</v>
      </c>
      <c r="BR765" s="830">
        <f t="shared" si="619"/>
        <v>79.928201977332932</v>
      </c>
      <c r="BS765" s="830">
        <f t="shared" si="620"/>
        <v>51.084546481164963</v>
      </c>
      <c r="BT765" s="810">
        <f t="shared" si="621"/>
        <v>14.225544902664462</v>
      </c>
      <c r="BU765" s="810">
        <f t="shared" si="622"/>
        <v>16.731180652565588</v>
      </c>
      <c r="BV765" s="810">
        <f t="shared" si="623"/>
        <v>51.999491728112474</v>
      </c>
      <c r="BW765" s="830">
        <f t="shared" si="624"/>
        <v>26.539396266012549</v>
      </c>
      <c r="BX765" s="816">
        <f t="shared" si="601"/>
        <v>1174.3528393284321</v>
      </c>
      <c r="BY765" s="755">
        <f t="shared" si="651"/>
        <v>7.6291355767454827E-2</v>
      </c>
      <c r="BZ765" s="805">
        <f t="shared" ca="1" si="648"/>
        <v>99.074369334701487</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72.823445836442502</v>
      </c>
      <c r="BE766" s="808">
        <f t="shared" si="606"/>
        <v>1276.9301466807492</v>
      </c>
      <c r="BF766" s="808">
        <f t="shared" si="607"/>
        <v>17.002355502957048</v>
      </c>
      <c r="BG766" s="829">
        <f t="shared" si="608"/>
        <v>160.14541701552736</v>
      </c>
      <c r="BH766" s="829">
        <f t="shared" si="609"/>
        <v>840.60883503856155</v>
      </c>
      <c r="BI766" s="829">
        <f t="shared" si="610"/>
        <v>0</v>
      </c>
      <c r="BJ766" s="829">
        <f t="shared" si="611"/>
        <v>150.03811886862917</v>
      </c>
      <c r="BK766" s="829">
        <f t="shared" si="612"/>
        <v>277.18995335863559</v>
      </c>
      <c r="BL766" s="810">
        <f t="shared" si="613"/>
        <v>164.95734250958569</v>
      </c>
      <c r="BM766" s="810">
        <f t="shared" si="614"/>
        <v>350.44032424989319</v>
      </c>
      <c r="BN766" s="810">
        <f t="shared" si="615"/>
        <v>651.59892386645163</v>
      </c>
      <c r="BO766" s="810">
        <f t="shared" si="616"/>
        <v>0</v>
      </c>
      <c r="BP766" s="810">
        <f t="shared" si="617"/>
        <v>48.789796561554738</v>
      </c>
      <c r="BQ766" s="830">
        <f t="shared" si="618"/>
        <v>327.88901187806175</v>
      </c>
      <c r="BR766" s="830">
        <f t="shared" si="619"/>
        <v>286.67674494107433</v>
      </c>
      <c r="BS766" s="830">
        <f t="shared" si="620"/>
        <v>195.594799249825</v>
      </c>
      <c r="BT766" s="810">
        <f t="shared" si="621"/>
        <v>54.892805359078373</v>
      </c>
      <c r="BU766" s="810">
        <f t="shared" si="622"/>
        <v>62.357383789165411</v>
      </c>
      <c r="BV766" s="810">
        <f t="shared" si="623"/>
        <v>197.11507378941778</v>
      </c>
      <c r="BW766" s="830">
        <f t="shared" si="624"/>
        <v>80.69264558706908</v>
      </c>
      <c r="BX766" s="816">
        <f t="shared" si="601"/>
        <v>5215.7431240826791</v>
      </c>
      <c r="BY766" s="755">
        <f t="shared" si="651"/>
        <v>0.33883863600874936</v>
      </c>
      <c r="BZ766" s="805">
        <f t="shared" ca="1" si="648"/>
        <v>100.64791347904062</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26.524621130742382</v>
      </c>
      <c r="BE767" s="808">
        <f t="shared" si="606"/>
        <v>362.95413169030883</v>
      </c>
      <c r="BF767" s="808">
        <f t="shared" si="607"/>
        <v>5.053095259892606</v>
      </c>
      <c r="BG767" s="829">
        <f t="shared" si="608"/>
        <v>44.069764735944865</v>
      </c>
      <c r="BH767" s="829">
        <f t="shared" si="609"/>
        <v>246.7746240265588</v>
      </c>
      <c r="BI767" s="829">
        <f t="shared" si="610"/>
        <v>0</v>
      </c>
      <c r="BJ767" s="829">
        <f t="shared" si="611"/>
        <v>43.00118506913833</v>
      </c>
      <c r="BK767" s="829">
        <f t="shared" si="612"/>
        <v>55.714825968480284</v>
      </c>
      <c r="BL767" s="810">
        <f t="shared" si="613"/>
        <v>38.932515316223018</v>
      </c>
      <c r="BM767" s="810">
        <f t="shared" si="614"/>
        <v>81.502152097671839</v>
      </c>
      <c r="BN767" s="810">
        <f t="shared" si="615"/>
        <v>149.95157302846255</v>
      </c>
      <c r="BO767" s="810">
        <f t="shared" si="616"/>
        <v>0</v>
      </c>
      <c r="BP767" s="810">
        <f t="shared" si="617"/>
        <v>10.438465285626055</v>
      </c>
      <c r="BQ767" s="830">
        <f t="shared" si="618"/>
        <v>73.4476714313586</v>
      </c>
      <c r="BR767" s="830">
        <f t="shared" si="619"/>
        <v>57.994798635705763</v>
      </c>
      <c r="BS767" s="830">
        <f t="shared" si="620"/>
        <v>43.857141106593453</v>
      </c>
      <c r="BT767" s="810">
        <f t="shared" si="621"/>
        <v>12.897686267338717</v>
      </c>
      <c r="BU767" s="810">
        <f t="shared" si="622"/>
        <v>10.87777551725855</v>
      </c>
      <c r="BV767" s="810">
        <f t="shared" si="623"/>
        <v>46.314418869079937</v>
      </c>
      <c r="BW767" s="830">
        <f t="shared" si="624"/>
        <v>31.532799381652705</v>
      </c>
      <c r="BX767" s="816">
        <f t="shared" si="601"/>
        <v>1341.8392448180371</v>
      </c>
      <c r="BY767" s="755">
        <f t="shared" si="651"/>
        <v>8.7172042150200552E-2</v>
      </c>
      <c r="BZ767" s="805">
        <f t="shared" ca="1" si="648"/>
        <v>102.74563044714489</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42.82462692099363</v>
      </c>
      <c r="BE768" s="808">
        <f t="shared" si="606"/>
        <v>656.47912326346841</v>
      </c>
      <c r="BF768" s="808">
        <f t="shared" si="607"/>
        <v>8.6887587749335697</v>
      </c>
      <c r="BG768" s="829">
        <f t="shared" si="608"/>
        <v>95.605229822193493</v>
      </c>
      <c r="BH768" s="829">
        <f t="shared" si="609"/>
        <v>473.37363178250257</v>
      </c>
      <c r="BI768" s="829">
        <f t="shared" si="610"/>
        <v>0</v>
      </c>
      <c r="BJ768" s="829">
        <f t="shared" si="611"/>
        <v>55.261312012979531</v>
      </c>
      <c r="BK768" s="829">
        <f t="shared" si="612"/>
        <v>150.21912325735954</v>
      </c>
      <c r="BL768" s="810">
        <f t="shared" si="613"/>
        <v>106.16147600843473</v>
      </c>
      <c r="BM768" s="810">
        <f t="shared" si="614"/>
        <v>221.75312678250799</v>
      </c>
      <c r="BN768" s="810">
        <f t="shared" si="615"/>
        <v>373.72384298187177</v>
      </c>
      <c r="BO768" s="810">
        <f t="shared" si="616"/>
        <v>0</v>
      </c>
      <c r="BP768" s="810">
        <f t="shared" si="617"/>
        <v>30.00423131197017</v>
      </c>
      <c r="BQ768" s="830">
        <f t="shared" si="618"/>
        <v>124.54052457839272</v>
      </c>
      <c r="BR768" s="830">
        <f t="shared" si="619"/>
        <v>152.81442524633533</v>
      </c>
      <c r="BS768" s="830">
        <f t="shared" si="620"/>
        <v>105.37950610242812</v>
      </c>
      <c r="BT768" s="810">
        <f t="shared" si="621"/>
        <v>29.635689530996562</v>
      </c>
      <c r="BU768" s="810">
        <f t="shared" si="622"/>
        <v>33.759731794037855</v>
      </c>
      <c r="BV768" s="810">
        <f t="shared" si="623"/>
        <v>83.482519788235209</v>
      </c>
      <c r="BW768" s="830">
        <f t="shared" si="624"/>
        <v>40.241059152485064</v>
      </c>
      <c r="BX768" s="816">
        <f t="shared" ref="BX768:BX831" si="655">IF(SUM(BB768:BW768)=0,"",SUM(BB768:BW768))</f>
        <v>2783.9479391121254</v>
      </c>
      <c r="BY768" s="755">
        <f t="shared" si="651"/>
        <v>0.18085804840590694</v>
      </c>
      <c r="BZ768" s="805">
        <f t="shared" ca="1" si="648"/>
        <v>96.635701034008406</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57.128239329136981</v>
      </c>
      <c r="BE769" s="808">
        <f t="shared" si="606"/>
        <v>889.15780587925394</v>
      </c>
      <c r="BF769" s="808">
        <f t="shared" si="607"/>
        <v>12.201860226375008</v>
      </c>
      <c r="BG769" s="829">
        <f t="shared" si="608"/>
        <v>96.844111585638387</v>
      </c>
      <c r="BH769" s="829">
        <f t="shared" si="609"/>
        <v>593.76833896626226</v>
      </c>
      <c r="BI769" s="829">
        <f t="shared" si="610"/>
        <v>0</v>
      </c>
      <c r="BJ769" s="829">
        <f t="shared" si="611"/>
        <v>135.58633041718568</v>
      </c>
      <c r="BK769" s="829">
        <f t="shared" si="612"/>
        <v>172.21564775877675</v>
      </c>
      <c r="BL769" s="810">
        <f t="shared" si="613"/>
        <v>87.900846814621559</v>
      </c>
      <c r="BM769" s="810">
        <f t="shared" si="614"/>
        <v>209.23184827430268</v>
      </c>
      <c r="BN769" s="810">
        <f t="shared" si="615"/>
        <v>371.21779532537568</v>
      </c>
      <c r="BO769" s="810">
        <f t="shared" si="616"/>
        <v>0</v>
      </c>
      <c r="BP769" s="810">
        <f t="shared" si="617"/>
        <v>27.288338528144319</v>
      </c>
      <c r="BQ769" s="830">
        <f t="shared" si="618"/>
        <v>251.08533480686279</v>
      </c>
      <c r="BR769" s="830">
        <f t="shared" si="619"/>
        <v>168.72410324291977</v>
      </c>
      <c r="BS769" s="830">
        <f t="shared" si="620"/>
        <v>110.10075132152484</v>
      </c>
      <c r="BT769" s="810">
        <f t="shared" si="621"/>
        <v>32.414698916378768</v>
      </c>
      <c r="BU769" s="810">
        <f t="shared" si="622"/>
        <v>33.388258141422448</v>
      </c>
      <c r="BV769" s="810">
        <f t="shared" si="623"/>
        <v>115.21946983413063</v>
      </c>
      <c r="BW769" s="830">
        <f t="shared" si="624"/>
        <v>71.81443027961646</v>
      </c>
      <c r="BX769" s="816">
        <f t="shared" si="655"/>
        <v>3435.2882096479284</v>
      </c>
      <c r="BY769" s="755">
        <f t="shared" si="651"/>
        <v>0.22317210482998301</v>
      </c>
      <c r="BZ769" s="805">
        <f t="shared" ca="1" si="648"/>
        <v>105.189030718118</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5.3438000328690229</v>
      </c>
      <c r="BE770" s="808">
        <f t="shared" si="606"/>
        <v>100.46826185635521</v>
      </c>
      <c r="BF770" s="808">
        <f t="shared" si="607"/>
        <v>0.90515100401924176</v>
      </c>
      <c r="BG770" s="829">
        <f t="shared" si="608"/>
        <v>13.870797616691087</v>
      </c>
      <c r="BH770" s="829">
        <f t="shared" si="609"/>
        <v>78.836458135573906</v>
      </c>
      <c r="BI770" s="829">
        <f t="shared" si="610"/>
        <v>0</v>
      </c>
      <c r="BJ770" s="829">
        <f t="shared" si="611"/>
        <v>11.876103269158078</v>
      </c>
      <c r="BK770" s="829">
        <f t="shared" si="612"/>
        <v>26.720104345189693</v>
      </c>
      <c r="BL770" s="810">
        <f t="shared" si="613"/>
        <v>16.526010065603614</v>
      </c>
      <c r="BM770" s="810">
        <f t="shared" si="614"/>
        <v>34.247367566874459</v>
      </c>
      <c r="BN770" s="810">
        <f t="shared" si="615"/>
        <v>55.430504418731118</v>
      </c>
      <c r="BO770" s="810">
        <f t="shared" si="616"/>
        <v>0</v>
      </c>
      <c r="BP770" s="810">
        <f t="shared" si="617"/>
        <v>4.6338284073459164</v>
      </c>
      <c r="BQ770" s="830">
        <f t="shared" si="618"/>
        <v>18.921395592258147</v>
      </c>
      <c r="BR770" s="830">
        <f t="shared" si="619"/>
        <v>26.621862858399989</v>
      </c>
      <c r="BS770" s="830">
        <f t="shared" si="620"/>
        <v>16.277161074455996</v>
      </c>
      <c r="BT770" s="810">
        <f t="shared" si="621"/>
        <v>6.8110170932788696</v>
      </c>
      <c r="BU770" s="810">
        <f t="shared" si="622"/>
        <v>8.0106848767541248</v>
      </c>
      <c r="BV770" s="810">
        <f t="shared" si="623"/>
        <v>28.419878095519049</v>
      </c>
      <c r="BW770" s="830">
        <f t="shared" si="624"/>
        <v>12.707303259230184</v>
      </c>
      <c r="BX770" s="816">
        <f t="shared" si="655"/>
        <v>466.62768956830763</v>
      </c>
      <c r="BY770" s="755">
        <f t="shared" si="651"/>
        <v>3.0314278540135624E-2</v>
      </c>
      <c r="BZ770" s="805">
        <f t="shared" ca="1" si="648"/>
        <v>97.565121069940275</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76.118433797587784</v>
      </c>
      <c r="BE771" s="808">
        <f t="shared" si="606"/>
        <v>1381.7707341081073</v>
      </c>
      <c r="BF771" s="808">
        <f t="shared" si="607"/>
        <v>13.103997164881516</v>
      </c>
      <c r="BG771" s="829">
        <f t="shared" si="608"/>
        <v>184.47197739890944</v>
      </c>
      <c r="BH771" s="829">
        <f t="shared" si="609"/>
        <v>939.01471824737541</v>
      </c>
      <c r="BI771" s="829">
        <f t="shared" si="610"/>
        <v>0</v>
      </c>
      <c r="BJ771" s="829">
        <f t="shared" si="611"/>
        <v>83.848962709478968</v>
      </c>
      <c r="BK771" s="829">
        <f t="shared" si="612"/>
        <v>276.37062098439156</v>
      </c>
      <c r="BL771" s="810">
        <f t="shared" si="613"/>
        <v>206.06340816971115</v>
      </c>
      <c r="BM771" s="810">
        <f t="shared" si="614"/>
        <v>410.31902186860179</v>
      </c>
      <c r="BN771" s="810">
        <f t="shared" si="615"/>
        <v>598.75004405226389</v>
      </c>
      <c r="BO771" s="810">
        <f t="shared" si="616"/>
        <v>0</v>
      </c>
      <c r="BP771" s="810">
        <f t="shared" si="617"/>
        <v>54.374069868570508</v>
      </c>
      <c r="BQ771" s="830">
        <f t="shared" si="618"/>
        <v>137.810264457567</v>
      </c>
      <c r="BR771" s="830">
        <f t="shared" si="619"/>
        <v>303.71012490132307</v>
      </c>
      <c r="BS771" s="830">
        <f t="shared" si="620"/>
        <v>169.14163151316663</v>
      </c>
      <c r="BT771" s="810">
        <f t="shared" si="621"/>
        <v>38.098260370976256</v>
      </c>
      <c r="BU771" s="810">
        <f t="shared" si="622"/>
        <v>55.409078833813041</v>
      </c>
      <c r="BV771" s="810">
        <f t="shared" si="623"/>
        <v>95.374419984877946</v>
      </c>
      <c r="BW771" s="830">
        <f t="shared" si="624"/>
        <v>39.723342803198413</v>
      </c>
      <c r="BX771" s="816">
        <f t="shared" si="655"/>
        <v>5063.4731112348018</v>
      </c>
      <c r="BY771" s="755">
        <f t="shared" si="651"/>
        <v>0.3289464764006238</v>
      </c>
      <c r="BZ771" s="805">
        <f t="shared" ca="1" si="648"/>
        <v>96.726182578075196</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49.83538733376944</v>
      </c>
      <c r="BE772" s="808">
        <f t="shared" si="606"/>
        <v>787.73379388908029</v>
      </c>
      <c r="BF772" s="808">
        <f t="shared" si="607"/>
        <v>10.248498391424214</v>
      </c>
      <c r="BG772" s="829">
        <f t="shared" si="608"/>
        <v>92.627960385627972</v>
      </c>
      <c r="BH772" s="829">
        <f t="shared" si="609"/>
        <v>479.42902036739548</v>
      </c>
      <c r="BI772" s="829">
        <f t="shared" si="610"/>
        <v>0</v>
      </c>
      <c r="BJ772" s="829">
        <f t="shared" si="611"/>
        <v>82.232925549589666</v>
      </c>
      <c r="BK772" s="829">
        <f t="shared" si="612"/>
        <v>149.66993940624803</v>
      </c>
      <c r="BL772" s="810">
        <f t="shared" si="613"/>
        <v>87.26364770964895</v>
      </c>
      <c r="BM772" s="810">
        <f t="shared" si="614"/>
        <v>167.39458314120228</v>
      </c>
      <c r="BN772" s="810">
        <f t="shared" si="615"/>
        <v>290.59741531231691</v>
      </c>
      <c r="BO772" s="810">
        <f t="shared" si="616"/>
        <v>0</v>
      </c>
      <c r="BP772" s="810">
        <f t="shared" si="617"/>
        <v>23.642724667412477</v>
      </c>
      <c r="BQ772" s="830">
        <f t="shared" si="618"/>
        <v>156.97052739423154</v>
      </c>
      <c r="BR772" s="830">
        <f t="shared" si="619"/>
        <v>143.01791891294988</v>
      </c>
      <c r="BS772" s="830">
        <f t="shared" si="620"/>
        <v>80.731439964758948</v>
      </c>
      <c r="BT772" s="810">
        <f t="shared" si="621"/>
        <v>21.556876480067103</v>
      </c>
      <c r="BU772" s="810">
        <f t="shared" si="622"/>
        <v>25.353826314624378</v>
      </c>
      <c r="BV772" s="810">
        <f t="shared" si="623"/>
        <v>73.596266854375173</v>
      </c>
      <c r="BW772" s="830">
        <f t="shared" si="624"/>
        <v>44.640742394938961</v>
      </c>
      <c r="BX772" s="816">
        <f t="shared" si="655"/>
        <v>2766.5434944696617</v>
      </c>
      <c r="BY772" s="755">
        <f t="shared" si="651"/>
        <v>0.1797273757207602</v>
      </c>
      <c r="BZ772" s="805">
        <f t="shared" ca="1" si="648"/>
        <v>101.93132687087217</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24.732835832251663</v>
      </c>
      <c r="BE773" s="808">
        <f t="shared" si="606"/>
        <v>436.04019914057068</v>
      </c>
      <c r="BF773" s="808">
        <f t="shared" si="607"/>
        <v>5.6951836524264712</v>
      </c>
      <c r="BG773" s="829">
        <f t="shared" si="608"/>
        <v>57.126853520623555</v>
      </c>
      <c r="BH773" s="829">
        <f t="shared" si="609"/>
        <v>297.10201759021567</v>
      </c>
      <c r="BI773" s="829">
        <f t="shared" si="610"/>
        <v>0</v>
      </c>
      <c r="BJ773" s="829">
        <f t="shared" si="611"/>
        <v>43.381432187957046</v>
      </c>
      <c r="BK773" s="829">
        <f t="shared" si="612"/>
        <v>98.838821749001895</v>
      </c>
      <c r="BL773" s="810">
        <f t="shared" si="613"/>
        <v>57.776552840250197</v>
      </c>
      <c r="BM773" s="810">
        <f t="shared" si="614"/>
        <v>130.49399341648976</v>
      </c>
      <c r="BN773" s="810">
        <f t="shared" si="615"/>
        <v>246.91246485024834</v>
      </c>
      <c r="BO773" s="810">
        <f t="shared" si="616"/>
        <v>0</v>
      </c>
      <c r="BP773" s="810">
        <f t="shared" si="617"/>
        <v>19.7576994304675</v>
      </c>
      <c r="BQ773" s="830">
        <f t="shared" si="618"/>
        <v>92.478081120712886</v>
      </c>
      <c r="BR773" s="830">
        <f t="shared" si="619"/>
        <v>100.98771573223939</v>
      </c>
      <c r="BS773" s="830">
        <f t="shared" si="620"/>
        <v>64.028472968927289</v>
      </c>
      <c r="BT773" s="810">
        <f t="shared" si="621"/>
        <v>14.824769500795073</v>
      </c>
      <c r="BU773" s="810">
        <f t="shared" si="622"/>
        <v>29.679822766045589</v>
      </c>
      <c r="BV773" s="810">
        <f t="shared" si="623"/>
        <v>53.343254410768772</v>
      </c>
      <c r="BW773" s="830">
        <f t="shared" si="624"/>
        <v>27.457582687999491</v>
      </c>
      <c r="BX773" s="816">
        <f t="shared" si="655"/>
        <v>1800.6577533979914</v>
      </c>
      <c r="BY773" s="755">
        <f t="shared" si="651"/>
        <v>0.11697900041564292</v>
      </c>
      <c r="BZ773" s="805">
        <f t="shared" ca="1" si="648"/>
        <v>100.41249936857059</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20.639593299802836</v>
      </c>
      <c r="BE774" s="808">
        <f t="shared" si="606"/>
        <v>442.41078357047508</v>
      </c>
      <c r="BF774" s="808">
        <f t="shared" si="607"/>
        <v>6.5100558919351537</v>
      </c>
      <c r="BG774" s="829">
        <f t="shared" si="608"/>
        <v>51.106094176581621</v>
      </c>
      <c r="BH774" s="829">
        <f t="shared" si="609"/>
        <v>250.59256310818949</v>
      </c>
      <c r="BI774" s="829">
        <f t="shared" si="610"/>
        <v>0</v>
      </c>
      <c r="BJ774" s="829">
        <f t="shared" si="611"/>
        <v>44.342618875739646</v>
      </c>
      <c r="BK774" s="829">
        <f t="shared" si="612"/>
        <v>107.55818361079945</v>
      </c>
      <c r="BL774" s="810">
        <f t="shared" si="613"/>
        <v>61.201535048820681</v>
      </c>
      <c r="BM774" s="810">
        <f t="shared" si="614"/>
        <v>113.51480525562567</v>
      </c>
      <c r="BN774" s="810">
        <f t="shared" si="615"/>
        <v>204.96739921524107</v>
      </c>
      <c r="BO774" s="810">
        <f t="shared" si="616"/>
        <v>0</v>
      </c>
      <c r="BP774" s="810">
        <f t="shared" si="617"/>
        <v>16.409919100472582</v>
      </c>
      <c r="BQ774" s="830">
        <f t="shared" si="618"/>
        <v>107.07983621435591</v>
      </c>
      <c r="BR774" s="830">
        <f t="shared" si="619"/>
        <v>76.285485711120799</v>
      </c>
      <c r="BS774" s="830">
        <f t="shared" si="620"/>
        <v>63.782556012315922</v>
      </c>
      <c r="BT774" s="810">
        <f t="shared" si="621"/>
        <v>20.166152253566352</v>
      </c>
      <c r="BU774" s="810">
        <f t="shared" si="622"/>
        <v>23.718144980046787</v>
      </c>
      <c r="BV774" s="810">
        <f t="shared" si="623"/>
        <v>72.414819455988265</v>
      </c>
      <c r="BW774" s="830">
        <f t="shared" si="624"/>
        <v>39.646162379849557</v>
      </c>
      <c r="BX774" s="816">
        <f t="shared" si="655"/>
        <v>1722.3467081609272</v>
      </c>
      <c r="BY774" s="755">
        <f t="shared" si="651"/>
        <v>0.11189155513291282</v>
      </c>
      <c r="BZ774" s="805">
        <f t="shared" ca="1" si="648"/>
        <v>99.351919188593911</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44.832580440109489</v>
      </c>
      <c r="BE775" s="808">
        <f t="shared" ref="BE775:BE838" si="661">IF(OR(L775="",L775="*"),"",BE$5*L775)</f>
        <v>763.28318789577077</v>
      </c>
      <c r="BF775" s="808">
        <f t="shared" ref="BF775:BF838" si="662">IF(OR(N775="",N775="*"),"",BF$5*N775)</f>
        <v>10.05458749417194</v>
      </c>
      <c r="BG775" s="829">
        <f t="shared" ref="BG775:BG838" si="663">IF(OR(P775="",P775="*"),"",BG$5*P775)</f>
        <v>92.299618712835425</v>
      </c>
      <c r="BH775" s="829">
        <f t="shared" ref="BH775:BH838" si="664">IF(OR(R775="",R775="*"),"",BH$5*R775)</f>
        <v>546.05961312900581</v>
      </c>
      <c r="BI775" s="829">
        <f t="shared" ref="BI775:BI838" si="665">IF(OR(T775="",T775="*"),"",BI$5*T775)</f>
        <v>0</v>
      </c>
      <c r="BJ775" s="829">
        <f t="shared" ref="BJ775:BJ838" si="666">IF(OR(V775="",V775="*"),"",BJ$5*V775)</f>
        <v>84.866929243586867</v>
      </c>
      <c r="BK775" s="829">
        <f t="shared" ref="BK775:BK838" si="667">IF(OR(X775="",X775="*"),"",BK$5*X775)</f>
        <v>181.96820309521306</v>
      </c>
      <c r="BL775" s="810">
        <f t="shared" ref="BL775:BL838" si="668">IF(OR(Z775="",Z775="*"),"",BL$5*Z775)</f>
        <v>92.180971492427858</v>
      </c>
      <c r="BM775" s="810">
        <f t="shared" ref="BM775:BM838" si="669">IF(OR(AB775="",AB775="*"),"",BM$5*AB775)</f>
        <v>201.81054153566168</v>
      </c>
      <c r="BN775" s="810">
        <f t="shared" ref="BN775:BN838" si="670">IF(OR(AD775="",AD775="*"),"",BN$5*AD775)</f>
        <v>389.90126952938107</v>
      </c>
      <c r="BO775" s="810">
        <f t="shared" ref="BO775:BO838" si="671">IF(OR(AF775="",AF775="*"),"",BO$5*AF775)</f>
        <v>0</v>
      </c>
      <c r="BP775" s="810">
        <f t="shared" ref="BP775:BP838" si="672">IF(OR(AH775="",AH775="*"),"",BP$5*AH775)</f>
        <v>28.191400422535132</v>
      </c>
      <c r="BQ775" s="830">
        <f t="shared" ref="BQ775:BQ838" si="673">IF(OR(AJ775="",AJ775="*"),"",BQ$5*AJ775)</f>
        <v>197.93818361436058</v>
      </c>
      <c r="BR775" s="830">
        <f t="shared" ref="BR775:BR838" si="674">IF(OR(AL775="",AL775="*"),"",BR$5*AL775)</f>
        <v>158.58001983916031</v>
      </c>
      <c r="BS775" s="830">
        <f t="shared" ref="BS775:BS838" si="675">IF(OR(AN775="",AN775="*"),"",BS$5*AN775)</f>
        <v>115.19930073856487</v>
      </c>
      <c r="BT775" s="810">
        <f t="shared" ref="BT775:BT838" si="676">IF(OR(AP775="",AP775="*"),"",BT$5*AP775)</f>
        <v>29.085074500750927</v>
      </c>
      <c r="BU775" s="810">
        <f t="shared" ref="BU775:BU838" si="677">IF(OR(AR775="",AR775="*"),"",BU$5*AR775)</f>
        <v>31.555483107564161</v>
      </c>
      <c r="BV775" s="810">
        <f t="shared" ref="BV775:BV838" si="678">IF(OR(AT775="",AT775="*"),"",BV$5*AT775)</f>
        <v>104.4418584345147</v>
      </c>
      <c r="BW775" s="830">
        <f t="shared" ref="BW775:BW838" si="679">IF(OR(AV775="",AV775="*"),"",BW$5*AV775)</f>
        <v>55.054497631425001</v>
      </c>
      <c r="BX775" s="816">
        <f t="shared" si="655"/>
        <v>3127.30332085704</v>
      </c>
      <c r="BY775" s="755">
        <f t="shared" si="651"/>
        <v>0.2031639914803508</v>
      </c>
      <c r="BZ775" s="805">
        <f t="shared" ca="1" si="648"/>
        <v>103.13446821567366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56.687962350054882</v>
      </c>
      <c r="BE776" s="808">
        <f t="shared" si="661"/>
        <v>960.21379215001116</v>
      </c>
      <c r="BF776" s="808">
        <f t="shared" si="662"/>
        <v>14.139009108847006</v>
      </c>
      <c r="BG776" s="829">
        <f t="shared" si="663"/>
        <v>120.8674666528853</v>
      </c>
      <c r="BH776" s="829">
        <f t="shared" si="664"/>
        <v>782.01443916970618</v>
      </c>
      <c r="BI776" s="829">
        <f t="shared" si="665"/>
        <v>0</v>
      </c>
      <c r="BJ776" s="829">
        <f t="shared" si="666"/>
        <v>138.21986823381272</v>
      </c>
      <c r="BK776" s="829">
        <f t="shared" si="667"/>
        <v>250.64767282940653</v>
      </c>
      <c r="BL776" s="810">
        <f t="shared" si="668"/>
        <v>139.88028530340961</v>
      </c>
      <c r="BM776" s="810">
        <f t="shared" si="669"/>
        <v>338.15151558870332</v>
      </c>
      <c r="BN776" s="810">
        <f t="shared" si="670"/>
        <v>668.67902287905713</v>
      </c>
      <c r="BO776" s="810">
        <f t="shared" si="671"/>
        <v>0</v>
      </c>
      <c r="BP776" s="810">
        <f t="shared" si="672"/>
        <v>44.853984829645469</v>
      </c>
      <c r="BQ776" s="830">
        <f t="shared" si="673"/>
        <v>315.52135489151038</v>
      </c>
      <c r="BR776" s="830">
        <f t="shared" si="674"/>
        <v>310.4871976680854</v>
      </c>
      <c r="BS776" s="830">
        <f t="shared" si="675"/>
        <v>207.50218342623236</v>
      </c>
      <c r="BT776" s="810">
        <f t="shared" si="676"/>
        <v>66.360985566802782</v>
      </c>
      <c r="BU776" s="810">
        <f t="shared" si="677"/>
        <v>72.80925525297404</v>
      </c>
      <c r="BV776" s="810">
        <f t="shared" si="678"/>
        <v>223.82173862837161</v>
      </c>
      <c r="BW776" s="830">
        <f t="shared" si="679"/>
        <v>93.618304122350196</v>
      </c>
      <c r="BX776" s="816">
        <f t="shared" si="655"/>
        <v>4804.4760386518656</v>
      </c>
      <c r="BY776" s="755">
        <f t="shared" si="651"/>
        <v>0.31212083665639351</v>
      </c>
      <c r="BZ776" s="805">
        <f t="shared" ref="BZ776:BZ839" ca="1" si="703">IFERROR(IF(DA776&gt;0,BY776/DA776*100,""),"")</f>
        <v>100.88109890735278</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24.38503417782848</v>
      </c>
      <c r="BE777" s="808">
        <f t="shared" si="661"/>
        <v>316.55514002382336</v>
      </c>
      <c r="BF777" s="808">
        <f t="shared" si="662"/>
        <v>4.3404334746223352</v>
      </c>
      <c r="BG777" s="829">
        <f t="shared" si="663"/>
        <v>29.223146701618901</v>
      </c>
      <c r="BH777" s="829">
        <f t="shared" si="664"/>
        <v>205.33687670016229</v>
      </c>
      <c r="BI777" s="829">
        <f t="shared" si="665"/>
        <v>0</v>
      </c>
      <c r="BJ777" s="829">
        <f t="shared" si="666"/>
        <v>42.005626511975848</v>
      </c>
      <c r="BK777" s="829">
        <f t="shared" si="667"/>
        <v>62.362983126264282</v>
      </c>
      <c r="BL777" s="810">
        <f t="shared" si="668"/>
        <v>32.123577601442207</v>
      </c>
      <c r="BM777" s="810">
        <f t="shared" si="669"/>
        <v>73.765252269978404</v>
      </c>
      <c r="BN777" s="810">
        <f t="shared" si="670"/>
        <v>121.55611883782019</v>
      </c>
      <c r="BO777" s="810">
        <f t="shared" si="671"/>
        <v>0</v>
      </c>
      <c r="BP777" s="810">
        <f t="shared" si="672"/>
        <v>9.0735862518556356</v>
      </c>
      <c r="BQ777" s="830">
        <f t="shared" si="673"/>
        <v>93.81260147158001</v>
      </c>
      <c r="BR777" s="830">
        <f t="shared" si="674"/>
        <v>52.50746868366442</v>
      </c>
      <c r="BS777" s="830">
        <f t="shared" si="675"/>
        <v>36.888675569763656</v>
      </c>
      <c r="BT777" s="810">
        <f t="shared" si="676"/>
        <v>12.076993165622863</v>
      </c>
      <c r="BU777" s="810">
        <f t="shared" si="677"/>
        <v>14.135259461024452</v>
      </c>
      <c r="BV777" s="810">
        <f t="shared" si="678"/>
        <v>34.751572513035086</v>
      </c>
      <c r="BW777" s="830">
        <f t="shared" si="679"/>
        <v>47.523060230406394</v>
      </c>
      <c r="BX777" s="816">
        <f t="shared" si="655"/>
        <v>1212.4234067724885</v>
      </c>
      <c r="BY777" s="755">
        <f t="shared" si="651"/>
        <v>7.8764594736080593E-2</v>
      </c>
      <c r="BZ777" s="805">
        <f t="shared" ca="1" si="703"/>
        <v>104.71350844378023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40.312602874077037</v>
      </c>
      <c r="BE778" s="808">
        <f t="shared" si="661"/>
        <v>485.93093804433346</v>
      </c>
      <c r="BF778" s="808">
        <f t="shared" si="662"/>
        <v>6.3995345610923247</v>
      </c>
      <c r="BG778" s="829">
        <f t="shared" si="663"/>
        <v>46.761739813529459</v>
      </c>
      <c r="BH778" s="829">
        <f t="shared" si="664"/>
        <v>297.95122933410971</v>
      </c>
      <c r="BI778" s="829">
        <f t="shared" si="665"/>
        <v>0</v>
      </c>
      <c r="BJ778" s="829">
        <f t="shared" si="666"/>
        <v>60.55804547155001</v>
      </c>
      <c r="BK778" s="829">
        <f t="shared" si="667"/>
        <v>91.18437142326998</v>
      </c>
      <c r="BL778" s="810">
        <f t="shared" si="668"/>
        <v>44.420406730947782</v>
      </c>
      <c r="BM778" s="810">
        <f t="shared" si="669"/>
        <v>99.529157374288104</v>
      </c>
      <c r="BN778" s="810">
        <f t="shared" si="670"/>
        <v>153.2597360549926</v>
      </c>
      <c r="BO778" s="810">
        <f t="shared" si="671"/>
        <v>0</v>
      </c>
      <c r="BP778" s="810">
        <f t="shared" si="672"/>
        <v>13.817073496381008</v>
      </c>
      <c r="BQ778" s="830">
        <f t="shared" si="673"/>
        <v>139.05334880017026</v>
      </c>
      <c r="BR778" s="830">
        <f t="shared" si="674"/>
        <v>71.039125036102277</v>
      </c>
      <c r="BS778" s="830">
        <f t="shared" si="675"/>
        <v>45.565293919406336</v>
      </c>
      <c r="BT778" s="810">
        <f t="shared" si="676"/>
        <v>16.41266029463176</v>
      </c>
      <c r="BU778" s="810">
        <f t="shared" si="677"/>
        <v>19.303526596527128</v>
      </c>
      <c r="BV778" s="810">
        <f t="shared" si="678"/>
        <v>58.843180145052642</v>
      </c>
      <c r="BW778" s="830">
        <f t="shared" si="679"/>
        <v>55.873684987650904</v>
      </c>
      <c r="BX778" s="816">
        <f t="shared" si="655"/>
        <v>1746.2156549581125</v>
      </c>
      <c r="BY778" s="755">
        <f t="shared" si="651"/>
        <v>0.11344219157786738</v>
      </c>
      <c r="BZ778" s="805">
        <f t="shared" ca="1" si="703"/>
        <v>104.39294194592976</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10.703161866366404</v>
      </c>
      <c r="BE779" s="808">
        <f t="shared" si="661"/>
        <v>144.89925384442927</v>
      </c>
      <c r="BF779" s="808">
        <f t="shared" si="662"/>
        <v>3.2078596455404611</v>
      </c>
      <c r="BG779" s="829">
        <f t="shared" si="663"/>
        <v>14.678785902788483</v>
      </c>
      <c r="BH779" s="829">
        <f t="shared" si="664"/>
        <v>99.815636129930795</v>
      </c>
      <c r="BI779" s="829">
        <f t="shared" si="665"/>
        <v>0</v>
      </c>
      <c r="BJ779" s="829">
        <f t="shared" si="666"/>
        <v>18.838412528097013</v>
      </c>
      <c r="BK779" s="829">
        <f t="shared" si="667"/>
        <v>30.906263266721325</v>
      </c>
      <c r="BL779" s="810">
        <f t="shared" si="668"/>
        <v>9.2352899328731191</v>
      </c>
      <c r="BM779" s="810">
        <f t="shared" si="669"/>
        <v>25.976888079673284</v>
      </c>
      <c r="BN779" s="810">
        <f t="shared" si="670"/>
        <v>49.889275910672815</v>
      </c>
      <c r="BO779" s="810">
        <f t="shared" si="671"/>
        <v>0</v>
      </c>
      <c r="BP779" s="810">
        <f t="shared" si="672"/>
        <v>3.5953346540280737</v>
      </c>
      <c r="BQ779" s="830">
        <f t="shared" si="673"/>
        <v>43.709610612156375</v>
      </c>
      <c r="BR779" s="830">
        <f t="shared" si="674"/>
        <v>26.117150903618175</v>
      </c>
      <c r="BS779" s="830">
        <f t="shared" si="675"/>
        <v>22.317853276393414</v>
      </c>
      <c r="BT779" s="810">
        <f t="shared" si="676"/>
        <v>10.47593449727975</v>
      </c>
      <c r="BU779" s="810">
        <f t="shared" si="677"/>
        <v>5.2708493883769618</v>
      </c>
      <c r="BV779" s="810">
        <f t="shared" si="678"/>
        <v>27.247104188916413</v>
      </c>
      <c r="BW779" s="830">
        <f t="shared" si="679"/>
        <v>26.099870551628566</v>
      </c>
      <c r="BX779" s="816">
        <f t="shared" si="655"/>
        <v>572.98453517949065</v>
      </c>
      <c r="BY779" s="755">
        <f t="shared" si="651"/>
        <v>3.7223707865879987E-2</v>
      </c>
      <c r="BZ779" s="805">
        <f t="shared" ca="1" si="703"/>
        <v>103.23028849903217</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116.74293109912118</v>
      </c>
      <c r="BE780" s="808">
        <f t="shared" si="661"/>
        <v>2064.5808283700089</v>
      </c>
      <c r="BF780" s="808">
        <f t="shared" si="662"/>
        <v>27.249154025431739</v>
      </c>
      <c r="BG780" s="829">
        <f t="shared" si="663"/>
        <v>259.68858513745636</v>
      </c>
      <c r="BH780" s="829">
        <f t="shared" si="664"/>
        <v>1430.2724011164973</v>
      </c>
      <c r="BI780" s="829">
        <f t="shared" si="665"/>
        <v>0</v>
      </c>
      <c r="BJ780" s="829">
        <f t="shared" si="666"/>
        <v>215.4594858824774</v>
      </c>
      <c r="BK780" s="829">
        <f t="shared" si="667"/>
        <v>446.50777177712371</v>
      </c>
      <c r="BL780" s="810">
        <f t="shared" si="668"/>
        <v>279.0861533691043</v>
      </c>
      <c r="BM780" s="810">
        <f t="shared" si="669"/>
        <v>623.78600699211154</v>
      </c>
      <c r="BN780" s="810">
        <f t="shared" si="670"/>
        <v>1042.6633172238176</v>
      </c>
      <c r="BO780" s="810">
        <f t="shared" si="671"/>
        <v>0</v>
      </c>
      <c r="BP780" s="810">
        <f t="shared" si="672"/>
        <v>82.686593254957643</v>
      </c>
      <c r="BQ780" s="830">
        <f t="shared" si="673"/>
        <v>458.26009254932404</v>
      </c>
      <c r="BR780" s="830">
        <f t="shared" si="674"/>
        <v>449.6156825781556</v>
      </c>
      <c r="BS780" s="830">
        <f t="shared" si="675"/>
        <v>301.91429019565919</v>
      </c>
      <c r="BT780" s="810">
        <f t="shared" si="676"/>
        <v>82.046898917089919</v>
      </c>
      <c r="BU780" s="810">
        <f t="shared" si="677"/>
        <v>114.63627364866555</v>
      </c>
      <c r="BV780" s="810">
        <f t="shared" si="678"/>
        <v>313.60222298739546</v>
      </c>
      <c r="BW780" s="830">
        <f t="shared" si="679"/>
        <v>99.945665714135373</v>
      </c>
      <c r="BX780" s="816">
        <f t="shared" si="655"/>
        <v>8408.7443548385309</v>
      </c>
      <c r="BY780" s="755">
        <f t="shared" si="651"/>
        <v>0.54627066555177883</v>
      </c>
      <c r="BZ780" s="805">
        <f t="shared" ca="1" si="703"/>
        <v>100.25234818927129</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18.336454592113778</v>
      </c>
      <c r="BE781" s="808">
        <f t="shared" si="661"/>
        <v>282.4450900266707</v>
      </c>
      <c r="BF781" s="808">
        <f t="shared" si="662"/>
        <v>5.0683073937739351</v>
      </c>
      <c r="BG781" s="829">
        <f t="shared" si="663"/>
        <v>28.858584410246603</v>
      </c>
      <c r="BH781" s="829">
        <f t="shared" si="664"/>
        <v>196.86074686860167</v>
      </c>
      <c r="BI781" s="829">
        <f t="shared" si="665"/>
        <v>0</v>
      </c>
      <c r="BJ781" s="829">
        <f t="shared" si="666"/>
        <v>35.435171178418386</v>
      </c>
      <c r="BK781" s="829">
        <f t="shared" si="667"/>
        <v>61.456722066414379</v>
      </c>
      <c r="BL781" s="810">
        <f t="shared" si="668"/>
        <v>32.852287964561931</v>
      </c>
      <c r="BM781" s="810">
        <f t="shared" si="669"/>
        <v>75.862214340620639</v>
      </c>
      <c r="BN781" s="810">
        <f t="shared" si="670"/>
        <v>137.52245809303352</v>
      </c>
      <c r="BO781" s="810">
        <f t="shared" si="671"/>
        <v>0</v>
      </c>
      <c r="BP781" s="810">
        <f t="shared" si="672"/>
        <v>10.598768829740999</v>
      </c>
      <c r="BQ781" s="830">
        <f t="shared" si="673"/>
        <v>91.281853803458574</v>
      </c>
      <c r="BR781" s="830">
        <f t="shared" si="674"/>
        <v>63.978122966733665</v>
      </c>
      <c r="BS781" s="830">
        <f t="shared" si="675"/>
        <v>40.254883945078014</v>
      </c>
      <c r="BT781" s="810">
        <f t="shared" si="676"/>
        <v>13.794384168811698</v>
      </c>
      <c r="BU781" s="810">
        <f t="shared" si="677"/>
        <v>17.899709837114735</v>
      </c>
      <c r="BV781" s="810">
        <f t="shared" si="678"/>
        <v>47.436793966777223</v>
      </c>
      <c r="BW781" s="830">
        <f t="shared" si="679"/>
        <v>38.05391655488831</v>
      </c>
      <c r="BX781" s="816">
        <f t="shared" si="655"/>
        <v>1197.9964710070587</v>
      </c>
      <c r="BY781" s="755">
        <f t="shared" ref="BY781:BY844" si="706">IF(BX781&lt;&gt;"", BX781 / $BX$5, "")</f>
        <v>7.7827354707143429E-2</v>
      </c>
      <c r="BZ781" s="805">
        <f t="shared" ca="1" si="703"/>
        <v>103.30728940811488</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13.4071459788713</v>
      </c>
      <c r="BE782" s="808">
        <f t="shared" si="661"/>
        <v>219.07621850416888</v>
      </c>
      <c r="BF782" s="808">
        <f t="shared" si="662"/>
        <v>3.699029908450763</v>
      </c>
      <c r="BG782" s="829">
        <f t="shared" si="663"/>
        <v>23.609266417267204</v>
      </c>
      <c r="BH782" s="829">
        <f t="shared" si="664"/>
        <v>156.23352274189295</v>
      </c>
      <c r="BI782" s="829">
        <f t="shared" si="665"/>
        <v>0</v>
      </c>
      <c r="BJ782" s="829">
        <f t="shared" si="666"/>
        <v>43.953894411808989</v>
      </c>
      <c r="BK782" s="829">
        <f t="shared" si="667"/>
        <v>53.660761990105733</v>
      </c>
      <c r="BL782" s="810">
        <f t="shared" si="668"/>
        <v>27.681382222204913</v>
      </c>
      <c r="BM782" s="810">
        <f t="shared" si="669"/>
        <v>51.181610275625118</v>
      </c>
      <c r="BN782" s="810">
        <f t="shared" si="670"/>
        <v>118.01319604015134</v>
      </c>
      <c r="BO782" s="810">
        <f t="shared" si="671"/>
        <v>0</v>
      </c>
      <c r="BP782" s="810">
        <f t="shared" si="672"/>
        <v>8.7075021134192863</v>
      </c>
      <c r="BQ782" s="830">
        <f t="shared" si="673"/>
        <v>74.933022312574536</v>
      </c>
      <c r="BR782" s="830">
        <f t="shared" si="674"/>
        <v>43.843443773455107</v>
      </c>
      <c r="BS782" s="830">
        <f t="shared" si="675"/>
        <v>34.02588265780448</v>
      </c>
      <c r="BT782" s="810">
        <f t="shared" si="676"/>
        <v>12.157905584313596</v>
      </c>
      <c r="BU782" s="810">
        <f t="shared" si="677"/>
        <v>17.273499038022511</v>
      </c>
      <c r="BV782" s="810">
        <f t="shared" si="678"/>
        <v>40.908591260259747</v>
      </c>
      <c r="BW782" s="830">
        <f t="shared" si="679"/>
        <v>23.70717716879745</v>
      </c>
      <c r="BX782" s="816">
        <f t="shared" si="655"/>
        <v>966.07305239919378</v>
      </c>
      <c r="BY782" s="755">
        <f t="shared" si="706"/>
        <v>6.2760543909516908E-2</v>
      </c>
      <c r="BZ782" s="805">
        <f t="shared" ca="1" si="703"/>
        <v>104.37752627080428</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59.960874336416353</v>
      </c>
      <c r="BE783" s="808">
        <f t="shared" si="661"/>
        <v>897.33213812194697</v>
      </c>
      <c r="BF783" s="808">
        <f t="shared" si="662"/>
        <v>12.356099876222066</v>
      </c>
      <c r="BG783" s="829">
        <f t="shared" si="663"/>
        <v>97.427823675407183</v>
      </c>
      <c r="BH783" s="829">
        <f t="shared" si="664"/>
        <v>544.77698256984377</v>
      </c>
      <c r="BI783" s="829">
        <f t="shared" si="665"/>
        <v>0</v>
      </c>
      <c r="BJ783" s="829">
        <f t="shared" si="666"/>
        <v>108.69871834993256</v>
      </c>
      <c r="BK783" s="829">
        <f t="shared" si="667"/>
        <v>170.16187579628473</v>
      </c>
      <c r="BL783" s="810">
        <f t="shared" si="668"/>
        <v>88.631706321452668</v>
      </c>
      <c r="BM783" s="810">
        <f t="shared" si="669"/>
        <v>193.06995579548737</v>
      </c>
      <c r="BN783" s="810">
        <f t="shared" si="670"/>
        <v>324.21177777763762</v>
      </c>
      <c r="BO783" s="810">
        <f t="shared" si="671"/>
        <v>0</v>
      </c>
      <c r="BP783" s="810">
        <f t="shared" si="672"/>
        <v>24.611488405590848</v>
      </c>
      <c r="BQ783" s="830">
        <f t="shared" si="673"/>
        <v>193.6717791444099</v>
      </c>
      <c r="BR783" s="830">
        <f t="shared" si="674"/>
        <v>147.29315335905798</v>
      </c>
      <c r="BS783" s="830">
        <f t="shared" si="675"/>
        <v>104.38989989541187</v>
      </c>
      <c r="BT783" s="810">
        <f t="shared" si="676"/>
        <v>27.451694403094017</v>
      </c>
      <c r="BU783" s="810">
        <f t="shared" si="677"/>
        <v>32.286936030911711</v>
      </c>
      <c r="BV783" s="810">
        <f t="shared" si="678"/>
        <v>98.182364071235952</v>
      </c>
      <c r="BW783" s="830">
        <f t="shared" si="679"/>
        <v>63.827890712136792</v>
      </c>
      <c r="BX783" s="816">
        <f t="shared" si="655"/>
        <v>3188.3431586424799</v>
      </c>
      <c r="BY783" s="755">
        <f t="shared" si="706"/>
        <v>0.20712941977798219</v>
      </c>
      <c r="BZ783" s="805">
        <f t="shared" ca="1" si="703"/>
        <v>103.21984150329999</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77.539022634649896</v>
      </c>
      <c r="BE784" s="808">
        <f t="shared" si="661"/>
        <v>1439.9980509754407</v>
      </c>
      <c r="BF784" s="808">
        <f t="shared" si="662"/>
        <v>17.788903895002697</v>
      </c>
      <c r="BG784" s="829">
        <f t="shared" si="663"/>
        <v>185.70287244355725</v>
      </c>
      <c r="BH784" s="829">
        <f t="shared" si="664"/>
        <v>974.70625945370352</v>
      </c>
      <c r="BI784" s="829">
        <f t="shared" si="665"/>
        <v>0</v>
      </c>
      <c r="BJ784" s="829">
        <f t="shared" si="666"/>
        <v>141.01736868557188</v>
      </c>
      <c r="BK784" s="829">
        <f t="shared" si="667"/>
        <v>304.28743483140141</v>
      </c>
      <c r="BL784" s="810">
        <f t="shared" si="668"/>
        <v>203.09123563769111</v>
      </c>
      <c r="BM784" s="810">
        <f t="shared" si="669"/>
        <v>443.73994591868114</v>
      </c>
      <c r="BN784" s="810">
        <f t="shared" si="670"/>
        <v>756.92303865366807</v>
      </c>
      <c r="BO784" s="810">
        <f t="shared" si="671"/>
        <v>0</v>
      </c>
      <c r="BP784" s="810">
        <f t="shared" si="672"/>
        <v>62.936311292426751</v>
      </c>
      <c r="BQ784" s="830">
        <f t="shared" si="673"/>
        <v>296.97198850193206</v>
      </c>
      <c r="BR784" s="830">
        <f t="shared" si="674"/>
        <v>303.25206777084247</v>
      </c>
      <c r="BS784" s="830">
        <f t="shared" si="675"/>
        <v>207.35001575241844</v>
      </c>
      <c r="BT784" s="810">
        <f t="shared" si="676"/>
        <v>57.7772266728837</v>
      </c>
      <c r="BU784" s="810">
        <f t="shared" si="677"/>
        <v>85.53928901094622</v>
      </c>
      <c r="BV784" s="810">
        <f t="shared" si="678"/>
        <v>212.0585064270679</v>
      </c>
      <c r="BW784" s="830">
        <f t="shared" si="679"/>
        <v>45.277078782547399</v>
      </c>
      <c r="BX784" s="816">
        <f t="shared" si="655"/>
        <v>5815.9566173404328</v>
      </c>
      <c r="BY784" s="755">
        <f t="shared" si="706"/>
        <v>0.37783126208928947</v>
      </c>
      <c r="BZ784" s="805">
        <f t="shared" ca="1" si="703"/>
        <v>99.306199579299317</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145.9766919324459</v>
      </c>
      <c r="BE785" s="808">
        <f t="shared" si="661"/>
        <v>2559.3390582620777</v>
      </c>
      <c r="BF785" s="808">
        <f t="shared" si="662"/>
        <v>33.79792042638114</v>
      </c>
      <c r="BG785" s="829">
        <f t="shared" si="663"/>
        <v>327.46014374540539</v>
      </c>
      <c r="BH785" s="829">
        <f t="shared" si="664"/>
        <v>1834.5815497262686</v>
      </c>
      <c r="BI785" s="829">
        <f t="shared" si="665"/>
        <v>0</v>
      </c>
      <c r="BJ785" s="829">
        <f t="shared" si="666"/>
        <v>272.70889447672079</v>
      </c>
      <c r="BK785" s="829">
        <f t="shared" si="667"/>
        <v>577.53473847727594</v>
      </c>
      <c r="BL785" s="810">
        <f t="shared" si="668"/>
        <v>346.41217033333675</v>
      </c>
      <c r="BM785" s="810">
        <f t="shared" si="669"/>
        <v>795.4649837284029</v>
      </c>
      <c r="BN785" s="810">
        <f t="shared" si="670"/>
        <v>1409.5828044239672</v>
      </c>
      <c r="BO785" s="810">
        <f t="shared" si="671"/>
        <v>0</v>
      </c>
      <c r="BP785" s="810">
        <f t="shared" si="672"/>
        <v>112.846119154612</v>
      </c>
      <c r="BQ785" s="830">
        <f t="shared" si="673"/>
        <v>610.90283943393376</v>
      </c>
      <c r="BR785" s="830">
        <f t="shared" si="674"/>
        <v>621.42235410556668</v>
      </c>
      <c r="BS785" s="830">
        <f t="shared" si="675"/>
        <v>413.91457295578431</v>
      </c>
      <c r="BT785" s="810">
        <f t="shared" si="676"/>
        <v>114.48925176508212</v>
      </c>
      <c r="BU785" s="810">
        <f t="shared" si="677"/>
        <v>139.85415823083</v>
      </c>
      <c r="BV785" s="810">
        <f t="shared" si="678"/>
        <v>417.66030680879567</v>
      </c>
      <c r="BW785" s="830">
        <f t="shared" si="679"/>
        <v>143.82478476379097</v>
      </c>
      <c r="BX785" s="816">
        <f t="shared" si="655"/>
        <v>10877.773342750677</v>
      </c>
      <c r="BY785" s="755">
        <f t="shared" si="706"/>
        <v>0.70667013205682305</v>
      </c>
      <c r="BZ785" s="805">
        <f t="shared" ca="1" si="703"/>
        <v>100.2330953064416</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29.47593444522251</v>
      </c>
      <c r="BE786" s="808">
        <f t="shared" si="661"/>
        <v>397.97988487266952</v>
      </c>
      <c r="BF786" s="808">
        <f t="shared" si="662"/>
        <v>6.2092812571097564</v>
      </c>
      <c r="BG786" s="829">
        <f t="shared" si="663"/>
        <v>42.110492488427894</v>
      </c>
      <c r="BH786" s="829">
        <f t="shared" si="664"/>
        <v>237.25109601131695</v>
      </c>
      <c r="BI786" s="829">
        <f t="shared" si="665"/>
        <v>0</v>
      </c>
      <c r="BJ786" s="829">
        <f t="shared" si="666"/>
        <v>46.761952573539226</v>
      </c>
      <c r="BK786" s="829">
        <f t="shared" si="667"/>
        <v>77.702325290632189</v>
      </c>
      <c r="BL786" s="810">
        <f t="shared" si="668"/>
        <v>44.549725077262742</v>
      </c>
      <c r="BM786" s="810">
        <f t="shared" si="669"/>
        <v>84.306095659655327</v>
      </c>
      <c r="BN786" s="810">
        <f t="shared" si="670"/>
        <v>168.67144942365681</v>
      </c>
      <c r="BO786" s="810">
        <f t="shared" si="671"/>
        <v>0</v>
      </c>
      <c r="BP786" s="810">
        <f t="shared" si="672"/>
        <v>12.100185478880352</v>
      </c>
      <c r="BQ786" s="830">
        <f t="shared" si="673"/>
        <v>80.19514520740583</v>
      </c>
      <c r="BR786" s="830">
        <f t="shared" si="674"/>
        <v>55.741226953997511</v>
      </c>
      <c r="BS786" s="830">
        <f t="shared" si="675"/>
        <v>41.979088840477502</v>
      </c>
      <c r="BT786" s="810">
        <f t="shared" si="676"/>
        <v>10.826141009027415</v>
      </c>
      <c r="BU786" s="810">
        <f t="shared" si="677"/>
        <v>15.762971463101369</v>
      </c>
      <c r="BV786" s="810">
        <f t="shared" si="678"/>
        <v>44.655363397256323</v>
      </c>
      <c r="BW786" s="830">
        <f t="shared" si="679"/>
        <v>32.856740334602883</v>
      </c>
      <c r="BX786" s="816">
        <f t="shared" si="655"/>
        <v>1429.1350997842421</v>
      </c>
      <c r="BY786" s="755">
        <f t="shared" si="706"/>
        <v>9.2843181951812001E-2</v>
      </c>
      <c r="BZ786" s="805">
        <f t="shared" ca="1" si="703"/>
        <v>104.15222325196399</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65.038358525812257</v>
      </c>
      <c r="BE787" s="808">
        <f t="shared" si="661"/>
        <v>954.46425040579538</v>
      </c>
      <c r="BF787" s="808">
        <f t="shared" si="662"/>
        <v>15.878101587532864</v>
      </c>
      <c r="BG787" s="829">
        <f t="shared" si="663"/>
        <v>98.199999665964043</v>
      </c>
      <c r="BH787" s="829">
        <f t="shared" si="664"/>
        <v>684.75569097516086</v>
      </c>
      <c r="BI787" s="829">
        <f t="shared" si="665"/>
        <v>0</v>
      </c>
      <c r="BJ787" s="829">
        <f t="shared" si="666"/>
        <v>171.27693168539395</v>
      </c>
      <c r="BK787" s="829">
        <f t="shared" si="667"/>
        <v>228.30947142761201</v>
      </c>
      <c r="BL787" s="810">
        <f t="shared" si="668"/>
        <v>119.00262453331062</v>
      </c>
      <c r="BM787" s="810">
        <f t="shared" si="669"/>
        <v>313.3972977314433</v>
      </c>
      <c r="BN787" s="810">
        <f t="shared" si="670"/>
        <v>613.36362336382388</v>
      </c>
      <c r="BO787" s="810">
        <f t="shared" si="671"/>
        <v>0</v>
      </c>
      <c r="BP787" s="810">
        <f t="shared" si="672"/>
        <v>36.223641126042779</v>
      </c>
      <c r="BQ787" s="830">
        <f t="shared" si="673"/>
        <v>390.60653286615957</v>
      </c>
      <c r="BR787" s="830">
        <f t="shared" si="674"/>
        <v>305.03811453276523</v>
      </c>
      <c r="BS787" s="830">
        <f t="shared" si="675"/>
        <v>193.90878425576415</v>
      </c>
      <c r="BT787" s="810">
        <f t="shared" si="676"/>
        <v>65.837749191799375</v>
      </c>
      <c r="BU787" s="810">
        <f t="shared" si="677"/>
        <v>61.076206478404643</v>
      </c>
      <c r="BV787" s="810">
        <f t="shared" si="678"/>
        <v>221.45058005230737</v>
      </c>
      <c r="BW787" s="830">
        <f t="shared" si="679"/>
        <v>115.64196310172018</v>
      </c>
      <c r="BX787" s="816">
        <f t="shared" si="655"/>
        <v>4653.4699215068122</v>
      </c>
      <c r="BY787" s="755">
        <f t="shared" si="706"/>
        <v>0.30231078551983448</v>
      </c>
      <c r="BZ787" s="805">
        <f t="shared" ca="1" si="703"/>
        <v>103.11983306097639</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73.083787483731442</v>
      </c>
      <c r="BE789" s="808">
        <f t="shared" si="661"/>
        <v>972.43820624301122</v>
      </c>
      <c r="BF789" s="808">
        <f t="shared" si="662"/>
        <v>17.820195783037438</v>
      </c>
      <c r="BG789" s="829">
        <f t="shared" si="663"/>
        <v>105.10890101846491</v>
      </c>
      <c r="BH789" s="829">
        <f t="shared" si="664"/>
        <v>574.03573834846065</v>
      </c>
      <c r="BI789" s="829">
        <f t="shared" si="665"/>
        <v>0</v>
      </c>
      <c r="BJ789" s="829">
        <f t="shared" si="666"/>
        <v>162.78187449887449</v>
      </c>
      <c r="BK789" s="829">
        <f t="shared" si="667"/>
        <v>203.54341958803892</v>
      </c>
      <c r="BL789" s="810">
        <f t="shared" si="668"/>
        <v>103.14593393189952</v>
      </c>
      <c r="BM789" s="810">
        <f t="shared" si="669"/>
        <v>195.78372507490167</v>
      </c>
      <c r="BN789" s="810">
        <f t="shared" si="670"/>
        <v>402.72972558716305</v>
      </c>
      <c r="BO789" s="810">
        <f t="shared" si="671"/>
        <v>0</v>
      </c>
      <c r="BP789" s="810">
        <f t="shared" si="672"/>
        <v>31.07902526274377</v>
      </c>
      <c r="BQ789" s="830">
        <f t="shared" si="673"/>
        <v>261.11756624001265</v>
      </c>
      <c r="BR789" s="830">
        <f t="shared" si="674"/>
        <v>156.6689656883168</v>
      </c>
      <c r="BS789" s="830">
        <f t="shared" si="675"/>
        <v>115.17123649513078</v>
      </c>
      <c r="BT789" s="810">
        <f t="shared" si="676"/>
        <v>38.408625476204897</v>
      </c>
      <c r="BU789" s="810">
        <f t="shared" si="677"/>
        <v>45.76317759805692</v>
      </c>
      <c r="BV789" s="810">
        <f t="shared" si="678"/>
        <v>128.00890680374971</v>
      </c>
      <c r="BW789" s="830">
        <f t="shared" si="679"/>
        <v>85.605753236132315</v>
      </c>
      <c r="BX789" s="816">
        <f t="shared" si="655"/>
        <v>3672.2947643579314</v>
      </c>
      <c r="BY789" s="755">
        <f t="shared" si="706"/>
        <v>0.23856913950223682</v>
      </c>
      <c r="BZ789" s="805">
        <f t="shared" ca="1" si="703"/>
        <v>103.53673806308019</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30.511013272040497</v>
      </c>
      <c r="BE790" s="808">
        <f t="shared" si="661"/>
        <v>252.76928213447331</v>
      </c>
      <c r="BF790" s="808">
        <f t="shared" si="662"/>
        <v>6.7059095570802354</v>
      </c>
      <c r="BG790" s="829">
        <f t="shared" si="663"/>
        <v>28.645887043226445</v>
      </c>
      <c r="BH790" s="829">
        <f t="shared" si="664"/>
        <v>165.54664163020954</v>
      </c>
      <c r="BI790" s="829">
        <f t="shared" si="665"/>
        <v>0</v>
      </c>
      <c r="BJ790" s="829">
        <f t="shared" si="666"/>
        <v>45.623096234777655</v>
      </c>
      <c r="BK790" s="829">
        <f t="shared" si="667"/>
        <v>53.360390575192433</v>
      </c>
      <c r="BL790" s="810">
        <f t="shared" si="668"/>
        <v>28.42798000125541</v>
      </c>
      <c r="BM790" s="810">
        <f t="shared" si="669"/>
        <v>50.445670639550421</v>
      </c>
      <c r="BN790" s="810">
        <f t="shared" si="670"/>
        <v>104.07222253217137</v>
      </c>
      <c r="BO790" s="810">
        <f t="shared" si="671"/>
        <v>0</v>
      </c>
      <c r="BP790" s="810">
        <f t="shared" si="672"/>
        <v>8.1039910174928185</v>
      </c>
      <c r="BQ790" s="830">
        <f t="shared" si="673"/>
        <v>61.16341334623533</v>
      </c>
      <c r="BR790" s="830">
        <f t="shared" si="674"/>
        <v>38.437627821141781</v>
      </c>
      <c r="BS790" s="830">
        <f t="shared" si="675"/>
        <v>26.165384720275785</v>
      </c>
      <c r="BT790" s="810">
        <f t="shared" si="676"/>
        <v>9.0414988172663264</v>
      </c>
      <c r="BU790" s="810">
        <f t="shared" si="677"/>
        <v>10.71649034886593</v>
      </c>
      <c r="BV790" s="810">
        <f t="shared" si="678"/>
        <v>29.056318462539462</v>
      </c>
      <c r="BW790" s="830">
        <f t="shared" si="679"/>
        <v>23.110653587247072</v>
      </c>
      <c r="BX790" s="816">
        <f t="shared" si="655"/>
        <v>971.9034717410417</v>
      </c>
      <c r="BY790" s="755">
        <f t="shared" si="706"/>
        <v>6.313931473663624E-2</v>
      </c>
      <c r="BZ790" s="805">
        <f t="shared" ca="1" si="703"/>
        <v>102.96674842684219</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5.9935193611387749</v>
      </c>
      <c r="BE791" s="808">
        <f t="shared" si="661"/>
        <v>93.927832523924494</v>
      </c>
      <c r="BF791" s="808">
        <f t="shared" si="662"/>
        <v>1.9988766978530728</v>
      </c>
      <c r="BG791" s="829">
        <f t="shared" si="663"/>
        <v>10.130792843648127</v>
      </c>
      <c r="BH791" s="829">
        <f t="shared" si="664"/>
        <v>77.918908751251863</v>
      </c>
      <c r="BI791" s="829">
        <f t="shared" si="665"/>
        <v>0</v>
      </c>
      <c r="BJ791" s="829">
        <f t="shared" si="666"/>
        <v>20.100365729575142</v>
      </c>
      <c r="BK791" s="829">
        <f t="shared" si="667"/>
        <v>24.325015499612299</v>
      </c>
      <c r="BL791" s="810">
        <f t="shared" si="668"/>
        <v>12.385992646452424</v>
      </c>
      <c r="BM791" s="810">
        <f t="shared" si="669"/>
        <v>28.187556141438307</v>
      </c>
      <c r="BN791" s="810">
        <f t="shared" si="670"/>
        <v>50.01018025093893</v>
      </c>
      <c r="BO791" s="810">
        <f t="shared" si="671"/>
        <v>0</v>
      </c>
      <c r="BP791" s="810">
        <f t="shared" si="672"/>
        <v>2.8310941738195101</v>
      </c>
      <c r="BQ791" s="830">
        <f t="shared" si="673"/>
        <v>26.557510490436766</v>
      </c>
      <c r="BR791" s="830">
        <f t="shared" si="674"/>
        <v>27.904007805041541</v>
      </c>
      <c r="BS791" s="830">
        <f t="shared" si="675"/>
        <v>18.205970365900203</v>
      </c>
      <c r="BT791" s="810">
        <f t="shared" si="676"/>
        <v>5.43484611829368</v>
      </c>
      <c r="BU791" s="810">
        <f t="shared" si="677"/>
        <v>8.1198792649163813</v>
      </c>
      <c r="BV791" s="810">
        <f t="shared" si="678"/>
        <v>19.516038333872761</v>
      </c>
      <c r="BW791" s="830">
        <f t="shared" si="679"/>
        <v>19.504926950681387</v>
      </c>
      <c r="BX791" s="816">
        <f t="shared" si="655"/>
        <v>453.05331394879573</v>
      </c>
      <c r="BY791" s="755">
        <f t="shared" si="706"/>
        <v>2.9432424735191042E-2</v>
      </c>
      <c r="BZ791" s="805">
        <f t="shared" ca="1" si="703"/>
        <v>103.58814536267251</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38.841159920016274</v>
      </c>
      <c r="BE792" s="808">
        <f t="shared" si="661"/>
        <v>715.46110725164044</v>
      </c>
      <c r="BF792" s="808">
        <f t="shared" si="662"/>
        <v>12.826787202095833</v>
      </c>
      <c r="BG792" s="829">
        <f t="shared" si="663"/>
        <v>67.579163573128909</v>
      </c>
      <c r="BH792" s="829">
        <f t="shared" si="664"/>
        <v>489.67628736813151</v>
      </c>
      <c r="BI792" s="829">
        <f t="shared" si="665"/>
        <v>0</v>
      </c>
      <c r="BJ792" s="829">
        <f t="shared" si="666"/>
        <v>104.90573090583651</v>
      </c>
      <c r="BK792" s="829">
        <f t="shared" si="667"/>
        <v>152.86896943139021</v>
      </c>
      <c r="BL792" s="810">
        <f t="shared" si="668"/>
        <v>84.740928520360171</v>
      </c>
      <c r="BM792" s="810">
        <f t="shared" si="669"/>
        <v>206.39351173747204</v>
      </c>
      <c r="BN792" s="810">
        <f t="shared" si="670"/>
        <v>398.96883746502948</v>
      </c>
      <c r="BO792" s="810">
        <f t="shared" si="671"/>
        <v>0</v>
      </c>
      <c r="BP792" s="810">
        <f t="shared" si="672"/>
        <v>26.209385877226161</v>
      </c>
      <c r="BQ792" s="830">
        <f t="shared" si="673"/>
        <v>227.78537554411474</v>
      </c>
      <c r="BR792" s="830">
        <f t="shared" si="674"/>
        <v>172.2894048958014</v>
      </c>
      <c r="BS792" s="830">
        <f t="shared" si="675"/>
        <v>116.76067473044655</v>
      </c>
      <c r="BT792" s="810">
        <f t="shared" si="676"/>
        <v>36.214065676530367</v>
      </c>
      <c r="BU792" s="810">
        <f t="shared" si="677"/>
        <v>35.487965936662285</v>
      </c>
      <c r="BV792" s="810">
        <f t="shared" si="678"/>
        <v>93.018187103242639</v>
      </c>
      <c r="BW792" s="830">
        <f t="shared" si="679"/>
        <v>74.218655029928641</v>
      </c>
      <c r="BX792" s="816">
        <f t="shared" si="655"/>
        <v>3054.246198169054</v>
      </c>
      <c r="BY792" s="755">
        <f t="shared" si="706"/>
        <v>0.19841786514448476</v>
      </c>
      <c r="BZ792" s="805">
        <f t="shared" ca="1" si="703"/>
        <v>104.59128507124066</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81.365181895980314</v>
      </c>
      <c r="BE793" s="808">
        <f t="shared" si="661"/>
        <v>1346.8821464014009</v>
      </c>
      <c r="BF793" s="808">
        <f t="shared" si="662"/>
        <v>18.934691758809649</v>
      </c>
      <c r="BG793" s="829">
        <f t="shared" si="663"/>
        <v>153.83875259718374</v>
      </c>
      <c r="BH793" s="829">
        <f t="shared" si="664"/>
        <v>874.36229075700226</v>
      </c>
      <c r="BI793" s="829">
        <f t="shared" si="665"/>
        <v>0</v>
      </c>
      <c r="BJ793" s="829">
        <f t="shared" si="666"/>
        <v>153.90385816321213</v>
      </c>
      <c r="BK793" s="829">
        <f t="shared" si="667"/>
        <v>282.62977485239088</v>
      </c>
      <c r="BL793" s="810">
        <f t="shared" si="668"/>
        <v>161.2916463975651</v>
      </c>
      <c r="BM793" s="810">
        <f t="shared" si="669"/>
        <v>391.9184122928109</v>
      </c>
      <c r="BN793" s="810">
        <f t="shared" si="670"/>
        <v>657.11411495304299</v>
      </c>
      <c r="BO793" s="810">
        <f t="shared" si="671"/>
        <v>0</v>
      </c>
      <c r="BP793" s="810">
        <f t="shared" si="672"/>
        <v>49.493249381497229</v>
      </c>
      <c r="BQ793" s="830">
        <f t="shared" si="673"/>
        <v>330.67727825405342</v>
      </c>
      <c r="BR793" s="830">
        <f t="shared" si="674"/>
        <v>260.77601434124932</v>
      </c>
      <c r="BS793" s="830">
        <f t="shared" si="675"/>
        <v>199.97212083106197</v>
      </c>
      <c r="BT793" s="810">
        <f t="shared" si="676"/>
        <v>54.118978647486543</v>
      </c>
      <c r="BU793" s="810">
        <f t="shared" si="677"/>
        <v>61.849982675951821</v>
      </c>
      <c r="BV793" s="810">
        <f t="shared" si="678"/>
        <v>151.49464121011854</v>
      </c>
      <c r="BW793" s="830">
        <f t="shared" si="679"/>
        <v>86.765588562196044</v>
      </c>
      <c r="BX793" s="816">
        <f t="shared" si="655"/>
        <v>5317.3887239730157</v>
      </c>
      <c r="BY793" s="755">
        <f t="shared" si="706"/>
        <v>0.34544200116760965</v>
      </c>
      <c r="BZ793" s="805">
        <f t="shared" ca="1" si="703"/>
        <v>101.32503716266854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88.957762526903494</v>
      </c>
      <c r="BE794" s="808">
        <f t="shared" si="661"/>
        <v>1659.6970790784915</v>
      </c>
      <c r="BF794" s="808">
        <f t="shared" si="662"/>
        <v>25.943815744139805</v>
      </c>
      <c r="BG794" s="829">
        <f t="shared" si="663"/>
        <v>176.64977962891581</v>
      </c>
      <c r="BH794" s="829">
        <f t="shared" si="664"/>
        <v>1156.8444346339065</v>
      </c>
      <c r="BI794" s="829">
        <f t="shared" si="665"/>
        <v>0</v>
      </c>
      <c r="BJ794" s="829">
        <f t="shared" si="666"/>
        <v>218.96887483569068</v>
      </c>
      <c r="BK794" s="829">
        <f t="shared" si="667"/>
        <v>369.71288512041497</v>
      </c>
      <c r="BL794" s="810">
        <f t="shared" si="668"/>
        <v>195.26867063590245</v>
      </c>
      <c r="BM794" s="810">
        <f t="shared" si="669"/>
        <v>477.94543874335272</v>
      </c>
      <c r="BN794" s="810">
        <f t="shared" si="670"/>
        <v>854.3236773796956</v>
      </c>
      <c r="BO794" s="810">
        <f t="shared" si="671"/>
        <v>0</v>
      </c>
      <c r="BP794" s="810">
        <f t="shared" si="672"/>
        <v>61.473855449356932</v>
      </c>
      <c r="BQ794" s="830">
        <f t="shared" si="673"/>
        <v>470.25526561635331</v>
      </c>
      <c r="BR794" s="830">
        <f t="shared" si="674"/>
        <v>364.20217626572486</v>
      </c>
      <c r="BS794" s="830">
        <f t="shared" si="675"/>
        <v>255.82017604046425</v>
      </c>
      <c r="BT794" s="810">
        <f t="shared" si="676"/>
        <v>79.21562095498409</v>
      </c>
      <c r="BU794" s="810">
        <f t="shared" si="677"/>
        <v>81.507517275433599</v>
      </c>
      <c r="BV794" s="810">
        <f t="shared" si="678"/>
        <v>268.82742176596162</v>
      </c>
      <c r="BW794" s="830">
        <f t="shared" si="679"/>
        <v>118.64111519320691</v>
      </c>
      <c r="BX794" s="816">
        <f t="shared" si="655"/>
        <v>6924.255566888899</v>
      </c>
      <c r="BY794" s="755">
        <f t="shared" si="706"/>
        <v>0.44983145370550892</v>
      </c>
      <c r="BZ794" s="805">
        <f t="shared" ca="1" si="703"/>
        <v>103.61227351613024</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57.946452339718178</v>
      </c>
      <c r="BE795" s="808">
        <f t="shared" si="661"/>
        <v>868.39513145092815</v>
      </c>
      <c r="BF795" s="808">
        <f t="shared" si="662"/>
        <v>16.371797733761994</v>
      </c>
      <c r="BG795" s="829">
        <f t="shared" si="663"/>
        <v>86.5505990133382</v>
      </c>
      <c r="BH795" s="829">
        <f t="shared" si="664"/>
        <v>530.35258794887966</v>
      </c>
      <c r="BI795" s="829">
        <f t="shared" si="665"/>
        <v>0</v>
      </c>
      <c r="BJ795" s="829">
        <f t="shared" si="666"/>
        <v>143.57182295004137</v>
      </c>
      <c r="BK795" s="829">
        <f t="shared" si="667"/>
        <v>177.45806794420992</v>
      </c>
      <c r="BL795" s="810">
        <f t="shared" si="668"/>
        <v>86.613032589380722</v>
      </c>
      <c r="BM795" s="810">
        <f t="shared" si="669"/>
        <v>184.09666290461436</v>
      </c>
      <c r="BN795" s="810">
        <f t="shared" si="670"/>
        <v>368.08741690646116</v>
      </c>
      <c r="BO795" s="810">
        <f t="shared" si="671"/>
        <v>0</v>
      </c>
      <c r="BP795" s="810">
        <f t="shared" si="672"/>
        <v>25.643331331275387</v>
      </c>
      <c r="BQ795" s="830">
        <f t="shared" si="673"/>
        <v>209.7514397271263</v>
      </c>
      <c r="BR795" s="830">
        <f t="shared" si="674"/>
        <v>138.2124952295529</v>
      </c>
      <c r="BS795" s="830">
        <f t="shared" si="675"/>
        <v>98.726010140155438</v>
      </c>
      <c r="BT795" s="810">
        <f t="shared" si="676"/>
        <v>33.583652105020157</v>
      </c>
      <c r="BU795" s="810">
        <f t="shared" si="677"/>
        <v>39.599562355412381</v>
      </c>
      <c r="BV795" s="810">
        <f t="shared" si="678"/>
        <v>108.57320206013827</v>
      </c>
      <c r="BW795" s="830">
        <f t="shared" si="679"/>
        <v>56.523815997903199</v>
      </c>
      <c r="BX795" s="816">
        <f t="shared" si="655"/>
        <v>3230.0570807279173</v>
      </c>
      <c r="BY795" s="755">
        <f t="shared" si="706"/>
        <v>0.20983934780276212</v>
      </c>
      <c r="BZ795" s="805">
        <f t="shared" ca="1" si="703"/>
        <v>105.67911128696625</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10.225169020669199</v>
      </c>
      <c r="BE796" s="808">
        <f t="shared" si="661"/>
        <v>196.19597655712545</v>
      </c>
      <c r="BF796" s="808">
        <f t="shared" si="662"/>
        <v>3.3176458064709458</v>
      </c>
      <c r="BG796" s="829">
        <f t="shared" si="663"/>
        <v>20.347404562492596</v>
      </c>
      <c r="BH796" s="829">
        <f t="shared" si="664"/>
        <v>174.6832255202369</v>
      </c>
      <c r="BI796" s="829">
        <f t="shared" si="665"/>
        <v>0</v>
      </c>
      <c r="BJ796" s="829">
        <f t="shared" si="666"/>
        <v>31.273921170066416</v>
      </c>
      <c r="BK796" s="829">
        <f t="shared" si="667"/>
        <v>69.447279200184624</v>
      </c>
      <c r="BL796" s="810">
        <f t="shared" si="668"/>
        <v>31.911029984836482</v>
      </c>
      <c r="BM796" s="810">
        <f t="shared" si="669"/>
        <v>85.952404981791673</v>
      </c>
      <c r="BN796" s="810">
        <f t="shared" si="670"/>
        <v>152.49620238704972</v>
      </c>
      <c r="BO796" s="810">
        <f t="shared" si="671"/>
        <v>0</v>
      </c>
      <c r="BP796" s="810">
        <f t="shared" si="672"/>
        <v>12.537819131472714</v>
      </c>
      <c r="BQ796" s="830">
        <f t="shared" si="673"/>
        <v>78.85891451458528</v>
      </c>
      <c r="BR796" s="830">
        <f t="shared" si="674"/>
        <v>87.158913667991044</v>
      </c>
      <c r="BS796" s="830">
        <f t="shared" si="675"/>
        <v>51.80898517829737</v>
      </c>
      <c r="BT796" s="810">
        <f t="shared" si="676"/>
        <v>18.918203812858241</v>
      </c>
      <c r="BU796" s="810">
        <f t="shared" si="677"/>
        <v>19.226121935762688</v>
      </c>
      <c r="BV796" s="810">
        <f t="shared" si="678"/>
        <v>50.90384400470289</v>
      </c>
      <c r="BW796" s="830">
        <f t="shared" si="679"/>
        <v>24.806417471433722</v>
      </c>
      <c r="BX796" s="816">
        <f t="shared" si="655"/>
        <v>1120.0694789080278</v>
      </c>
      <c r="BY796" s="755">
        <f t="shared" si="706"/>
        <v>7.2764859280713814E-2</v>
      </c>
      <c r="BZ796" s="805">
        <f t="shared" ca="1" si="703"/>
        <v>99.579148626911902</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90.148036641766481</v>
      </c>
      <c r="BE797" s="808">
        <f t="shared" si="661"/>
        <v>1721.0980689390431</v>
      </c>
      <c r="BF797" s="808">
        <f t="shared" si="662"/>
        <v>21.153113098902558</v>
      </c>
      <c r="BG797" s="829">
        <f t="shared" si="663"/>
        <v>197.96415491124139</v>
      </c>
      <c r="BH797" s="829">
        <f t="shared" si="664"/>
        <v>1056.3351015576329</v>
      </c>
      <c r="BI797" s="829">
        <f t="shared" si="665"/>
        <v>0</v>
      </c>
      <c r="BJ797" s="829">
        <f t="shared" si="666"/>
        <v>166.76902847112081</v>
      </c>
      <c r="BK797" s="829">
        <f t="shared" si="667"/>
        <v>353.90768170560204</v>
      </c>
      <c r="BL797" s="810">
        <f t="shared" si="668"/>
        <v>226.06601362630323</v>
      </c>
      <c r="BM797" s="810">
        <f t="shared" si="669"/>
        <v>440.24806548971173</v>
      </c>
      <c r="BN797" s="810">
        <f t="shared" si="670"/>
        <v>740.09452175097908</v>
      </c>
      <c r="BO797" s="810">
        <f t="shared" si="671"/>
        <v>0</v>
      </c>
      <c r="BP797" s="810">
        <f t="shared" si="672"/>
        <v>61.809321595990184</v>
      </c>
      <c r="BQ797" s="830">
        <f t="shared" si="673"/>
        <v>330.92256916297595</v>
      </c>
      <c r="BR797" s="830">
        <f t="shared" si="674"/>
        <v>332.65309404286279</v>
      </c>
      <c r="BS797" s="830">
        <f t="shared" si="675"/>
        <v>217.41058175176519</v>
      </c>
      <c r="BT797" s="810">
        <f t="shared" si="676"/>
        <v>60.641093716556497</v>
      </c>
      <c r="BU797" s="810">
        <f t="shared" si="677"/>
        <v>88.027174240873748</v>
      </c>
      <c r="BV797" s="810">
        <f t="shared" si="678"/>
        <v>188.97759602427084</v>
      </c>
      <c r="BW797" s="830">
        <f t="shared" si="679"/>
        <v>71.879932866430124</v>
      </c>
      <c r="BX797" s="816">
        <f t="shared" si="655"/>
        <v>6366.1051495940274</v>
      </c>
      <c r="BY797" s="755">
        <f t="shared" si="706"/>
        <v>0.41357143828974385</v>
      </c>
      <c r="BZ797" s="805">
        <f t="shared" ca="1" si="703"/>
        <v>99.804997696293142</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94.560886935245748</v>
      </c>
      <c r="BE798" s="808">
        <f t="shared" si="661"/>
        <v>1493.9310502304265</v>
      </c>
      <c r="BF798" s="808">
        <f t="shared" si="662"/>
        <v>23.326346444150602</v>
      </c>
      <c r="BG798" s="829">
        <f t="shared" si="663"/>
        <v>170.56217894818724</v>
      </c>
      <c r="BH798" s="829">
        <f t="shared" si="664"/>
        <v>1016.6819030226545</v>
      </c>
      <c r="BI798" s="829">
        <f t="shared" si="665"/>
        <v>0</v>
      </c>
      <c r="BJ798" s="829">
        <f t="shared" si="666"/>
        <v>198.31170372551111</v>
      </c>
      <c r="BK798" s="829">
        <f t="shared" si="667"/>
        <v>309.42815243376731</v>
      </c>
      <c r="BL798" s="810">
        <f t="shared" si="668"/>
        <v>180.90310167035852</v>
      </c>
      <c r="BM798" s="810">
        <f t="shared" si="669"/>
        <v>393.16232882431643</v>
      </c>
      <c r="BN798" s="810">
        <f t="shared" si="670"/>
        <v>691.49492696477364</v>
      </c>
      <c r="BO798" s="810">
        <f t="shared" si="671"/>
        <v>0</v>
      </c>
      <c r="BP798" s="810">
        <f t="shared" si="672"/>
        <v>54.442859104995776</v>
      </c>
      <c r="BQ798" s="830">
        <f t="shared" si="673"/>
        <v>394.34258429068058</v>
      </c>
      <c r="BR798" s="830">
        <f t="shared" si="674"/>
        <v>339.41000776402234</v>
      </c>
      <c r="BS798" s="830">
        <f t="shared" si="675"/>
        <v>229.40316498828651</v>
      </c>
      <c r="BT798" s="810">
        <f t="shared" si="676"/>
        <v>65.221913966244117</v>
      </c>
      <c r="BU798" s="810">
        <f t="shared" si="677"/>
        <v>81.574461647640192</v>
      </c>
      <c r="BV798" s="810">
        <f t="shared" si="678"/>
        <v>207.75419671524065</v>
      </c>
      <c r="BW798" s="830">
        <f t="shared" si="679"/>
        <v>93.453213937959632</v>
      </c>
      <c r="BX798" s="816">
        <f t="shared" si="655"/>
        <v>6037.9649816144611</v>
      </c>
      <c r="BY798" s="755">
        <f t="shared" si="706"/>
        <v>0.39225394540469444</v>
      </c>
      <c r="BZ798" s="805">
        <f t="shared" ca="1" si="703"/>
        <v>101.28832220380674</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19.942952796899601</v>
      </c>
      <c r="BE799" s="808">
        <f t="shared" si="661"/>
        <v>171.10876352142338</v>
      </c>
      <c r="BF799" s="808">
        <f t="shared" si="662"/>
        <v>3.1017039186675639</v>
      </c>
      <c r="BG799" s="829">
        <f t="shared" si="663"/>
        <v>15.368575969347173</v>
      </c>
      <c r="BH799" s="829">
        <f t="shared" si="664"/>
        <v>87.173782955772054</v>
      </c>
      <c r="BI799" s="829">
        <f t="shared" si="665"/>
        <v>0</v>
      </c>
      <c r="BJ799" s="829">
        <f t="shared" si="666"/>
        <v>20.760364913430283</v>
      </c>
      <c r="BK799" s="829">
        <f t="shared" si="667"/>
        <v>33.496075526182977</v>
      </c>
      <c r="BL799" s="810">
        <f t="shared" si="668"/>
        <v>16.024010388466969</v>
      </c>
      <c r="BM799" s="810">
        <f t="shared" si="669"/>
        <v>33.718118029291041</v>
      </c>
      <c r="BN799" s="810">
        <f t="shared" si="670"/>
        <v>63.386169234696794</v>
      </c>
      <c r="BO799" s="810">
        <f t="shared" si="671"/>
        <v>0</v>
      </c>
      <c r="BP799" s="810">
        <f t="shared" si="672"/>
        <v>4.9786534334537293</v>
      </c>
      <c r="BQ799" s="830">
        <f t="shared" si="673"/>
        <v>37.497170075442561</v>
      </c>
      <c r="BR799" s="830">
        <f t="shared" si="674"/>
        <v>21.439960120783592</v>
      </c>
      <c r="BS799" s="830">
        <f t="shared" si="675"/>
        <v>16.812649850888405</v>
      </c>
      <c r="BT799" s="810">
        <f t="shared" si="676"/>
        <v>4.7949127894904189</v>
      </c>
      <c r="BU799" s="810">
        <f t="shared" si="677"/>
        <v>5.6394712921847541</v>
      </c>
      <c r="BV799" s="810">
        <f t="shared" si="678"/>
        <v>14.915435038738794</v>
      </c>
      <c r="BW799" s="830">
        <f t="shared" si="679"/>
        <v>17.278566317649087</v>
      </c>
      <c r="BX799" s="816">
        <f t="shared" si="655"/>
        <v>587.4373361728093</v>
      </c>
      <c r="BY799" s="755">
        <f t="shared" si="706"/>
        <v>3.8162628218853328E-2</v>
      </c>
      <c r="BZ799" s="805">
        <f t="shared" ca="1" si="703"/>
        <v>102.83048388455431</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117.90203993541708</v>
      </c>
      <c r="BE800" s="808">
        <f t="shared" si="661"/>
        <v>2075.9386560748617</v>
      </c>
      <c r="BF800" s="808">
        <f t="shared" si="662"/>
        <v>27.577477907156162</v>
      </c>
      <c r="BG800" s="829">
        <f t="shared" si="663"/>
        <v>253.52382020375799</v>
      </c>
      <c r="BH800" s="829">
        <f t="shared" si="664"/>
        <v>1351.4065543395463</v>
      </c>
      <c r="BI800" s="829">
        <f t="shared" si="665"/>
        <v>0</v>
      </c>
      <c r="BJ800" s="829">
        <f t="shared" si="666"/>
        <v>212.34354931617963</v>
      </c>
      <c r="BK800" s="829">
        <f t="shared" si="667"/>
        <v>424.26685046609333</v>
      </c>
      <c r="BL800" s="810">
        <f t="shared" si="668"/>
        <v>267.13285299768995</v>
      </c>
      <c r="BM800" s="810">
        <f t="shared" si="669"/>
        <v>603.95330825599467</v>
      </c>
      <c r="BN800" s="810">
        <f t="shared" si="670"/>
        <v>1008.8977880509328</v>
      </c>
      <c r="BO800" s="810">
        <f t="shared" si="671"/>
        <v>0</v>
      </c>
      <c r="BP800" s="810">
        <f t="shared" si="672"/>
        <v>76.81101078459713</v>
      </c>
      <c r="BQ800" s="830">
        <f t="shared" si="673"/>
        <v>427.03498285873309</v>
      </c>
      <c r="BR800" s="830">
        <f t="shared" si="674"/>
        <v>438.96333433523404</v>
      </c>
      <c r="BS800" s="830">
        <f t="shared" si="675"/>
        <v>272.25088856766621</v>
      </c>
      <c r="BT800" s="810">
        <f t="shared" si="676"/>
        <v>76.143222149210473</v>
      </c>
      <c r="BU800" s="810">
        <f t="shared" si="677"/>
        <v>91.946764631127039</v>
      </c>
      <c r="BV800" s="810">
        <f t="shared" si="678"/>
        <v>220.20033156378599</v>
      </c>
      <c r="BW800" s="830">
        <f t="shared" si="679"/>
        <v>110.04677322476184</v>
      </c>
      <c r="BX800" s="816">
        <f t="shared" si="655"/>
        <v>8056.3402056627456</v>
      </c>
      <c r="BY800" s="755">
        <f t="shared" si="706"/>
        <v>0.5233768729723085</v>
      </c>
      <c r="BZ800" s="805">
        <f t="shared" ca="1" si="703"/>
        <v>100.45273005640915</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22.972847034983456</v>
      </c>
      <c r="BE801" s="808">
        <f t="shared" si="661"/>
        <v>448.51614840077809</v>
      </c>
      <c r="BF801" s="808">
        <f t="shared" si="662"/>
        <v>7.3522896522611676</v>
      </c>
      <c r="BG801" s="829">
        <f t="shared" si="663"/>
        <v>44.573410671637248</v>
      </c>
      <c r="BH801" s="829">
        <f t="shared" si="664"/>
        <v>284.74109510874609</v>
      </c>
      <c r="BI801" s="829">
        <f t="shared" si="665"/>
        <v>0</v>
      </c>
      <c r="BJ801" s="829">
        <f t="shared" si="666"/>
        <v>59.85430922578751</v>
      </c>
      <c r="BK801" s="829">
        <f t="shared" si="667"/>
        <v>80.228821078135198</v>
      </c>
      <c r="BL801" s="810">
        <f t="shared" si="668"/>
        <v>51.3448900687901</v>
      </c>
      <c r="BM801" s="810">
        <f t="shared" si="669"/>
        <v>99.303739457786818</v>
      </c>
      <c r="BN801" s="810">
        <f t="shared" si="670"/>
        <v>177.8183039861201</v>
      </c>
      <c r="BO801" s="810">
        <f t="shared" si="671"/>
        <v>0</v>
      </c>
      <c r="BP801" s="810">
        <f t="shared" si="672"/>
        <v>14.482430024096319</v>
      </c>
      <c r="BQ801" s="830">
        <f t="shared" si="673"/>
        <v>94.822200015619586</v>
      </c>
      <c r="BR801" s="830">
        <f t="shared" si="674"/>
        <v>72.904875539229494</v>
      </c>
      <c r="BS801" s="830">
        <f t="shared" si="675"/>
        <v>46.79952092381523</v>
      </c>
      <c r="BT801" s="810">
        <f t="shared" si="676"/>
        <v>16.039519919046079</v>
      </c>
      <c r="BU801" s="810">
        <f t="shared" si="677"/>
        <v>18.276963600742853</v>
      </c>
      <c r="BV801" s="810">
        <f t="shared" si="678"/>
        <v>57.596457891120011</v>
      </c>
      <c r="BW801" s="830">
        <f t="shared" si="679"/>
        <v>60.907296247393376</v>
      </c>
      <c r="BX801" s="816">
        <f t="shared" si="655"/>
        <v>1658.5351188460886</v>
      </c>
      <c r="BY801" s="755">
        <f t="shared" si="706"/>
        <v>0.10774606112168444</v>
      </c>
      <c r="BZ801" s="805">
        <f t="shared" ca="1" si="703"/>
        <v>104.67156532797981</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70.190190869745649</v>
      </c>
      <c r="BE802" s="808">
        <f t="shared" si="661"/>
        <v>1229.6275602778326</v>
      </c>
      <c r="BF802" s="808">
        <f t="shared" si="662"/>
        <v>18.576398182963391</v>
      </c>
      <c r="BG802" s="829">
        <f t="shared" si="663"/>
        <v>131.7966860809228</v>
      </c>
      <c r="BH802" s="829">
        <f t="shared" si="664"/>
        <v>842.86597365534442</v>
      </c>
      <c r="BI802" s="829">
        <f t="shared" si="665"/>
        <v>0</v>
      </c>
      <c r="BJ802" s="829">
        <f t="shared" si="666"/>
        <v>170.9756742655257</v>
      </c>
      <c r="BK802" s="829">
        <f t="shared" si="667"/>
        <v>259.5884257001191</v>
      </c>
      <c r="BL802" s="810">
        <f t="shared" si="668"/>
        <v>131.77813342903175</v>
      </c>
      <c r="BM802" s="810">
        <f t="shared" si="669"/>
        <v>362.35239967057595</v>
      </c>
      <c r="BN802" s="810">
        <f t="shared" si="670"/>
        <v>599.89090250029847</v>
      </c>
      <c r="BO802" s="810">
        <f t="shared" si="671"/>
        <v>0</v>
      </c>
      <c r="BP802" s="810">
        <f t="shared" si="672"/>
        <v>48.63263343421152</v>
      </c>
      <c r="BQ802" s="830">
        <f t="shared" si="673"/>
        <v>349.06366522440374</v>
      </c>
      <c r="BR802" s="830">
        <f t="shared" si="674"/>
        <v>294.7945760315958</v>
      </c>
      <c r="BS802" s="830">
        <f t="shared" si="675"/>
        <v>199.42768948560402</v>
      </c>
      <c r="BT802" s="810">
        <f t="shared" si="676"/>
        <v>55.344800942610604</v>
      </c>
      <c r="BU802" s="810">
        <f t="shared" si="677"/>
        <v>65.093032926820428</v>
      </c>
      <c r="BV802" s="810">
        <f t="shared" si="678"/>
        <v>187.79957619362693</v>
      </c>
      <c r="BW802" s="830">
        <f t="shared" si="679"/>
        <v>81.160014362765708</v>
      </c>
      <c r="BX802" s="816">
        <f t="shared" si="655"/>
        <v>5098.958333233998</v>
      </c>
      <c r="BY802" s="755">
        <f t="shared" si="706"/>
        <v>0.33125175945130891</v>
      </c>
      <c r="BZ802" s="805">
        <f t="shared" ca="1" si="703"/>
        <v>102.78257823260921</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149.59578074011168</v>
      </c>
      <c r="BE803" s="808">
        <f t="shared" si="661"/>
        <v>2499.555874055688</v>
      </c>
      <c r="BF803" s="808">
        <f t="shared" si="662"/>
        <v>32.000213521045531</v>
      </c>
      <c r="BG803" s="829">
        <f t="shared" si="663"/>
        <v>298.73437289060706</v>
      </c>
      <c r="BH803" s="829">
        <f t="shared" si="664"/>
        <v>1699.7631095141905</v>
      </c>
      <c r="BI803" s="829">
        <f t="shared" si="665"/>
        <v>0</v>
      </c>
      <c r="BJ803" s="829">
        <f t="shared" si="666"/>
        <v>279.96776215914082</v>
      </c>
      <c r="BK803" s="829">
        <f t="shared" si="667"/>
        <v>533.78214372638797</v>
      </c>
      <c r="BL803" s="810">
        <f t="shared" si="668"/>
        <v>305.04578438719562</v>
      </c>
      <c r="BM803" s="810">
        <f t="shared" si="669"/>
        <v>729.33687344892928</v>
      </c>
      <c r="BN803" s="810">
        <f t="shared" si="670"/>
        <v>1236.2744779726095</v>
      </c>
      <c r="BO803" s="810">
        <f t="shared" si="671"/>
        <v>0</v>
      </c>
      <c r="BP803" s="810">
        <f t="shared" si="672"/>
        <v>91.749124179830474</v>
      </c>
      <c r="BQ803" s="830">
        <f t="shared" si="673"/>
        <v>572.62324720857873</v>
      </c>
      <c r="BR803" s="830">
        <f t="shared" si="674"/>
        <v>501.49318570546495</v>
      </c>
      <c r="BS803" s="830">
        <f t="shared" si="675"/>
        <v>342.45935106780405</v>
      </c>
      <c r="BT803" s="810">
        <f t="shared" si="676"/>
        <v>91.454709903773221</v>
      </c>
      <c r="BU803" s="810">
        <f t="shared" si="677"/>
        <v>111.5113026665163</v>
      </c>
      <c r="BV803" s="810">
        <f t="shared" si="678"/>
        <v>296.73678948352762</v>
      </c>
      <c r="BW803" s="830">
        <f t="shared" si="679"/>
        <v>136.67295829080322</v>
      </c>
      <c r="BX803" s="816">
        <f t="shared" si="655"/>
        <v>9908.7570609222075</v>
      </c>
      <c r="BY803" s="755">
        <f t="shared" si="706"/>
        <v>0.64371838244151292</v>
      </c>
      <c r="BZ803" s="805">
        <f t="shared" ca="1" si="703"/>
        <v>101.98934464185882</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82.221474001339914</v>
      </c>
      <c r="BE804" s="808">
        <f t="shared" si="661"/>
        <v>1363.6066393331512</v>
      </c>
      <c r="BF804" s="808">
        <f t="shared" si="662"/>
        <v>18.274547901873824</v>
      </c>
      <c r="BG804" s="829">
        <f t="shared" si="663"/>
        <v>170.05231500560481</v>
      </c>
      <c r="BH804" s="829">
        <f t="shared" si="664"/>
        <v>947.82334408563645</v>
      </c>
      <c r="BI804" s="829">
        <f t="shared" si="665"/>
        <v>0</v>
      </c>
      <c r="BJ804" s="829">
        <f t="shared" si="666"/>
        <v>160.86772727073827</v>
      </c>
      <c r="BK804" s="829">
        <f t="shared" si="667"/>
        <v>303.80101811900113</v>
      </c>
      <c r="BL804" s="810">
        <f t="shared" si="668"/>
        <v>161.82222308551653</v>
      </c>
      <c r="BM804" s="810">
        <f t="shared" si="669"/>
        <v>420.64085108346313</v>
      </c>
      <c r="BN804" s="810">
        <f t="shared" si="670"/>
        <v>806.1928946633866</v>
      </c>
      <c r="BO804" s="810">
        <f t="shared" si="671"/>
        <v>0</v>
      </c>
      <c r="BP804" s="810">
        <f t="shared" si="672"/>
        <v>55.643804393695483</v>
      </c>
      <c r="BQ804" s="830">
        <f t="shared" si="673"/>
        <v>373.1022123596332</v>
      </c>
      <c r="BR804" s="830">
        <f t="shared" si="674"/>
        <v>370.08882886929575</v>
      </c>
      <c r="BS804" s="830">
        <f t="shared" si="675"/>
        <v>233.70208704214394</v>
      </c>
      <c r="BT804" s="810">
        <f t="shared" si="676"/>
        <v>67.156874060574495</v>
      </c>
      <c r="BU804" s="810">
        <f t="shared" si="677"/>
        <v>84.020717022840742</v>
      </c>
      <c r="BV804" s="810">
        <f t="shared" si="678"/>
        <v>205.67474189471739</v>
      </c>
      <c r="BW804" s="830">
        <f t="shared" si="679"/>
        <v>101.43385626490331</v>
      </c>
      <c r="BX804" s="816">
        <f t="shared" si="655"/>
        <v>5926.1261564575152</v>
      </c>
      <c r="BY804" s="755">
        <f t="shared" si="706"/>
        <v>0.38498838150182002</v>
      </c>
      <c r="BZ804" s="805">
        <f t="shared" ca="1" si="703"/>
        <v>101.12378554619906</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43.428917597385222</v>
      </c>
      <c r="BE805" s="808">
        <f t="shared" si="661"/>
        <v>832.80745805261199</v>
      </c>
      <c r="BF805" s="808">
        <f t="shared" si="662"/>
        <v>11.454616418424681</v>
      </c>
      <c r="BG805" s="829">
        <f t="shared" si="663"/>
        <v>81.414020237209925</v>
      </c>
      <c r="BH805" s="829">
        <f t="shared" si="664"/>
        <v>513.81568625716091</v>
      </c>
      <c r="BI805" s="829">
        <f t="shared" si="665"/>
        <v>0</v>
      </c>
      <c r="BJ805" s="829">
        <f t="shared" si="666"/>
        <v>84.319981164226093</v>
      </c>
      <c r="BK805" s="829">
        <f t="shared" si="667"/>
        <v>160.56768813812084</v>
      </c>
      <c r="BL805" s="810">
        <f t="shared" si="668"/>
        <v>81.102706280263718</v>
      </c>
      <c r="BM805" s="810">
        <f t="shared" si="669"/>
        <v>219.09417879744134</v>
      </c>
      <c r="BN805" s="810">
        <f t="shared" si="670"/>
        <v>355.09670306405462</v>
      </c>
      <c r="BO805" s="810">
        <f t="shared" si="671"/>
        <v>0</v>
      </c>
      <c r="BP805" s="810">
        <f t="shared" si="672"/>
        <v>27.300477857025214</v>
      </c>
      <c r="BQ805" s="830">
        <f t="shared" si="673"/>
        <v>190.87213318725486</v>
      </c>
      <c r="BR805" s="830">
        <f t="shared" si="674"/>
        <v>174.42656399748213</v>
      </c>
      <c r="BS805" s="830">
        <f t="shared" si="675"/>
        <v>111.73310497633359</v>
      </c>
      <c r="BT805" s="810">
        <f t="shared" si="676"/>
        <v>32.95005935224907</v>
      </c>
      <c r="BU805" s="810">
        <f t="shared" si="677"/>
        <v>33.841701126406093</v>
      </c>
      <c r="BV805" s="810">
        <f t="shared" si="678"/>
        <v>118.3206676739853</v>
      </c>
      <c r="BW805" s="830">
        <f t="shared" si="679"/>
        <v>72.192037777257354</v>
      </c>
      <c r="BX805" s="816">
        <f t="shared" si="655"/>
        <v>3144.7387019548919</v>
      </c>
      <c r="BY805" s="755">
        <f t="shared" si="706"/>
        <v>0.2042966739397708</v>
      </c>
      <c r="BZ805" s="805">
        <f t="shared" ca="1" si="703"/>
        <v>103.48489356763983</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30.840684992355268</v>
      </c>
      <c r="BE806" s="808">
        <f t="shared" si="661"/>
        <v>521.25576613935107</v>
      </c>
      <c r="BF806" s="808">
        <f t="shared" si="662"/>
        <v>6.9688086280802768</v>
      </c>
      <c r="BG806" s="829">
        <f t="shared" si="663"/>
        <v>53.655444016846793</v>
      </c>
      <c r="BH806" s="829">
        <f t="shared" si="664"/>
        <v>358.95170948592482</v>
      </c>
      <c r="BI806" s="829">
        <f t="shared" si="665"/>
        <v>0</v>
      </c>
      <c r="BJ806" s="829">
        <f t="shared" si="666"/>
        <v>66.661445497952485</v>
      </c>
      <c r="BK806" s="829">
        <f t="shared" si="667"/>
        <v>116.20937975829649</v>
      </c>
      <c r="BL806" s="810">
        <f t="shared" si="668"/>
        <v>56.991400679436303</v>
      </c>
      <c r="BM806" s="810">
        <f t="shared" si="669"/>
        <v>165.94682860800313</v>
      </c>
      <c r="BN806" s="810">
        <f t="shared" si="670"/>
        <v>293.57959752338184</v>
      </c>
      <c r="BO806" s="810">
        <f t="shared" si="671"/>
        <v>0</v>
      </c>
      <c r="BP806" s="810">
        <f t="shared" si="672"/>
        <v>22.530290401400983</v>
      </c>
      <c r="BQ806" s="830">
        <f t="shared" si="673"/>
        <v>159.01130951737341</v>
      </c>
      <c r="BR806" s="830">
        <f t="shared" si="674"/>
        <v>137.01358376330131</v>
      </c>
      <c r="BS806" s="830">
        <f t="shared" si="675"/>
        <v>76.101610778009217</v>
      </c>
      <c r="BT806" s="810">
        <f t="shared" si="676"/>
        <v>35.949392914581345</v>
      </c>
      <c r="BU806" s="810">
        <f t="shared" si="677"/>
        <v>32.646075218945185</v>
      </c>
      <c r="BV806" s="810">
        <f t="shared" si="678"/>
        <v>61.554387055551842</v>
      </c>
      <c r="BW806" s="830">
        <f t="shared" si="679"/>
        <v>55.346484771952156</v>
      </c>
      <c r="BX806" s="816">
        <f t="shared" si="655"/>
        <v>2251.2141997507438</v>
      </c>
      <c r="BY806" s="755">
        <f t="shared" si="706"/>
        <v>0.14624921716044589</v>
      </c>
      <c r="BZ806" s="805">
        <f t="shared" ca="1" si="703"/>
        <v>101.25471985020008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80.970518723886059</v>
      </c>
      <c r="BE807" s="808">
        <f t="shared" si="661"/>
        <v>1321.2918638000203</v>
      </c>
      <c r="BF807" s="808">
        <f t="shared" si="662"/>
        <v>19.187898761236148</v>
      </c>
      <c r="BG807" s="829">
        <f t="shared" si="663"/>
        <v>139.43945202388664</v>
      </c>
      <c r="BH807" s="829">
        <f t="shared" si="664"/>
        <v>870.69565082526083</v>
      </c>
      <c r="BI807" s="829">
        <f t="shared" si="665"/>
        <v>0</v>
      </c>
      <c r="BJ807" s="829">
        <f t="shared" si="666"/>
        <v>143.85397738738109</v>
      </c>
      <c r="BK807" s="829">
        <f t="shared" si="667"/>
        <v>273.50611726326355</v>
      </c>
      <c r="BL807" s="810">
        <f t="shared" si="668"/>
        <v>146.0543291888375</v>
      </c>
      <c r="BM807" s="810">
        <f t="shared" si="669"/>
        <v>314.50985404050761</v>
      </c>
      <c r="BN807" s="810">
        <f t="shared" si="670"/>
        <v>558.00135394283609</v>
      </c>
      <c r="BO807" s="810">
        <f t="shared" si="671"/>
        <v>0</v>
      </c>
      <c r="BP807" s="810">
        <f t="shared" si="672"/>
        <v>39.984293329836099</v>
      </c>
      <c r="BQ807" s="830">
        <f t="shared" si="673"/>
        <v>270.38393879306409</v>
      </c>
      <c r="BR807" s="830">
        <f t="shared" si="674"/>
        <v>232.79937734615874</v>
      </c>
      <c r="BS807" s="830">
        <f t="shared" si="675"/>
        <v>157.78424065450511</v>
      </c>
      <c r="BT807" s="810">
        <f t="shared" si="676"/>
        <v>37.48656309632819</v>
      </c>
      <c r="BU807" s="810">
        <f t="shared" si="677"/>
        <v>49.271791744744675</v>
      </c>
      <c r="BV807" s="810">
        <f t="shared" si="678"/>
        <v>118.48045056860141</v>
      </c>
      <c r="BW807" s="830">
        <f t="shared" si="679"/>
        <v>63.002277059501111</v>
      </c>
      <c r="BX807" s="816">
        <f t="shared" si="655"/>
        <v>4836.7039485498553</v>
      </c>
      <c r="BY807" s="755">
        <f t="shared" si="706"/>
        <v>0.31421450974792797</v>
      </c>
      <c r="BZ807" s="805">
        <f t="shared" ca="1" si="703"/>
        <v>104.36289564294788</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55.376012362168787</v>
      </c>
      <c r="BE808" s="808">
        <f t="shared" si="661"/>
        <v>1001.1060789081512</v>
      </c>
      <c r="BF808" s="808">
        <f t="shared" si="662"/>
        <v>13.295983173316781</v>
      </c>
      <c r="BG808" s="829">
        <f t="shared" si="663"/>
        <v>110.33016263725449</v>
      </c>
      <c r="BH808" s="829">
        <f t="shared" si="664"/>
        <v>657.46709112513815</v>
      </c>
      <c r="BI808" s="829">
        <f t="shared" si="665"/>
        <v>0</v>
      </c>
      <c r="BJ808" s="829">
        <f t="shared" si="666"/>
        <v>104.39592719157758</v>
      </c>
      <c r="BK808" s="829">
        <f t="shared" si="667"/>
        <v>195.76281069707542</v>
      </c>
      <c r="BL808" s="810">
        <f t="shared" si="668"/>
        <v>106.18649409447026</v>
      </c>
      <c r="BM808" s="810">
        <f t="shared" si="669"/>
        <v>257.29900832150435</v>
      </c>
      <c r="BN808" s="810">
        <f t="shared" si="670"/>
        <v>432.61164260710109</v>
      </c>
      <c r="BO808" s="810">
        <f t="shared" si="671"/>
        <v>0</v>
      </c>
      <c r="BP808" s="810">
        <f t="shared" si="672"/>
        <v>30.916877157608592</v>
      </c>
      <c r="BQ808" s="830">
        <f t="shared" si="673"/>
        <v>206.13924259861679</v>
      </c>
      <c r="BR808" s="830">
        <f t="shared" si="674"/>
        <v>162.02880156708088</v>
      </c>
      <c r="BS808" s="830">
        <f t="shared" si="675"/>
        <v>118.71215955384115</v>
      </c>
      <c r="BT808" s="810">
        <f t="shared" si="676"/>
        <v>31.297128380561471</v>
      </c>
      <c r="BU808" s="810">
        <f t="shared" si="677"/>
        <v>36.879949451242851</v>
      </c>
      <c r="BV808" s="810">
        <f t="shared" si="678"/>
        <v>90.752090847625723</v>
      </c>
      <c r="BW808" s="830">
        <f t="shared" si="679"/>
        <v>62.147277685630833</v>
      </c>
      <c r="BX808" s="816">
        <f t="shared" si="655"/>
        <v>3672.7047383599661</v>
      </c>
      <c r="BY808" s="755">
        <f t="shared" si="706"/>
        <v>0.23859577329695095</v>
      </c>
      <c r="BZ808" s="805">
        <f t="shared" ca="1" si="703"/>
        <v>103.99905568337616</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7.0283950228704155</v>
      </c>
      <c r="BE809" s="808">
        <f t="shared" si="661"/>
        <v>178.25053397454991</v>
      </c>
      <c r="BF809" s="808">
        <f t="shared" si="662"/>
        <v>2.7316453908916105</v>
      </c>
      <c r="BG809" s="829">
        <f t="shared" si="663"/>
        <v>18.037026363778839</v>
      </c>
      <c r="BH809" s="829">
        <f t="shared" si="664"/>
        <v>133.08774683561646</v>
      </c>
      <c r="BI809" s="829">
        <f t="shared" si="665"/>
        <v>0</v>
      </c>
      <c r="BJ809" s="829">
        <f t="shared" si="666"/>
        <v>18.709108060069237</v>
      </c>
      <c r="BK809" s="829">
        <f t="shared" si="667"/>
        <v>36.22614045702219</v>
      </c>
      <c r="BL809" s="810">
        <f t="shared" si="668"/>
        <v>23.418899465481385</v>
      </c>
      <c r="BM809" s="810">
        <f t="shared" si="669"/>
        <v>78.137933091343399</v>
      </c>
      <c r="BN809" s="810">
        <f t="shared" si="670"/>
        <v>101.46540581193219</v>
      </c>
      <c r="BO809" s="810">
        <f t="shared" si="671"/>
        <v>0</v>
      </c>
      <c r="BP809" s="810">
        <f t="shared" si="672"/>
        <v>7.5882019247739532</v>
      </c>
      <c r="BQ809" s="830">
        <f t="shared" si="673"/>
        <v>34.401659868609713</v>
      </c>
      <c r="BR809" s="830">
        <f t="shared" si="674"/>
        <v>46.488826516323549</v>
      </c>
      <c r="BS809" s="830">
        <f t="shared" si="675"/>
        <v>32.979751896758678</v>
      </c>
      <c r="BT809" s="810">
        <f t="shared" si="676"/>
        <v>10.014253042516554</v>
      </c>
      <c r="BU809" s="810">
        <f t="shared" si="677"/>
        <v>12.878188896600976</v>
      </c>
      <c r="BV809" s="810">
        <f t="shared" si="678"/>
        <v>27.601028647353843</v>
      </c>
      <c r="BW809" s="830">
        <f t="shared" si="679"/>
        <v>27.079330359591371</v>
      </c>
      <c r="BX809" s="816">
        <f t="shared" si="655"/>
        <v>796.12407562608416</v>
      </c>
      <c r="BY809" s="755">
        <f t="shared" si="706"/>
        <v>5.1719877582413053E-2</v>
      </c>
      <c r="BZ809" s="805">
        <f t="shared" ca="1" si="703"/>
        <v>100.12727820346123</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60.576409955584012</v>
      </c>
      <c r="BE810" s="808">
        <f t="shared" si="661"/>
        <v>1017.9111180957194</v>
      </c>
      <c r="BF810" s="808">
        <f t="shared" si="662"/>
        <v>13.156699502670131</v>
      </c>
      <c r="BG810" s="829">
        <f t="shared" si="663"/>
        <v>120.93649189211391</v>
      </c>
      <c r="BH810" s="829">
        <f t="shared" si="664"/>
        <v>789.92150607969302</v>
      </c>
      <c r="BI810" s="829">
        <f t="shared" si="665"/>
        <v>0</v>
      </c>
      <c r="BJ810" s="829">
        <f t="shared" si="666"/>
        <v>105.17819775895907</v>
      </c>
      <c r="BK810" s="829">
        <f t="shared" si="667"/>
        <v>264.5044243612669</v>
      </c>
      <c r="BL810" s="810">
        <f t="shared" si="668"/>
        <v>155.15160776380094</v>
      </c>
      <c r="BM810" s="810">
        <f t="shared" si="669"/>
        <v>386.16936106432553</v>
      </c>
      <c r="BN810" s="810">
        <f t="shared" si="670"/>
        <v>666.83832448840997</v>
      </c>
      <c r="BO810" s="810">
        <f t="shared" si="671"/>
        <v>0</v>
      </c>
      <c r="BP810" s="810">
        <f t="shared" si="672"/>
        <v>48.884049342489348</v>
      </c>
      <c r="BQ810" s="830">
        <f t="shared" si="673"/>
        <v>280.88250735893592</v>
      </c>
      <c r="BR810" s="830">
        <f t="shared" si="674"/>
        <v>288.7283874527609</v>
      </c>
      <c r="BS810" s="830">
        <f t="shared" si="675"/>
        <v>185.74839917831392</v>
      </c>
      <c r="BT810" s="810">
        <f t="shared" si="676"/>
        <v>57.988094776835169</v>
      </c>
      <c r="BU810" s="810">
        <f t="shared" si="677"/>
        <v>54.590114573120132</v>
      </c>
      <c r="BV810" s="810">
        <f t="shared" si="678"/>
        <v>148.23519302802083</v>
      </c>
      <c r="BW810" s="830">
        <f t="shared" si="679"/>
        <v>72.929713413089445</v>
      </c>
      <c r="BX810" s="816">
        <f t="shared" si="655"/>
        <v>4718.3306000861085</v>
      </c>
      <c r="BY810" s="755">
        <f t="shared" si="706"/>
        <v>0.30652443318950878</v>
      </c>
      <c r="BZ810" s="805">
        <f t="shared" ca="1" si="703"/>
        <v>100.23135286802282</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71.210602574756322</v>
      </c>
      <c r="BE812" s="808">
        <f t="shared" si="661"/>
        <v>1204.3005472950413</v>
      </c>
      <c r="BF812" s="808">
        <f t="shared" si="662"/>
        <v>15.988037073478202</v>
      </c>
      <c r="BG812" s="829">
        <f t="shared" si="663"/>
        <v>151.73443119441663</v>
      </c>
      <c r="BH812" s="829">
        <f t="shared" si="664"/>
        <v>967.40557931674653</v>
      </c>
      <c r="BI812" s="829">
        <f t="shared" si="665"/>
        <v>0</v>
      </c>
      <c r="BJ812" s="829">
        <f t="shared" si="666"/>
        <v>128.65035515758797</v>
      </c>
      <c r="BK812" s="829">
        <f t="shared" si="667"/>
        <v>276.32338813545516</v>
      </c>
      <c r="BL812" s="810">
        <f t="shared" si="668"/>
        <v>152.75178759660037</v>
      </c>
      <c r="BM812" s="810">
        <f t="shared" si="669"/>
        <v>428.68651251141461</v>
      </c>
      <c r="BN812" s="810">
        <f t="shared" si="670"/>
        <v>621.89464344442183</v>
      </c>
      <c r="BO812" s="810">
        <f t="shared" si="671"/>
        <v>0</v>
      </c>
      <c r="BP812" s="810">
        <f t="shared" si="672"/>
        <v>48.137324370123963</v>
      </c>
      <c r="BQ812" s="830">
        <f t="shared" si="673"/>
        <v>316.05487684829399</v>
      </c>
      <c r="BR812" s="830">
        <f t="shared" si="674"/>
        <v>327.393807810449</v>
      </c>
      <c r="BS812" s="830">
        <f t="shared" si="675"/>
        <v>214.82442387360496</v>
      </c>
      <c r="BT812" s="810">
        <f t="shared" si="676"/>
        <v>62.462182656884735</v>
      </c>
      <c r="BU812" s="810">
        <f t="shared" si="677"/>
        <v>68.330104865244508</v>
      </c>
      <c r="BV812" s="810">
        <f t="shared" si="678"/>
        <v>240.38031265772437</v>
      </c>
      <c r="BW812" s="830">
        <f t="shared" si="679"/>
        <v>84.3841436934987</v>
      </c>
      <c r="BX812" s="816">
        <f t="shared" si="655"/>
        <v>5380.9130610757438</v>
      </c>
      <c r="BY812" s="755">
        <f t="shared" si="706"/>
        <v>0.34956883395541766</v>
      </c>
      <c r="BZ812" s="805">
        <f t="shared" ca="1" si="703"/>
        <v>100.45916932499048</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44.346675099893709</v>
      </c>
      <c r="BE813" s="808">
        <f t="shared" si="661"/>
        <v>733.51044068370413</v>
      </c>
      <c r="BF813" s="808">
        <f t="shared" si="662"/>
        <v>8.292358019917744</v>
      </c>
      <c r="BG813" s="829">
        <f t="shared" si="663"/>
        <v>81.384675517537019</v>
      </c>
      <c r="BH813" s="829">
        <f t="shared" si="664"/>
        <v>415.64909153672932</v>
      </c>
      <c r="BI813" s="829">
        <f t="shared" si="665"/>
        <v>0</v>
      </c>
      <c r="BJ813" s="829">
        <f t="shared" si="666"/>
        <v>62.209771216855131</v>
      </c>
      <c r="BK813" s="829">
        <f t="shared" si="667"/>
        <v>138.95813218810318</v>
      </c>
      <c r="BL813" s="810">
        <f t="shared" si="668"/>
        <v>80.661541225560171</v>
      </c>
      <c r="BM813" s="810">
        <f t="shared" si="669"/>
        <v>160.77521860604452</v>
      </c>
      <c r="BN813" s="810">
        <f t="shared" si="670"/>
        <v>272.06798364070579</v>
      </c>
      <c r="BO813" s="810">
        <f t="shared" si="671"/>
        <v>0</v>
      </c>
      <c r="BP813" s="810">
        <f t="shared" si="672"/>
        <v>22.978482986237669</v>
      </c>
      <c r="BQ813" s="830">
        <f t="shared" si="673"/>
        <v>102.70480423420837</v>
      </c>
      <c r="BR813" s="830">
        <f t="shared" si="674"/>
        <v>93.544257832117637</v>
      </c>
      <c r="BS813" s="830">
        <f t="shared" si="675"/>
        <v>74.379901080325595</v>
      </c>
      <c r="BT813" s="810">
        <f t="shared" si="676"/>
        <v>18.801389147990768</v>
      </c>
      <c r="BU813" s="810">
        <f t="shared" si="677"/>
        <v>30.789742531998193</v>
      </c>
      <c r="BV813" s="810">
        <f t="shared" si="678"/>
        <v>84.778520915178817</v>
      </c>
      <c r="BW813" s="830">
        <f t="shared" si="679"/>
        <v>25.52869204461339</v>
      </c>
      <c r="BX813" s="816">
        <f t="shared" si="655"/>
        <v>2451.3616785077215</v>
      </c>
      <c r="BY813" s="755">
        <f t="shared" si="706"/>
        <v>0.15925171691728199</v>
      </c>
      <c r="BZ813" s="805">
        <f t="shared" ca="1" si="703"/>
        <v>101.55574186035128</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11.128291780248469</v>
      </c>
      <c r="BE814" s="808">
        <f t="shared" si="661"/>
        <v>197.09541130206676</v>
      </c>
      <c r="BF814" s="808">
        <f t="shared" si="662"/>
        <v>2.0723859705506662</v>
      </c>
      <c r="BG814" s="829">
        <f t="shared" si="663"/>
        <v>30.295558033315622</v>
      </c>
      <c r="BH814" s="829">
        <f t="shared" si="664"/>
        <v>179.9726908121807</v>
      </c>
      <c r="BI814" s="829">
        <f t="shared" si="665"/>
        <v>0</v>
      </c>
      <c r="BJ814" s="829">
        <f t="shared" si="666"/>
        <v>19.032978603508482</v>
      </c>
      <c r="BK814" s="829">
        <f t="shared" si="667"/>
        <v>52.597128899566627</v>
      </c>
      <c r="BL814" s="810">
        <f t="shared" si="668"/>
        <v>32.315720077655037</v>
      </c>
      <c r="BM814" s="810">
        <f t="shared" si="669"/>
        <v>112.49655037092519</v>
      </c>
      <c r="BN814" s="810">
        <f t="shared" si="670"/>
        <v>133.07608747814101</v>
      </c>
      <c r="BO814" s="810">
        <f t="shared" si="671"/>
        <v>0</v>
      </c>
      <c r="BP814" s="810">
        <f t="shared" si="672"/>
        <v>10.193973258612806</v>
      </c>
      <c r="BQ814" s="830">
        <f t="shared" si="673"/>
        <v>39.505576743592343</v>
      </c>
      <c r="BR814" s="830">
        <f t="shared" si="674"/>
        <v>69.723966845786009</v>
      </c>
      <c r="BS814" s="830">
        <f t="shared" si="675"/>
        <v>39.177270991692495</v>
      </c>
      <c r="BT814" s="810">
        <f t="shared" si="676"/>
        <v>12.879870240605051</v>
      </c>
      <c r="BU814" s="810">
        <f t="shared" si="677"/>
        <v>18.16690233937323</v>
      </c>
      <c r="BV814" s="810">
        <f t="shared" si="678"/>
        <v>51.232272260864605</v>
      </c>
      <c r="BW814" s="830">
        <f t="shared" si="679"/>
        <v>10.813097580752203</v>
      </c>
      <c r="BX814" s="816">
        <f t="shared" si="655"/>
        <v>1021.7757335894372</v>
      </c>
      <c r="BY814" s="755">
        <f t="shared" si="706"/>
        <v>6.637924599424655E-2</v>
      </c>
      <c r="BZ814" s="805">
        <f t="shared" ca="1" si="703"/>
        <v>96.638803144688396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31.641661015445106</v>
      </c>
      <c r="BE815" s="808">
        <f t="shared" si="661"/>
        <v>538.27593772731757</v>
      </c>
      <c r="BF815" s="808">
        <f t="shared" si="662"/>
        <v>7.0975628927290213</v>
      </c>
      <c r="BG815" s="829">
        <f t="shared" si="663"/>
        <v>62.537122527377818</v>
      </c>
      <c r="BH815" s="829">
        <f t="shared" si="664"/>
        <v>357.6709828757368</v>
      </c>
      <c r="BI815" s="829">
        <f t="shared" si="665"/>
        <v>0</v>
      </c>
      <c r="BJ815" s="829">
        <f t="shared" si="666"/>
        <v>53.88036993885175</v>
      </c>
      <c r="BK815" s="829">
        <f t="shared" si="667"/>
        <v>111.65906121694859</v>
      </c>
      <c r="BL815" s="810">
        <f t="shared" si="668"/>
        <v>64.732647143476314</v>
      </c>
      <c r="BM815" s="810">
        <f t="shared" si="669"/>
        <v>153.66578159156299</v>
      </c>
      <c r="BN815" s="810">
        <f t="shared" si="670"/>
        <v>239.70020934425347</v>
      </c>
      <c r="BO815" s="810">
        <f t="shared" si="671"/>
        <v>0</v>
      </c>
      <c r="BP815" s="810">
        <f t="shared" si="672"/>
        <v>19.67821311067236</v>
      </c>
      <c r="BQ815" s="830">
        <f t="shared" si="673"/>
        <v>113.81678874754583</v>
      </c>
      <c r="BR815" s="830">
        <f t="shared" si="674"/>
        <v>108.96938207944696</v>
      </c>
      <c r="BS815" s="830">
        <f t="shared" si="675"/>
        <v>74.775722663192127</v>
      </c>
      <c r="BT815" s="810">
        <f t="shared" si="676"/>
        <v>24.148247383908558</v>
      </c>
      <c r="BU815" s="810">
        <f t="shared" si="677"/>
        <v>29.747683776344381</v>
      </c>
      <c r="BV815" s="810">
        <f t="shared" si="678"/>
        <v>82.18233684233725</v>
      </c>
      <c r="BW815" s="830">
        <f t="shared" si="679"/>
        <v>32.792222299739464</v>
      </c>
      <c r="BX815" s="816">
        <f t="shared" si="655"/>
        <v>2106.9719331768861</v>
      </c>
      <c r="BY815" s="755">
        <f t="shared" si="706"/>
        <v>0.13687857683212409</v>
      </c>
      <c r="BZ815" s="805">
        <f t="shared" ca="1" si="703"/>
        <v>100.07562035424115</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41.960411533693126</v>
      </c>
      <c r="BE816" s="808">
        <f t="shared" si="661"/>
        <v>639.49903187961047</v>
      </c>
      <c r="BF816" s="808">
        <f t="shared" si="662"/>
        <v>7.8645156538633074</v>
      </c>
      <c r="BG816" s="829">
        <f t="shared" si="663"/>
        <v>69.504710391989789</v>
      </c>
      <c r="BH816" s="829">
        <f t="shared" si="664"/>
        <v>412.91174441661906</v>
      </c>
      <c r="BI816" s="829">
        <f t="shared" si="665"/>
        <v>0</v>
      </c>
      <c r="BJ816" s="829">
        <f t="shared" si="666"/>
        <v>51.16772222863122</v>
      </c>
      <c r="BK816" s="829">
        <f t="shared" si="667"/>
        <v>123.32472950083144</v>
      </c>
      <c r="BL816" s="810">
        <f t="shared" si="668"/>
        <v>69.869784043496026</v>
      </c>
      <c r="BM816" s="810">
        <f t="shared" si="669"/>
        <v>172.87671262247039</v>
      </c>
      <c r="BN816" s="810">
        <f t="shared" si="670"/>
        <v>266.77187957937326</v>
      </c>
      <c r="BO816" s="810">
        <f t="shared" si="671"/>
        <v>0</v>
      </c>
      <c r="BP816" s="810">
        <f t="shared" si="672"/>
        <v>21.533242053134767</v>
      </c>
      <c r="BQ816" s="830">
        <f t="shared" si="673"/>
        <v>101.04151340906722</v>
      </c>
      <c r="BR816" s="830">
        <f t="shared" si="674"/>
        <v>90.623945831231538</v>
      </c>
      <c r="BS816" s="830">
        <f t="shared" si="675"/>
        <v>68.87471200899391</v>
      </c>
      <c r="BT816" s="810">
        <f t="shared" si="676"/>
        <v>19.61479053800851</v>
      </c>
      <c r="BU816" s="810">
        <f t="shared" si="677"/>
        <v>27.362474970960921</v>
      </c>
      <c r="BV816" s="810">
        <f t="shared" si="678"/>
        <v>77.039295475026947</v>
      </c>
      <c r="BW816" s="830">
        <f t="shared" si="679"/>
        <v>24.140131315991166</v>
      </c>
      <c r="BX816" s="816">
        <f t="shared" si="655"/>
        <v>2285.9813474529928</v>
      </c>
      <c r="BY816" s="755">
        <f t="shared" si="706"/>
        <v>0.1485078508057554</v>
      </c>
      <c r="BZ816" s="805">
        <f t="shared" ca="1" si="703"/>
        <v>102.47069040322832</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18.297482172797817</v>
      </c>
      <c r="BE817" s="808">
        <f t="shared" si="661"/>
        <v>280.09615532669682</v>
      </c>
      <c r="BF817" s="808">
        <f t="shared" si="662"/>
        <v>3.7122590402286493</v>
      </c>
      <c r="BG817" s="829">
        <f t="shared" si="663"/>
        <v>36.841350034205831</v>
      </c>
      <c r="BH817" s="829">
        <f t="shared" si="664"/>
        <v>189.49905337561887</v>
      </c>
      <c r="BI817" s="829">
        <f t="shared" si="665"/>
        <v>0</v>
      </c>
      <c r="BJ817" s="829">
        <f t="shared" si="666"/>
        <v>25.492231767001904</v>
      </c>
      <c r="BK817" s="829">
        <f t="shared" si="667"/>
        <v>64.182462886894299</v>
      </c>
      <c r="BL817" s="810">
        <f t="shared" si="668"/>
        <v>32.098625551069091</v>
      </c>
      <c r="BM817" s="810">
        <f t="shared" si="669"/>
        <v>75.666259183482836</v>
      </c>
      <c r="BN817" s="810">
        <f t="shared" si="670"/>
        <v>122.83558338584986</v>
      </c>
      <c r="BO817" s="810">
        <f t="shared" si="671"/>
        <v>0</v>
      </c>
      <c r="BP817" s="810">
        <f t="shared" si="672"/>
        <v>8.830626576002544</v>
      </c>
      <c r="BQ817" s="830">
        <f t="shared" si="673"/>
        <v>51.53880762355125</v>
      </c>
      <c r="BR817" s="830">
        <f t="shared" si="674"/>
        <v>52.299289190563677</v>
      </c>
      <c r="BS817" s="830">
        <f t="shared" si="675"/>
        <v>36.322286877964473</v>
      </c>
      <c r="BT817" s="810">
        <f t="shared" si="676"/>
        <v>11.685896310749019</v>
      </c>
      <c r="BU817" s="810">
        <f t="shared" si="677"/>
        <v>13.859965262236909</v>
      </c>
      <c r="BV817" s="810">
        <f t="shared" si="678"/>
        <v>37.254713411676626</v>
      </c>
      <c r="BW817" s="830">
        <f t="shared" si="679"/>
        <v>11.000599417852928</v>
      </c>
      <c r="BX817" s="816">
        <f t="shared" si="655"/>
        <v>1071.5136473944435</v>
      </c>
      <c r="BY817" s="755">
        <f t="shared" si="706"/>
        <v>6.9610449385723611E-2</v>
      </c>
      <c r="BZ817" s="805">
        <f t="shared" ca="1" si="703"/>
        <v>99.805333356306434</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26.243488646928178</v>
      </c>
      <c r="BE818" s="808">
        <f t="shared" si="661"/>
        <v>529.54259045838762</v>
      </c>
      <c r="BF818" s="808">
        <f t="shared" si="662"/>
        <v>4.8795343746310058</v>
      </c>
      <c r="BG818" s="829">
        <f t="shared" si="663"/>
        <v>65.689610018690999</v>
      </c>
      <c r="BH818" s="829">
        <f t="shared" si="664"/>
        <v>354.45158660798876</v>
      </c>
      <c r="BI818" s="829">
        <f t="shared" si="665"/>
        <v>0</v>
      </c>
      <c r="BJ818" s="829">
        <f t="shared" si="666"/>
        <v>41.43445378197422</v>
      </c>
      <c r="BK818" s="829">
        <f t="shared" si="667"/>
        <v>112.05711031177563</v>
      </c>
      <c r="BL818" s="810">
        <f t="shared" si="668"/>
        <v>66.564664506030979</v>
      </c>
      <c r="BM818" s="810">
        <f t="shared" si="669"/>
        <v>145.24655080461537</v>
      </c>
      <c r="BN818" s="810">
        <f t="shared" si="670"/>
        <v>256.9022352193374</v>
      </c>
      <c r="BO818" s="810">
        <f t="shared" si="671"/>
        <v>0</v>
      </c>
      <c r="BP818" s="810">
        <f t="shared" si="672"/>
        <v>19.592039150565629</v>
      </c>
      <c r="BQ818" s="830">
        <f t="shared" si="673"/>
        <v>105.6585414423171</v>
      </c>
      <c r="BR818" s="830">
        <f t="shared" si="674"/>
        <v>113.82758367481247</v>
      </c>
      <c r="BS818" s="830">
        <f t="shared" si="675"/>
        <v>72.255587665898119</v>
      </c>
      <c r="BT818" s="810">
        <f t="shared" si="676"/>
        <v>18.533767026363073</v>
      </c>
      <c r="BU818" s="810">
        <f t="shared" si="677"/>
        <v>26.098344923326163</v>
      </c>
      <c r="BV818" s="810">
        <f t="shared" si="678"/>
        <v>76.283878678973437</v>
      </c>
      <c r="BW818" s="830">
        <f t="shared" si="679"/>
        <v>26.679828170009795</v>
      </c>
      <c r="BX818" s="816">
        <f t="shared" si="655"/>
        <v>2061.9413954626257</v>
      </c>
      <c r="BY818" s="755">
        <f t="shared" si="706"/>
        <v>0.13395318621858154</v>
      </c>
      <c r="BZ818" s="805">
        <f t="shared" ca="1" si="703"/>
        <v>100.94439035179481</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44.228264239339858</v>
      </c>
      <c r="BE819" s="808">
        <f t="shared" si="661"/>
        <v>682.582618032102</v>
      </c>
      <c r="BF819" s="808">
        <f t="shared" si="662"/>
        <v>9.5706425214151416</v>
      </c>
      <c r="BG819" s="829">
        <f t="shared" si="663"/>
        <v>80.95627615664489</v>
      </c>
      <c r="BH819" s="829">
        <f t="shared" si="664"/>
        <v>455.53167225495093</v>
      </c>
      <c r="BI819" s="829">
        <f t="shared" si="665"/>
        <v>0</v>
      </c>
      <c r="BJ819" s="829">
        <f t="shared" si="666"/>
        <v>68.622326649539133</v>
      </c>
      <c r="BK819" s="829">
        <f t="shared" si="667"/>
        <v>135.69477713753827</v>
      </c>
      <c r="BL819" s="810">
        <f t="shared" si="668"/>
        <v>75.022987993695793</v>
      </c>
      <c r="BM819" s="810">
        <f t="shared" si="669"/>
        <v>170.51118168163708</v>
      </c>
      <c r="BN819" s="810">
        <f t="shared" si="670"/>
        <v>301.37142756220231</v>
      </c>
      <c r="BO819" s="810">
        <f t="shared" si="671"/>
        <v>0</v>
      </c>
      <c r="BP819" s="810">
        <f t="shared" si="672"/>
        <v>22.441650728920383</v>
      </c>
      <c r="BQ819" s="830">
        <f t="shared" si="673"/>
        <v>122.60269237056603</v>
      </c>
      <c r="BR819" s="830">
        <f t="shared" si="674"/>
        <v>103.43059491733275</v>
      </c>
      <c r="BS819" s="830">
        <f t="shared" si="675"/>
        <v>85.292434910591155</v>
      </c>
      <c r="BT819" s="810">
        <f t="shared" si="676"/>
        <v>22.348552585541597</v>
      </c>
      <c r="BU819" s="810">
        <f t="shared" si="677"/>
        <v>32.616016290520911</v>
      </c>
      <c r="BV819" s="810">
        <f t="shared" si="678"/>
        <v>89.184679311154753</v>
      </c>
      <c r="BW819" s="830">
        <f t="shared" si="679"/>
        <v>39.458957793254896</v>
      </c>
      <c r="BX819" s="816">
        <f t="shared" si="655"/>
        <v>2541.4677531369475</v>
      </c>
      <c r="BY819" s="755">
        <f t="shared" si="706"/>
        <v>0.16510542149918453</v>
      </c>
      <c r="BZ819" s="805">
        <f t="shared" ca="1" si="703"/>
        <v>102.55027741015905</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6.3674970537090427</v>
      </c>
      <c r="BE820" s="808">
        <f t="shared" si="661"/>
        <v>53.750210517952254</v>
      </c>
      <c r="BF820" s="808">
        <f t="shared" si="662"/>
        <v>0.67811648255627088</v>
      </c>
      <c r="BG820" s="829">
        <f t="shared" si="663"/>
        <v>8.4629447131370252</v>
      </c>
      <c r="BH820" s="829">
        <f t="shared" si="664"/>
        <v>24.391504936884665</v>
      </c>
      <c r="BI820" s="829">
        <f t="shared" si="665"/>
        <v>0</v>
      </c>
      <c r="BJ820" s="829">
        <f t="shared" si="666"/>
        <v>4.8723567794858287</v>
      </c>
      <c r="BK820" s="829">
        <f t="shared" si="667"/>
        <v>10.097235496505517</v>
      </c>
      <c r="BL820" s="810">
        <f t="shared" si="668"/>
        <v>6.128690656825011</v>
      </c>
      <c r="BM820" s="810">
        <f t="shared" si="669"/>
        <v>8.2972462212552376</v>
      </c>
      <c r="BN820" s="810">
        <f t="shared" si="670"/>
        <v>21.270511842650926</v>
      </c>
      <c r="BO820" s="810">
        <f t="shared" si="671"/>
        <v>0</v>
      </c>
      <c r="BP820" s="810">
        <f t="shared" si="672"/>
        <v>1.6221450950708536</v>
      </c>
      <c r="BQ820" s="830">
        <f t="shared" si="673"/>
        <v>9.0208998451737958</v>
      </c>
      <c r="BR820" s="830">
        <f t="shared" si="674"/>
        <v>8.8324960711012412</v>
      </c>
      <c r="BS820" s="830">
        <f t="shared" si="675"/>
        <v>5.9265800100136223</v>
      </c>
      <c r="BT820" s="810">
        <f t="shared" si="676"/>
        <v>2.0395062274219247</v>
      </c>
      <c r="BU820" s="810">
        <f t="shared" si="677"/>
        <v>2.5552170795651343</v>
      </c>
      <c r="BV820" s="810">
        <f t="shared" si="678"/>
        <v>7.8810812537439414</v>
      </c>
      <c r="BW820" s="830">
        <f t="shared" si="679"/>
        <v>3.1787962642681395</v>
      </c>
      <c r="BX820" s="816">
        <f t="shared" si="655"/>
        <v>185.37303654732042</v>
      </c>
      <c r="BY820" s="755">
        <f t="shared" si="706"/>
        <v>1.2042684112734387E-2</v>
      </c>
      <c r="BZ820" s="805">
        <f t="shared" ca="1" si="703"/>
        <v>93.108981818587296</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11.178309514586344</v>
      </c>
      <c r="BE822" s="808">
        <f t="shared" si="661"/>
        <v>216.58984174763145</v>
      </c>
      <c r="BF822" s="808">
        <f t="shared" si="662"/>
        <v>4.5052118725492356</v>
      </c>
      <c r="BG822" s="829">
        <f t="shared" si="663"/>
        <v>15.199938186453254</v>
      </c>
      <c r="BH822" s="829">
        <f t="shared" si="664"/>
        <v>134.03554271898003</v>
      </c>
      <c r="BI822" s="829">
        <f t="shared" si="665"/>
        <v>0</v>
      </c>
      <c r="BJ822" s="829">
        <f t="shared" si="666"/>
        <v>55.883007216946424</v>
      </c>
      <c r="BK822" s="829">
        <f t="shared" si="667"/>
        <v>41.078610151995107</v>
      </c>
      <c r="BL822" s="810">
        <f t="shared" si="668"/>
        <v>18.855506346668481</v>
      </c>
      <c r="BM822" s="810">
        <f t="shared" si="669"/>
        <v>43.966866268583111</v>
      </c>
      <c r="BN822" s="810">
        <f t="shared" si="670"/>
        <v>76.818729560501225</v>
      </c>
      <c r="BO822" s="810">
        <f t="shared" si="671"/>
        <v>0</v>
      </c>
      <c r="BP822" s="810">
        <f t="shared" si="672"/>
        <v>5.396507474413645</v>
      </c>
      <c r="BQ822" s="830">
        <f t="shared" si="673"/>
        <v>43.478687117397563</v>
      </c>
      <c r="BR822" s="830">
        <f t="shared" si="674"/>
        <v>23.728269357166784</v>
      </c>
      <c r="BS822" s="830">
        <f t="shared" si="675"/>
        <v>21.890325403662576</v>
      </c>
      <c r="BT822" s="810">
        <f t="shared" si="676"/>
        <v>7.9523393493516723</v>
      </c>
      <c r="BU822" s="810">
        <f t="shared" si="677"/>
        <v>4.278061003155031</v>
      </c>
      <c r="BV822" s="810">
        <f t="shared" si="678"/>
        <v>30.182434018065397</v>
      </c>
      <c r="BW822" s="830">
        <f t="shared" si="679"/>
        <v>11.007916709659236</v>
      </c>
      <c r="BX822" s="816">
        <f t="shared" si="655"/>
        <v>766.02610401776656</v>
      </c>
      <c r="BY822" s="755">
        <f t="shared" si="706"/>
        <v>4.9764575067742907E-2</v>
      </c>
      <c r="BZ822" s="805">
        <f t="shared" ca="1" si="703"/>
        <v>113.47870185337268</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25.256232691404414</v>
      </c>
      <c r="BE823" s="808">
        <f t="shared" si="661"/>
        <v>569.10863209406659</v>
      </c>
      <c r="BF823" s="808">
        <f t="shared" si="662"/>
        <v>9.8737092481476854</v>
      </c>
      <c r="BG823" s="829">
        <f t="shared" si="663"/>
        <v>63.608040473497397</v>
      </c>
      <c r="BH823" s="829">
        <f t="shared" si="664"/>
        <v>378.09899523223834</v>
      </c>
      <c r="BI823" s="829">
        <f t="shared" si="665"/>
        <v>0</v>
      </c>
      <c r="BJ823" s="829">
        <f t="shared" si="666"/>
        <v>76.360559549171015</v>
      </c>
      <c r="BK823" s="829">
        <f t="shared" si="667"/>
        <v>113.56550883354645</v>
      </c>
      <c r="BL823" s="810">
        <f t="shared" si="668"/>
        <v>60.113431273626581</v>
      </c>
      <c r="BM823" s="810">
        <f t="shared" si="669"/>
        <v>138.03824959129065</v>
      </c>
      <c r="BN823" s="810">
        <f t="shared" si="670"/>
        <v>244.90657185551569</v>
      </c>
      <c r="BO823" s="810">
        <f t="shared" si="671"/>
        <v>0</v>
      </c>
      <c r="BP823" s="810">
        <f t="shared" si="672"/>
        <v>18.588896291867627</v>
      </c>
      <c r="BQ823" s="830">
        <f t="shared" si="673"/>
        <v>153.12180687534712</v>
      </c>
      <c r="BR823" s="830">
        <f t="shared" si="674"/>
        <v>157.39895231879257</v>
      </c>
      <c r="BS823" s="830">
        <f t="shared" si="675"/>
        <v>101.52815161112147</v>
      </c>
      <c r="BT823" s="810">
        <f t="shared" si="676"/>
        <v>20.356464548684706</v>
      </c>
      <c r="BU823" s="810">
        <f t="shared" si="677"/>
        <v>21.380853723358967</v>
      </c>
      <c r="BV823" s="810">
        <f t="shared" si="678"/>
        <v>73.098213606640527</v>
      </c>
      <c r="BW823" s="830">
        <f t="shared" si="679"/>
        <v>34.245462098109691</v>
      </c>
      <c r="BX823" s="816">
        <f t="shared" si="655"/>
        <v>2258.6487319164276</v>
      </c>
      <c r="BY823" s="755">
        <f t="shared" si="706"/>
        <v>0.14673219852637093</v>
      </c>
      <c r="BZ823" s="805">
        <f t="shared" ca="1" si="703"/>
        <v>102.72062997828017</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39.451282697160053</v>
      </c>
      <c r="BE824" s="808">
        <f t="shared" si="661"/>
        <v>1043.5597124640537</v>
      </c>
      <c r="BF824" s="808">
        <f t="shared" si="662"/>
        <v>13.946266922451647</v>
      </c>
      <c r="BG824" s="829">
        <f t="shared" si="663"/>
        <v>136.02860109811837</v>
      </c>
      <c r="BH824" s="829">
        <f t="shared" si="664"/>
        <v>902.33415512995464</v>
      </c>
      <c r="BI824" s="829">
        <f t="shared" si="665"/>
        <v>0</v>
      </c>
      <c r="BJ824" s="829">
        <f t="shared" si="666"/>
        <v>130.01161756435667</v>
      </c>
      <c r="BK824" s="829">
        <f t="shared" si="667"/>
        <v>269.42976043052727</v>
      </c>
      <c r="BL824" s="810">
        <f t="shared" si="668"/>
        <v>171.67115865598214</v>
      </c>
      <c r="BM824" s="810">
        <f t="shared" si="669"/>
        <v>468.2680089700475</v>
      </c>
      <c r="BN824" s="810">
        <f t="shared" si="670"/>
        <v>740.92053677025979</v>
      </c>
      <c r="BO824" s="810">
        <f t="shared" si="671"/>
        <v>0</v>
      </c>
      <c r="BP824" s="810">
        <f t="shared" si="672"/>
        <v>47.728583410440834</v>
      </c>
      <c r="BQ824" s="830">
        <f t="shared" si="673"/>
        <v>333.01254007242557</v>
      </c>
      <c r="BR824" s="830">
        <f t="shared" si="674"/>
        <v>342.31456633143188</v>
      </c>
      <c r="BS824" s="830">
        <f t="shared" si="675"/>
        <v>234.53934703828909</v>
      </c>
      <c r="BT824" s="810">
        <f t="shared" si="676"/>
        <v>69.238555613303816</v>
      </c>
      <c r="BU824" s="810">
        <f t="shared" si="677"/>
        <v>61.153691795322139</v>
      </c>
      <c r="BV824" s="810">
        <f t="shared" si="678"/>
        <v>225.56718944850184</v>
      </c>
      <c r="BW824" s="830">
        <f t="shared" si="679"/>
        <v>82.630405418896217</v>
      </c>
      <c r="BX824" s="816">
        <f t="shared" si="655"/>
        <v>5311.8059798315226</v>
      </c>
      <c r="BY824" s="755">
        <f t="shared" si="706"/>
        <v>0.3450793204593986</v>
      </c>
      <c r="BZ824" s="805">
        <f t="shared" ca="1" si="703"/>
        <v>100.40941678274453</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22.408391556731441</v>
      </c>
      <c r="BE826" s="808">
        <f t="shared" si="661"/>
        <v>145.21263186755343</v>
      </c>
      <c r="BF826" s="808">
        <f t="shared" si="662"/>
        <v>2.1828200428135758</v>
      </c>
      <c r="BG826" s="829">
        <f t="shared" si="663"/>
        <v>14.484040032692915</v>
      </c>
      <c r="BH826" s="829">
        <f t="shared" si="664"/>
        <v>59.401706620505422</v>
      </c>
      <c r="BI826" s="829">
        <f t="shared" si="665"/>
        <v>0</v>
      </c>
      <c r="BJ826" s="829">
        <f t="shared" si="666"/>
        <v>12.40115816958442</v>
      </c>
      <c r="BK826" s="829">
        <f t="shared" si="667"/>
        <v>25.699557757123269</v>
      </c>
      <c r="BL826" s="810">
        <f t="shared" si="668"/>
        <v>12.96730189493079</v>
      </c>
      <c r="BM826" s="810">
        <f t="shared" si="669"/>
        <v>35.761479372755069</v>
      </c>
      <c r="BN826" s="810">
        <f t="shared" si="670"/>
        <v>27.55741910214071</v>
      </c>
      <c r="BO826" s="810">
        <f t="shared" si="671"/>
        <v>0</v>
      </c>
      <c r="BP826" s="810">
        <f t="shared" si="672"/>
        <v>4.8386947896828101</v>
      </c>
      <c r="BQ826" s="830">
        <f t="shared" si="673"/>
        <v>34.360684364088307</v>
      </c>
      <c r="BR826" s="830">
        <f t="shared" si="674"/>
        <v>25.709901246122456</v>
      </c>
      <c r="BS826" s="830">
        <f t="shared" si="675"/>
        <v>7.4090761948919521</v>
      </c>
      <c r="BT826" s="810">
        <f t="shared" si="676"/>
        <v>3.5861677358368049</v>
      </c>
      <c r="BU826" s="810">
        <f t="shared" si="677"/>
        <v>4.2178222802171517</v>
      </c>
      <c r="BV826" s="810">
        <f t="shared" si="678"/>
        <v>10.691529208029888</v>
      </c>
      <c r="BW826" s="830">
        <f t="shared" si="679"/>
        <v>7.6585963889681556</v>
      </c>
      <c r="BX826" s="816">
        <f t="shared" si="655"/>
        <v>456.54897862466845</v>
      </c>
      <c r="BY826" s="755">
        <f t="shared" si="706"/>
        <v>2.9659519172654351E-2</v>
      </c>
      <c r="BZ826" s="805">
        <f t="shared" ca="1" si="703"/>
        <v>94.078306705293514</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83.42277271339627</v>
      </c>
      <c r="BE827" s="808">
        <f t="shared" si="661"/>
        <v>1095.4484839446045</v>
      </c>
      <c r="BF827" s="808">
        <f t="shared" si="662"/>
        <v>14.537713158215842</v>
      </c>
      <c r="BG827" s="829">
        <f t="shared" si="663"/>
        <v>109.35925093667876</v>
      </c>
      <c r="BH827" s="829">
        <f t="shared" si="664"/>
        <v>705.86106371343942</v>
      </c>
      <c r="BI827" s="829">
        <f t="shared" si="665"/>
        <v>0</v>
      </c>
      <c r="BJ827" s="829">
        <f t="shared" si="666"/>
        <v>99.970544248265128</v>
      </c>
      <c r="BK827" s="829">
        <f t="shared" si="667"/>
        <v>185.69942563831046</v>
      </c>
      <c r="BL827" s="810">
        <f t="shared" si="668"/>
        <v>119.66032851622013</v>
      </c>
      <c r="BM827" s="810">
        <f t="shared" si="669"/>
        <v>286.6731126836429</v>
      </c>
      <c r="BN827" s="810">
        <f t="shared" si="670"/>
        <v>508.61358701936643</v>
      </c>
      <c r="BO827" s="810">
        <f t="shared" si="671"/>
        <v>0</v>
      </c>
      <c r="BP827" s="810">
        <f t="shared" si="672"/>
        <v>32.79707068985789</v>
      </c>
      <c r="BQ827" s="830">
        <f t="shared" si="673"/>
        <v>266.19916151166632</v>
      </c>
      <c r="BR827" s="830">
        <f t="shared" si="674"/>
        <v>229.8754158652194</v>
      </c>
      <c r="BS827" s="830">
        <f t="shared" si="675"/>
        <v>114.29932798725983</v>
      </c>
      <c r="BT827" s="810">
        <f t="shared" si="676"/>
        <v>48.820557741877323</v>
      </c>
      <c r="BU827" s="810">
        <f t="shared" si="677"/>
        <v>39.241263682103977</v>
      </c>
      <c r="BV827" s="810">
        <f t="shared" si="678"/>
        <v>157.62114911296501</v>
      </c>
      <c r="BW827" s="830">
        <f t="shared" si="679"/>
        <v>56.791130206622171</v>
      </c>
      <c r="BX827" s="816">
        <f t="shared" si="655"/>
        <v>4154.8913593697116</v>
      </c>
      <c r="BY827" s="755">
        <f t="shared" si="706"/>
        <v>0.26992083150586055</v>
      </c>
      <c r="BZ827" s="805">
        <f t="shared" ca="1" si="703"/>
        <v>103.40012270024232</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17.13502708115692</v>
      </c>
      <c r="BE828" s="808">
        <f t="shared" si="661"/>
        <v>383.02952619544027</v>
      </c>
      <c r="BF828" s="808">
        <f t="shared" si="662"/>
        <v>6.640972078193915</v>
      </c>
      <c r="BG828" s="829">
        <f t="shared" si="663"/>
        <v>41.412039739073194</v>
      </c>
      <c r="BH828" s="829">
        <f t="shared" si="664"/>
        <v>257.35515175907841</v>
      </c>
      <c r="BI828" s="829">
        <f t="shared" si="665"/>
        <v>0</v>
      </c>
      <c r="BJ828" s="829">
        <f t="shared" si="666"/>
        <v>50.664844723016039</v>
      </c>
      <c r="BK828" s="829">
        <f t="shared" si="667"/>
        <v>84.613767440644239</v>
      </c>
      <c r="BL828" s="810">
        <f t="shared" si="668"/>
        <v>45.325008141715934</v>
      </c>
      <c r="BM828" s="810">
        <f t="shared" si="669"/>
        <v>146.70532668062998</v>
      </c>
      <c r="BN828" s="810">
        <f t="shared" si="670"/>
        <v>241.29613407750642</v>
      </c>
      <c r="BO828" s="810">
        <f t="shared" si="671"/>
        <v>0</v>
      </c>
      <c r="BP828" s="810">
        <f t="shared" si="672"/>
        <v>17.113269613568988</v>
      </c>
      <c r="BQ828" s="830">
        <f t="shared" si="673"/>
        <v>119.31580119981125</v>
      </c>
      <c r="BR828" s="830">
        <f t="shared" si="674"/>
        <v>195.85464527512309</v>
      </c>
      <c r="BS828" s="830">
        <f t="shared" si="675"/>
        <v>60.756380270525689</v>
      </c>
      <c r="BT828" s="810">
        <f t="shared" si="676"/>
        <v>25.218555513368447</v>
      </c>
      <c r="BU828" s="810">
        <f t="shared" si="677"/>
        <v>27.209498934767932</v>
      </c>
      <c r="BV828" s="810">
        <f t="shared" si="678"/>
        <v>83.074412206634463</v>
      </c>
      <c r="BW828" s="830">
        <f t="shared" si="679"/>
        <v>29.126149517436382</v>
      </c>
      <c r="BX828" s="816">
        <f t="shared" si="655"/>
        <v>1831.8465104476913</v>
      </c>
      <c r="BY828" s="755">
        <f t="shared" si="706"/>
        <v>0.11900516536397657</v>
      </c>
      <c r="BZ828" s="805">
        <f t="shared" ca="1" si="703"/>
        <v>100.66099455200683</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84.029209014658548</v>
      </c>
      <c r="BE830" s="808">
        <f t="shared" si="661"/>
        <v>1478.3830778537776</v>
      </c>
      <c r="BF830" s="808">
        <f t="shared" si="662"/>
        <v>19.441550406290983</v>
      </c>
      <c r="BG830" s="829">
        <f t="shared" si="663"/>
        <v>169.56436327650462</v>
      </c>
      <c r="BH830" s="829">
        <f t="shared" si="664"/>
        <v>964.46239059447021</v>
      </c>
      <c r="BI830" s="829">
        <f t="shared" si="665"/>
        <v>0</v>
      </c>
      <c r="BJ830" s="829">
        <f t="shared" si="666"/>
        <v>141.17903888782524</v>
      </c>
      <c r="BK830" s="829">
        <f t="shared" si="667"/>
        <v>292.57258188122961</v>
      </c>
      <c r="BL830" s="810">
        <f t="shared" si="668"/>
        <v>153.00134775804429</v>
      </c>
      <c r="BM830" s="810">
        <f t="shared" si="669"/>
        <v>385.47542653888172</v>
      </c>
      <c r="BN830" s="810">
        <f t="shared" si="670"/>
        <v>532.84367297502195</v>
      </c>
      <c r="BO830" s="810">
        <f t="shared" si="671"/>
        <v>0</v>
      </c>
      <c r="BP830" s="810">
        <f t="shared" si="672"/>
        <v>45.161536291586785</v>
      </c>
      <c r="BQ830" s="830">
        <f t="shared" si="673"/>
        <v>276.90460197912637</v>
      </c>
      <c r="BR830" s="830">
        <f t="shared" si="674"/>
        <v>233.38468927865631</v>
      </c>
      <c r="BS830" s="830">
        <f t="shared" si="675"/>
        <v>138.36506451020551</v>
      </c>
      <c r="BT830" s="810">
        <f t="shared" si="676"/>
        <v>36.646664024817085</v>
      </c>
      <c r="BU830" s="810">
        <f t="shared" si="677"/>
        <v>47.837331628699502</v>
      </c>
      <c r="BV830" s="810">
        <f t="shared" si="678"/>
        <v>141.43150046153394</v>
      </c>
      <c r="BW830" s="830">
        <f t="shared" si="679"/>
        <v>66.049348052745756</v>
      </c>
      <c r="BX830" s="816">
        <f t="shared" si="655"/>
        <v>5206.7333954140759</v>
      </c>
      <c r="BY830" s="755">
        <f t="shared" si="706"/>
        <v>0.33825332264107555</v>
      </c>
      <c r="BZ830" s="805">
        <f t="shared" ca="1" si="703"/>
        <v>103.50418186243348</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33.58983785453151</v>
      </c>
      <c r="BE831" s="808">
        <f t="shared" si="661"/>
        <v>625.94162260239261</v>
      </c>
      <c r="BF831" s="808">
        <f t="shared" si="662"/>
        <v>8.089087101213833</v>
      </c>
      <c r="BG831" s="829">
        <f t="shared" si="663"/>
        <v>67.040361180122972</v>
      </c>
      <c r="BH831" s="829">
        <f t="shared" si="664"/>
        <v>328.07176857982626</v>
      </c>
      <c r="BI831" s="829">
        <f t="shared" si="665"/>
        <v>0</v>
      </c>
      <c r="BJ831" s="829">
        <f t="shared" si="666"/>
        <v>58.543976706794417</v>
      </c>
      <c r="BK831" s="829">
        <f t="shared" si="667"/>
        <v>101.05908155409109</v>
      </c>
      <c r="BL831" s="810">
        <f t="shared" si="668"/>
        <v>51.480684140224447</v>
      </c>
      <c r="BM831" s="810">
        <f t="shared" si="669"/>
        <v>121.20044066548043</v>
      </c>
      <c r="BN831" s="810">
        <f t="shared" si="670"/>
        <v>205.69540356308394</v>
      </c>
      <c r="BO831" s="810">
        <f t="shared" si="671"/>
        <v>0</v>
      </c>
      <c r="BP831" s="810">
        <f t="shared" si="672"/>
        <v>16.398984355275577</v>
      </c>
      <c r="BQ831" s="830">
        <f t="shared" si="673"/>
        <v>125.80870507959831</v>
      </c>
      <c r="BR831" s="830">
        <f t="shared" si="674"/>
        <v>64.812012604032461</v>
      </c>
      <c r="BS831" s="830">
        <f t="shared" si="675"/>
        <v>41.159032731495813</v>
      </c>
      <c r="BT831" s="810">
        <f t="shared" si="676"/>
        <v>16.330820628802908</v>
      </c>
      <c r="BU831" s="810">
        <f t="shared" si="677"/>
        <v>18.575442972497719</v>
      </c>
      <c r="BV831" s="810">
        <f t="shared" si="678"/>
        <v>58.642492257974084</v>
      </c>
      <c r="BW831" s="830">
        <f t="shared" si="679"/>
        <v>28.247575936054965</v>
      </c>
      <c r="BX831" s="816">
        <f t="shared" si="655"/>
        <v>1970.6873305134934</v>
      </c>
      <c r="BY831" s="755">
        <f t="shared" si="706"/>
        <v>0.12802490291129043</v>
      </c>
      <c r="BZ831" s="805">
        <f t="shared" ca="1" si="703"/>
        <v>105.27065202018755</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96.402476180076775</v>
      </c>
      <c r="BE832" s="808">
        <f t="shared" si="661"/>
        <v>1900.026852570591</v>
      </c>
      <c r="BF832" s="808">
        <f t="shared" si="662"/>
        <v>18.499497691170525</v>
      </c>
      <c r="BG832" s="829">
        <f t="shared" si="663"/>
        <v>241.16945995623854</v>
      </c>
      <c r="BH832" s="829">
        <f t="shared" si="664"/>
        <v>1234.930787740399</v>
      </c>
      <c r="BI832" s="829">
        <f t="shared" si="665"/>
        <v>0</v>
      </c>
      <c r="BJ832" s="829">
        <f t="shared" si="666"/>
        <v>148.81328435965648</v>
      </c>
      <c r="BK832" s="829">
        <f t="shared" si="667"/>
        <v>375.78376211609105</v>
      </c>
      <c r="BL832" s="810">
        <f t="shared" si="668"/>
        <v>243.05257141318941</v>
      </c>
      <c r="BM832" s="810">
        <f t="shared" si="669"/>
        <v>575.18097038182805</v>
      </c>
      <c r="BN832" s="810">
        <f t="shared" si="670"/>
        <v>849.73524012468238</v>
      </c>
      <c r="BO832" s="810">
        <f t="shared" si="671"/>
        <v>0</v>
      </c>
      <c r="BP832" s="810">
        <f t="shared" si="672"/>
        <v>71.464919451626471</v>
      </c>
      <c r="BQ832" s="830">
        <f t="shared" si="673"/>
        <v>323.25659295344497</v>
      </c>
      <c r="BR832" s="830">
        <f t="shared" si="674"/>
        <v>358.38233854513186</v>
      </c>
      <c r="BS832" s="830">
        <f t="shared" si="675"/>
        <v>214.7611323641712</v>
      </c>
      <c r="BT832" s="810">
        <f t="shared" si="676"/>
        <v>49.291899931472528</v>
      </c>
      <c r="BU832" s="810">
        <f t="shared" si="677"/>
        <v>74.035667900752827</v>
      </c>
      <c r="BV832" s="810">
        <f t="shared" si="678"/>
        <v>193.84506643036704</v>
      </c>
      <c r="BW832" s="830">
        <f t="shared" si="679"/>
        <v>86.441129526707869</v>
      </c>
      <c r="BX832" s="816">
        <f t="shared" ref="BX832:BX895" si="712">IF(SUM(BB832:BW832)=0,"",SUM(BB832:BW832))</f>
        <v>7055.0736496375985</v>
      </c>
      <c r="BY832" s="755">
        <f t="shared" si="706"/>
        <v>0.45832999737787294</v>
      </c>
      <c r="BZ832" s="805">
        <f t="shared" ca="1" si="703"/>
        <v>100.38725796489982</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41.490621862048322</v>
      </c>
      <c r="BE833" s="808">
        <f t="shared" si="661"/>
        <v>1102.4416908497124</v>
      </c>
      <c r="BF833" s="808">
        <f t="shared" si="662"/>
        <v>10.558344855166945</v>
      </c>
      <c r="BG833" s="829">
        <f t="shared" si="663"/>
        <v>139.84913186362647</v>
      </c>
      <c r="BH833" s="829">
        <f t="shared" si="664"/>
        <v>678.9911905017052</v>
      </c>
      <c r="BI833" s="829">
        <f t="shared" si="665"/>
        <v>0</v>
      </c>
      <c r="BJ833" s="829">
        <f t="shared" si="666"/>
        <v>102.28477645938493</v>
      </c>
      <c r="BK833" s="829">
        <f t="shared" si="667"/>
        <v>211.97000186156774</v>
      </c>
      <c r="BL833" s="810">
        <f t="shared" si="668"/>
        <v>120.23339494584212</v>
      </c>
      <c r="BM833" s="810">
        <f t="shared" si="669"/>
        <v>288.97616127971042</v>
      </c>
      <c r="BN833" s="810">
        <f t="shared" si="670"/>
        <v>456.28592518557969</v>
      </c>
      <c r="BO833" s="810">
        <f t="shared" si="671"/>
        <v>0</v>
      </c>
      <c r="BP833" s="810">
        <f t="shared" si="672"/>
        <v>36.208035209239767</v>
      </c>
      <c r="BQ833" s="830">
        <f t="shared" si="673"/>
        <v>157.90593217363582</v>
      </c>
      <c r="BR833" s="830">
        <f t="shared" si="674"/>
        <v>159.7268129837459</v>
      </c>
      <c r="BS833" s="830">
        <f t="shared" si="675"/>
        <v>95.213239286966726</v>
      </c>
      <c r="BT833" s="810">
        <f t="shared" si="676"/>
        <v>25.984160820845393</v>
      </c>
      <c r="BU833" s="810">
        <f t="shared" si="677"/>
        <v>33.711698176005179</v>
      </c>
      <c r="BV833" s="810">
        <f t="shared" si="678"/>
        <v>102.92653742625735</v>
      </c>
      <c r="BW833" s="830">
        <f t="shared" si="679"/>
        <v>49.414121228918638</v>
      </c>
      <c r="BX833" s="816">
        <f t="shared" si="712"/>
        <v>3814.171776969959</v>
      </c>
      <c r="BY833" s="755">
        <f t="shared" si="706"/>
        <v>0.24778612206652109</v>
      </c>
      <c r="BZ833" s="805">
        <f t="shared" ca="1" si="703"/>
        <v>103.18507835154449</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2.1463973177136255</v>
      </c>
      <c r="BE834" s="808">
        <f t="shared" si="661"/>
        <v>62.74266139229001</v>
      </c>
      <c r="BF834" s="808">
        <f t="shared" si="662"/>
        <v>0.96620368990959371</v>
      </c>
      <c r="BG834" s="829">
        <f t="shared" si="663"/>
        <v>11.075409638880364</v>
      </c>
      <c r="BH834" s="829">
        <f t="shared" si="664"/>
        <v>38.433718745348003</v>
      </c>
      <c r="BI834" s="829">
        <f t="shared" si="665"/>
        <v>0</v>
      </c>
      <c r="BJ834" s="829">
        <f t="shared" si="666"/>
        <v>7.1093129218697833</v>
      </c>
      <c r="BK834" s="829">
        <f t="shared" si="667"/>
        <v>10.054976850620776</v>
      </c>
      <c r="BL834" s="810">
        <f t="shared" si="668"/>
        <v>9.4959182561024491</v>
      </c>
      <c r="BM834" s="810">
        <f t="shared" si="669"/>
        <v>23.284419072634527</v>
      </c>
      <c r="BN834" s="810">
        <f t="shared" si="670"/>
        <v>27.471895906486285</v>
      </c>
      <c r="BO834" s="810">
        <f t="shared" si="671"/>
        <v>0</v>
      </c>
      <c r="BP834" s="810">
        <f t="shared" si="672"/>
        <v>2.8873320716750288</v>
      </c>
      <c r="BQ834" s="830">
        <f t="shared" si="673"/>
        <v>17.113656981120204</v>
      </c>
      <c r="BR834" s="830">
        <f t="shared" si="674"/>
        <v>17.591692092324678</v>
      </c>
      <c r="BS834" s="830">
        <f t="shared" si="675"/>
        <v>11.243385815529251</v>
      </c>
      <c r="BT834" s="810">
        <f t="shared" si="676"/>
        <v>2.794032821551963</v>
      </c>
      <c r="BU834" s="810">
        <f t="shared" si="677"/>
        <v>8.984636001759231</v>
      </c>
      <c r="BV834" s="810">
        <f t="shared" si="678"/>
        <v>16.195180514076142</v>
      </c>
      <c r="BW834" s="830">
        <f t="shared" si="679"/>
        <v>4.5700156631147806</v>
      </c>
      <c r="BX834" s="816">
        <f t="shared" si="712"/>
        <v>274.16084575300664</v>
      </c>
      <c r="BY834" s="755">
        <f t="shared" si="706"/>
        <v>1.7810748116222092E-2</v>
      </c>
      <c r="BZ834" s="805">
        <f t="shared" ca="1" si="703"/>
        <v>91.943299724399935</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10.289631079674752</v>
      </c>
      <c r="BE835" s="808">
        <f t="shared" si="661"/>
        <v>209.10092890996117</v>
      </c>
      <c r="BF835" s="808">
        <f t="shared" si="662"/>
        <v>1.3354267193358944</v>
      </c>
      <c r="BG835" s="829">
        <f t="shared" si="663"/>
        <v>24.841922150057599</v>
      </c>
      <c r="BH835" s="829">
        <f t="shared" si="664"/>
        <v>90.968631931888737</v>
      </c>
      <c r="BI835" s="829">
        <f t="shared" si="665"/>
        <v>0</v>
      </c>
      <c r="BJ835" s="829">
        <f t="shared" si="666"/>
        <v>12.262238280355561</v>
      </c>
      <c r="BK835" s="829">
        <f t="shared" si="667"/>
        <v>23.366296487986347</v>
      </c>
      <c r="BL835" s="810">
        <f t="shared" si="668"/>
        <v>21.912852025424229</v>
      </c>
      <c r="BM835" s="810">
        <f t="shared" si="669"/>
        <v>48.561553181821722</v>
      </c>
      <c r="BN835" s="810">
        <f t="shared" si="670"/>
        <v>51.625667470863817</v>
      </c>
      <c r="BO835" s="810">
        <f t="shared" si="671"/>
        <v>0</v>
      </c>
      <c r="BP835" s="810">
        <f t="shared" si="672"/>
        <v>5.9727328564220965</v>
      </c>
      <c r="BQ835" s="830">
        <f t="shared" si="673"/>
        <v>24.245674559647497</v>
      </c>
      <c r="BR835" s="830">
        <f t="shared" si="674"/>
        <v>24.92292803896726</v>
      </c>
      <c r="BS835" s="830">
        <f t="shared" si="675"/>
        <v>15.08518916170245</v>
      </c>
      <c r="BT835" s="810">
        <f t="shared" si="676"/>
        <v>3.2980345427570286</v>
      </c>
      <c r="BU835" s="810">
        <f t="shared" si="677"/>
        <v>3.8789383542653688</v>
      </c>
      <c r="BV835" s="810">
        <f t="shared" si="678"/>
        <v>7.4497972963957029</v>
      </c>
      <c r="BW835" s="830">
        <f t="shared" si="679"/>
        <v>8.191026243211148</v>
      </c>
      <c r="BX835" s="816">
        <f t="shared" si="712"/>
        <v>587.30946929073843</v>
      </c>
      <c r="BY835" s="755">
        <f t="shared" si="706"/>
        <v>3.8154321398735688E-2</v>
      </c>
      <c r="BZ835" s="805">
        <f t="shared" ca="1" si="703"/>
        <v>96.172482736030545</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82.415274255197943</v>
      </c>
      <c r="BE836" s="808">
        <f t="shared" si="661"/>
        <v>1669.5485053955881</v>
      </c>
      <c r="BF836" s="808">
        <f t="shared" si="662"/>
        <v>19.426772793630153</v>
      </c>
      <c r="BG836" s="829">
        <f t="shared" si="663"/>
        <v>215.87680394034126</v>
      </c>
      <c r="BH836" s="829">
        <f t="shared" si="664"/>
        <v>1065.9120337865643</v>
      </c>
      <c r="BI836" s="829">
        <f t="shared" si="665"/>
        <v>0</v>
      </c>
      <c r="BJ836" s="829">
        <f t="shared" si="666"/>
        <v>136.06372014330586</v>
      </c>
      <c r="BK836" s="829">
        <f t="shared" si="667"/>
        <v>329.42016076845363</v>
      </c>
      <c r="BL836" s="810">
        <f t="shared" si="668"/>
        <v>209.03508123642322</v>
      </c>
      <c r="BM836" s="810">
        <f t="shared" si="669"/>
        <v>475.82259169214808</v>
      </c>
      <c r="BN836" s="810">
        <f t="shared" si="670"/>
        <v>687.86808338904484</v>
      </c>
      <c r="BO836" s="810">
        <f t="shared" si="671"/>
        <v>0</v>
      </c>
      <c r="BP836" s="810">
        <f t="shared" si="672"/>
        <v>61.789587480000264</v>
      </c>
      <c r="BQ836" s="830">
        <f t="shared" si="673"/>
        <v>276.71174298248536</v>
      </c>
      <c r="BR836" s="830">
        <f t="shared" si="674"/>
        <v>291.05094059310528</v>
      </c>
      <c r="BS836" s="830">
        <f t="shared" si="675"/>
        <v>168.44182197172108</v>
      </c>
      <c r="BT836" s="810">
        <f t="shared" si="676"/>
        <v>41.592201051308862</v>
      </c>
      <c r="BU836" s="810">
        <f t="shared" si="677"/>
        <v>65.444158661625849</v>
      </c>
      <c r="BV836" s="810">
        <f t="shared" si="678"/>
        <v>167.85502632404203</v>
      </c>
      <c r="BW836" s="830">
        <f t="shared" si="679"/>
        <v>67.530351298357076</v>
      </c>
      <c r="BX836" s="816">
        <f t="shared" si="712"/>
        <v>6031.8048577633435</v>
      </c>
      <c r="BY836" s="755">
        <f t="shared" si="706"/>
        <v>0.39185375545789281</v>
      </c>
      <c r="BZ836" s="805">
        <f t="shared" ca="1" si="703"/>
        <v>100.29587768585935</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163.55833729824869</v>
      </c>
      <c r="BE838" s="808">
        <f t="shared" si="661"/>
        <v>2801.191091638837</v>
      </c>
      <c r="BF838" s="808">
        <f t="shared" si="662"/>
        <v>32.169883388329282</v>
      </c>
      <c r="BG838" s="829">
        <f t="shared" si="663"/>
        <v>343.51765330352117</v>
      </c>
      <c r="BH838" s="829">
        <f t="shared" si="664"/>
        <v>1963.4357360580507</v>
      </c>
      <c r="BI838" s="829">
        <f t="shared" si="665"/>
        <v>0</v>
      </c>
      <c r="BJ838" s="829">
        <f t="shared" si="666"/>
        <v>268.09396234222663</v>
      </c>
      <c r="BK838" s="829">
        <f t="shared" si="667"/>
        <v>627.97965713893666</v>
      </c>
      <c r="BL838" s="810">
        <f t="shared" si="668"/>
        <v>382.02225265232698</v>
      </c>
      <c r="BM838" s="810">
        <f t="shared" si="669"/>
        <v>898.34315052238912</v>
      </c>
      <c r="BN838" s="810">
        <f t="shared" si="670"/>
        <v>1575.7347658643712</v>
      </c>
      <c r="BO838" s="810">
        <f t="shared" si="671"/>
        <v>0</v>
      </c>
      <c r="BP838" s="810">
        <f t="shared" si="672"/>
        <v>119.87981072974145</v>
      </c>
      <c r="BQ838" s="830">
        <f t="shared" si="673"/>
        <v>602.75786682185378</v>
      </c>
      <c r="BR838" s="830">
        <f t="shared" si="674"/>
        <v>723.23584947685447</v>
      </c>
      <c r="BS838" s="830">
        <f t="shared" si="675"/>
        <v>455.99961751818824</v>
      </c>
      <c r="BT838" s="810">
        <f t="shared" si="676"/>
        <v>139.02640474201917</v>
      </c>
      <c r="BU838" s="810">
        <f t="shared" si="677"/>
        <v>161.36042732576155</v>
      </c>
      <c r="BV838" s="810">
        <f t="shared" si="678"/>
        <v>487.53208742398283</v>
      </c>
      <c r="BW838" s="830">
        <f t="shared" si="679"/>
        <v>170.08047295170053</v>
      </c>
      <c r="BX838" s="816">
        <f t="shared" si="712"/>
        <v>11915.919027197338</v>
      </c>
      <c r="BY838" s="755">
        <f t="shared" si="706"/>
        <v>0.7741128452671564</v>
      </c>
      <c r="BZ838" s="805">
        <f t="shared" ca="1" si="703"/>
        <v>99.595961248566852</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39.511010296127345</v>
      </c>
      <c r="BE839" s="808">
        <f t="shared" ref="BE839:BE902" si="718">IF(OR(L839="",L839="*"),"",BE$5*L839)</f>
        <v>593.20854089966997</v>
      </c>
      <c r="BF839" s="808">
        <f t="shared" ref="BF839:BF902" si="719">IF(OR(N839="",N839="*"),"",BF$5*N839)</f>
        <v>11.227520941052088</v>
      </c>
      <c r="BG839" s="829">
        <f t="shared" ref="BG839:BG902" si="720">IF(OR(P839="",P839="*"),"",BG$5*P839)</f>
        <v>82.057219838921299</v>
      </c>
      <c r="BH839" s="829">
        <f t="shared" ref="BH839:BH902" si="721">IF(OR(R839="",R839="*"),"",BH$5*R839)</f>
        <v>466.38273842077172</v>
      </c>
      <c r="BI839" s="829">
        <f t="shared" ref="BI839:BI902" si="722">IF(OR(T839="",T839="*"),"",BI$5*T839)</f>
        <v>0</v>
      </c>
      <c r="BJ839" s="829">
        <f t="shared" ref="BJ839:BJ902" si="723">IF(OR(V839="",V839="*"),"",BJ$5*V839)</f>
        <v>82.586937192808776</v>
      </c>
      <c r="BK839" s="829">
        <f t="shared" ref="BK839:BK902" si="724">IF(OR(X839="",X839="*"),"",BK$5*X839)</f>
        <v>132.08551307090679</v>
      </c>
      <c r="BL839" s="810">
        <f t="shared" ref="BL839:BL902" si="725">IF(OR(Z839="",Z839="*"),"",BL$5*Z839)</f>
        <v>76.607869246608303</v>
      </c>
      <c r="BM839" s="810">
        <f t="shared" ref="BM839:BM902" si="726">IF(OR(AB839="",AB839="*"),"",BM$5*AB839)</f>
        <v>174.16935899010585</v>
      </c>
      <c r="BN839" s="810">
        <f t="shared" ref="BN839:BN902" si="727">IF(OR(AD839="",AD839="*"),"",BN$5*AD839)</f>
        <v>312.10613396766342</v>
      </c>
      <c r="BO839" s="810">
        <f t="shared" ref="BO839:BO902" si="728">IF(OR(AF839="",AF839="*"),"",BO$5*AF839)</f>
        <v>0</v>
      </c>
      <c r="BP839" s="810">
        <f t="shared" ref="BP839:BP902" si="729">IF(OR(AH839="",AH839="*"),"",BP$5*AH839)</f>
        <v>23.342428639297196</v>
      </c>
      <c r="BQ839" s="830">
        <f t="shared" ref="BQ839:BQ902" si="730">IF(OR(AJ839="",AJ839="*"),"",BQ$5*AJ839)</f>
        <v>183.97983759930557</v>
      </c>
      <c r="BR839" s="830">
        <f t="shared" ref="BR839:BR902" si="731">IF(OR(AL839="",AL839="*"),"",BR$5*AL839)</f>
        <v>163.92807395835456</v>
      </c>
      <c r="BS839" s="830">
        <f t="shared" ref="BS839:BS902" si="732">IF(OR(AN839="",AN839="*"),"",BS$5*AN839)</f>
        <v>97.739791299914401</v>
      </c>
      <c r="BT839" s="810">
        <f t="shared" ref="BT839:BT902" si="733">IF(OR(AP839="",AP839="*"),"",BT$5*AP839)</f>
        <v>28.321573576667888</v>
      </c>
      <c r="BU839" s="810">
        <f t="shared" ref="BU839:BU902" si="734">IF(OR(AR839="",AR839="*"),"",BU$5*AR839)</f>
        <v>35.923769009354587</v>
      </c>
      <c r="BV839" s="810">
        <f t="shared" ref="BV839:BV902" si="735">IF(OR(AT839="",AT839="*"),"",BV$5*AT839)</f>
        <v>117.02113640769898</v>
      </c>
      <c r="BW839" s="830">
        <f t="shared" ref="BW839:BW889" si="736">IF(OR(AV839="",AV839="*"),"",BW$5*AV839)</f>
        <v>56.181238270657666</v>
      </c>
      <c r="BX839" s="816">
        <f t="shared" si="712"/>
        <v>2676.3806916258864</v>
      </c>
      <c r="BY839" s="755">
        <f t="shared" si="706"/>
        <v>0.17386998581341431</v>
      </c>
      <c r="BZ839" s="805">
        <f t="shared" ca="1" si="703"/>
        <v>101.25175687268255</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6.6381355133323563</v>
      </c>
      <c r="BE840" s="808">
        <f t="shared" si="718"/>
        <v>125.60678092553735</v>
      </c>
      <c r="BF840" s="808">
        <f t="shared" si="719"/>
        <v>2.7765476578216073</v>
      </c>
      <c r="BG840" s="829">
        <f t="shared" si="720"/>
        <v>23.866545772404631</v>
      </c>
      <c r="BH840" s="829">
        <f t="shared" si="721"/>
        <v>102.36993784127347</v>
      </c>
      <c r="BI840" s="829">
        <f t="shared" si="722"/>
        <v>0</v>
      </c>
      <c r="BJ840" s="829">
        <f t="shared" si="723"/>
        <v>28.323918437036212</v>
      </c>
      <c r="BK840" s="829">
        <f t="shared" si="724"/>
        <v>34.925254252360375</v>
      </c>
      <c r="BL840" s="810">
        <f t="shared" si="725"/>
        <v>23.188550311814733</v>
      </c>
      <c r="BM840" s="810">
        <f t="shared" si="726"/>
        <v>28.02479524189366</v>
      </c>
      <c r="BN840" s="810">
        <f t="shared" si="727"/>
        <v>70.218058598907504</v>
      </c>
      <c r="BO840" s="810">
        <f t="shared" si="728"/>
        <v>0</v>
      </c>
      <c r="BP840" s="810">
        <f t="shared" si="729"/>
        <v>6.5150985199963101</v>
      </c>
      <c r="BQ840" s="830">
        <f t="shared" si="730"/>
        <v>63.261988190682139</v>
      </c>
      <c r="BR840" s="830">
        <f t="shared" si="731"/>
        <v>20.063571727043257</v>
      </c>
      <c r="BS840" s="830">
        <f t="shared" si="732"/>
        <v>26.332527007307739</v>
      </c>
      <c r="BT840" s="810">
        <f t="shared" si="733"/>
        <v>6.3648599730361006</v>
      </c>
      <c r="BU840" s="810">
        <f t="shared" si="734"/>
        <v>7.456097417975621</v>
      </c>
      <c r="BV840" s="810">
        <f t="shared" si="735"/>
        <v>22.641121508726634</v>
      </c>
      <c r="BW840" s="830">
        <f t="shared" si="736"/>
        <v>10.311977127676279</v>
      </c>
      <c r="BX840" s="816">
        <f t="shared" si="712"/>
        <v>608.88576602482601</v>
      </c>
      <c r="BY840" s="755">
        <f t="shared" si="706"/>
        <v>3.9556016762478143E-2</v>
      </c>
      <c r="BZ840" s="805">
        <f t="shared" ref="BZ840:BZ888" ca="1" si="760">IFERROR(IF(DA840&gt;0,BY840/DA840*100,""),"")</f>
        <v>98.710840671659739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1.5117199144433255</v>
      </c>
      <c r="BE841" s="808">
        <f t="shared" si="718"/>
        <v>35.051209752591227</v>
      </c>
      <c r="BF841" s="808">
        <f t="shared" si="719"/>
        <v>0.4656322380926477</v>
      </c>
      <c r="BG841" s="829">
        <f t="shared" si="720"/>
        <v>3.325947207874913</v>
      </c>
      <c r="BH841" s="829">
        <f t="shared" si="721"/>
        <v>28.374709600048305</v>
      </c>
      <c r="BI841" s="829">
        <f t="shared" si="722"/>
        <v>0</v>
      </c>
      <c r="BJ841" s="829">
        <f t="shared" si="723"/>
        <v>4.3973844295278681</v>
      </c>
      <c r="BK841" s="829">
        <f t="shared" si="724"/>
        <v>9.1129258720448316</v>
      </c>
      <c r="BL841" s="810">
        <f t="shared" si="725"/>
        <v>6.7118799022605788</v>
      </c>
      <c r="BM841" s="810">
        <f t="shared" si="726"/>
        <v>15.412464960746515</v>
      </c>
      <c r="BN841" s="810">
        <f t="shared" si="727"/>
        <v>27.344695898098657</v>
      </c>
      <c r="BO841" s="810">
        <f t="shared" si="728"/>
        <v>0</v>
      </c>
      <c r="BP841" s="810">
        <f t="shared" si="729"/>
        <v>0.98977721733648139</v>
      </c>
      <c r="BQ841" s="830">
        <f t="shared" si="730"/>
        <v>34.051700429752373</v>
      </c>
      <c r="BR841" s="830">
        <f t="shared" si="731"/>
        <v>13.632656909137756</v>
      </c>
      <c r="BS841" s="830">
        <f t="shared" si="732"/>
        <v>9.9061446017744945</v>
      </c>
      <c r="BT841" s="810">
        <f t="shared" si="733"/>
        <v>2.4306396353865471</v>
      </c>
      <c r="BU841" s="810">
        <f t="shared" si="734"/>
        <v>2.8587636620739505</v>
      </c>
      <c r="BV841" s="810">
        <f t="shared" si="735"/>
        <v>8.7282059634335099</v>
      </c>
      <c r="BW841" s="830">
        <f t="shared" si="736"/>
        <v>3.3006981412351406</v>
      </c>
      <c r="BX841" s="816">
        <f t="shared" si="712"/>
        <v>207.60715633585909</v>
      </c>
      <c r="BY841" s="755">
        <f t="shared" si="706"/>
        <v>1.3487114684327882E-2</v>
      </c>
      <c r="BZ841" s="805">
        <f t="shared" ca="1" si="760"/>
        <v>104.36549076745574</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161.598383606119</v>
      </c>
      <c r="BE844" s="808">
        <f t="shared" si="718"/>
        <v>2756.4056396328519</v>
      </c>
      <c r="BF844" s="808">
        <f t="shared" si="719"/>
        <v>35.097566966887179</v>
      </c>
      <c r="BG844" s="829">
        <f t="shared" si="720"/>
        <v>347.16729525603506</v>
      </c>
      <c r="BH844" s="829">
        <f t="shared" si="721"/>
        <v>1955.5876303467207</v>
      </c>
      <c r="BI844" s="829">
        <f t="shared" si="722"/>
        <v>0</v>
      </c>
      <c r="BJ844" s="829">
        <f t="shared" si="723"/>
        <v>294.59416619080616</v>
      </c>
      <c r="BK844" s="829">
        <f t="shared" si="724"/>
        <v>610.50263897939669</v>
      </c>
      <c r="BL844" s="810">
        <f t="shared" si="725"/>
        <v>371.64444070266535</v>
      </c>
      <c r="BM844" s="810">
        <f t="shared" si="726"/>
        <v>834.30301275296461</v>
      </c>
      <c r="BN844" s="810">
        <f t="shared" si="727"/>
        <v>1526.9351648132063</v>
      </c>
      <c r="BO844" s="810">
        <f t="shared" si="728"/>
        <v>0</v>
      </c>
      <c r="BP844" s="810">
        <f t="shared" si="729"/>
        <v>112.86127885955703</v>
      </c>
      <c r="BQ844" s="830">
        <f t="shared" si="730"/>
        <v>649.376198680583</v>
      </c>
      <c r="BR844" s="830">
        <f t="shared" si="731"/>
        <v>659.59855546396466</v>
      </c>
      <c r="BS844" s="830">
        <f t="shared" si="732"/>
        <v>410.05668979029997</v>
      </c>
      <c r="BT844" s="810">
        <f t="shared" si="733"/>
        <v>118.52515500771088</v>
      </c>
      <c r="BU844" s="810">
        <f t="shared" si="734"/>
        <v>147.16147127471208</v>
      </c>
      <c r="BV844" s="810">
        <f t="shared" si="735"/>
        <v>436.59143858369487</v>
      </c>
      <c r="BW844" s="830">
        <f t="shared" si="736"/>
        <v>167.62983086574926</v>
      </c>
      <c r="BX844" s="816">
        <f t="shared" si="712"/>
        <v>11595.636557773923</v>
      </c>
      <c r="BY844" s="755">
        <f t="shared" si="706"/>
        <v>0.75330582458090845</v>
      </c>
      <c r="BZ844" s="805">
        <f t="shared" ca="1" si="760"/>
        <v>101.0511615089974</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159.40493596855671</v>
      </c>
      <c r="BE845" s="808">
        <f t="shared" si="718"/>
        <v>2653.5351254802426</v>
      </c>
      <c r="BF845" s="808">
        <f t="shared" si="719"/>
        <v>33.877087779030546</v>
      </c>
      <c r="BG845" s="829">
        <f t="shared" si="720"/>
        <v>335.97097613551614</v>
      </c>
      <c r="BH845" s="829">
        <f t="shared" si="721"/>
        <v>1896.6285191199624</v>
      </c>
      <c r="BI845" s="829">
        <f t="shared" si="722"/>
        <v>0</v>
      </c>
      <c r="BJ845" s="829">
        <f t="shared" si="723"/>
        <v>273.90973331471992</v>
      </c>
      <c r="BK845" s="829">
        <f t="shared" si="724"/>
        <v>574.51926160999881</v>
      </c>
      <c r="BL845" s="810">
        <f t="shared" si="725"/>
        <v>367.67154568378561</v>
      </c>
      <c r="BM845" s="810">
        <f t="shared" si="726"/>
        <v>817.32418930521271</v>
      </c>
      <c r="BN845" s="810">
        <f t="shared" si="727"/>
        <v>1394.9810018651945</v>
      </c>
      <c r="BO845" s="810">
        <f t="shared" si="728"/>
        <v>0</v>
      </c>
      <c r="BP845" s="810">
        <f t="shared" si="729"/>
        <v>111.76282606113493</v>
      </c>
      <c r="BQ845" s="830">
        <f t="shared" si="730"/>
        <v>640.45619471795203</v>
      </c>
      <c r="BR845" s="830">
        <f t="shared" si="731"/>
        <v>656.71885317705369</v>
      </c>
      <c r="BS845" s="830">
        <f t="shared" si="732"/>
        <v>417.03179915826576</v>
      </c>
      <c r="BT845" s="810">
        <f t="shared" si="733"/>
        <v>121.42684258246132</v>
      </c>
      <c r="BU845" s="810">
        <f t="shared" si="734"/>
        <v>140.91553816941982</v>
      </c>
      <c r="BV845" s="810">
        <f t="shared" si="735"/>
        <v>436.03275290974744</v>
      </c>
      <c r="BW845" s="830">
        <f t="shared" si="736"/>
        <v>142.9491032576644</v>
      </c>
      <c r="BX845" s="816">
        <f t="shared" si="712"/>
        <v>11175.116286295917</v>
      </c>
      <c r="BY845" s="755">
        <f t="shared" ref="BY845:BY893" si="763">IF(BX845&lt;&gt;"", BX845 / $BX$5, "")</f>
        <v>0.72598689575105024</v>
      </c>
      <c r="BZ845" s="805">
        <f t="shared" ca="1" si="760"/>
        <v>99.679442662631175</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101.73789048227293</v>
      </c>
      <c r="BE846" s="808">
        <f t="shared" si="718"/>
        <v>1606.0343919917877</v>
      </c>
      <c r="BF846" s="808">
        <f t="shared" si="719"/>
        <v>21.721199830345242</v>
      </c>
      <c r="BG846" s="829">
        <f t="shared" si="720"/>
        <v>173.89683460944175</v>
      </c>
      <c r="BH846" s="829">
        <f t="shared" si="721"/>
        <v>988.36497369835365</v>
      </c>
      <c r="BI846" s="829">
        <f t="shared" si="722"/>
        <v>0</v>
      </c>
      <c r="BJ846" s="829">
        <f t="shared" si="723"/>
        <v>177.62504505787567</v>
      </c>
      <c r="BK846" s="829">
        <f t="shared" si="724"/>
        <v>299.36787169572972</v>
      </c>
      <c r="BL846" s="810">
        <f t="shared" si="725"/>
        <v>180.79744543032155</v>
      </c>
      <c r="BM846" s="810">
        <f t="shared" si="726"/>
        <v>408.63729251228773</v>
      </c>
      <c r="BN846" s="810">
        <f t="shared" si="727"/>
        <v>707.4349427336598</v>
      </c>
      <c r="BO846" s="810">
        <f t="shared" si="728"/>
        <v>0</v>
      </c>
      <c r="BP846" s="810">
        <f t="shared" si="729"/>
        <v>53.688324166997781</v>
      </c>
      <c r="BQ846" s="830">
        <f t="shared" si="730"/>
        <v>349.65724984622489</v>
      </c>
      <c r="BR846" s="830">
        <f t="shared" si="731"/>
        <v>324.8913744091268</v>
      </c>
      <c r="BS846" s="830">
        <f t="shared" si="732"/>
        <v>212.8206101191858</v>
      </c>
      <c r="BT846" s="810">
        <f t="shared" si="733"/>
        <v>46.225744800715923</v>
      </c>
      <c r="BU846" s="810">
        <f t="shared" si="734"/>
        <v>65.033231478345144</v>
      </c>
      <c r="BV846" s="810">
        <f t="shared" si="735"/>
        <v>184.44872651087277</v>
      </c>
      <c r="BW846" s="830">
        <f t="shared" si="736"/>
        <v>91.722057722800599</v>
      </c>
      <c r="BX846" s="816">
        <f t="shared" si="712"/>
        <v>5994.1052070963451</v>
      </c>
      <c r="BY846" s="755">
        <f t="shared" si="763"/>
        <v>0.38940461294720619</v>
      </c>
      <c r="BZ846" s="805">
        <f t="shared" ca="1" si="760"/>
        <v>102.59076706033173</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13.750339164161206</v>
      </c>
      <c r="BE848" s="808">
        <f t="shared" si="718"/>
        <v>171.26917806023636</v>
      </c>
      <c r="BF848" s="808">
        <f t="shared" si="719"/>
        <v>3.4233082141106332</v>
      </c>
      <c r="BG848" s="829">
        <f t="shared" si="720"/>
        <v>25.659105126613742</v>
      </c>
      <c r="BH848" s="829">
        <f t="shared" si="721"/>
        <v>161.6073473555405</v>
      </c>
      <c r="BI848" s="829">
        <f t="shared" si="722"/>
        <v>0</v>
      </c>
      <c r="BJ848" s="829">
        <f t="shared" si="723"/>
        <v>24.344898180846311</v>
      </c>
      <c r="BK848" s="829">
        <f t="shared" si="724"/>
        <v>47.42227264913349</v>
      </c>
      <c r="BL848" s="810">
        <f t="shared" si="725"/>
        <v>27.578576270078376</v>
      </c>
      <c r="BM848" s="810">
        <f t="shared" si="726"/>
        <v>55.825817266085757</v>
      </c>
      <c r="BN848" s="810">
        <f t="shared" si="727"/>
        <v>123.16302090947448</v>
      </c>
      <c r="BO848" s="810">
        <f t="shared" si="728"/>
        <v>0</v>
      </c>
      <c r="BP848" s="810">
        <f t="shared" si="729"/>
        <v>7.9118501063798714</v>
      </c>
      <c r="BQ848" s="830">
        <f t="shared" si="730"/>
        <v>89.178486279450567</v>
      </c>
      <c r="BR848" s="830">
        <f t="shared" si="731"/>
        <v>79.105563905918345</v>
      </c>
      <c r="BS848" s="830">
        <f t="shared" si="732"/>
        <v>44.757072159636408</v>
      </c>
      <c r="BT848" s="810">
        <f t="shared" si="733"/>
        <v>19.357962422421394</v>
      </c>
      <c r="BU848" s="810">
        <f t="shared" si="734"/>
        <v>18.265943616026313</v>
      </c>
      <c r="BV848" s="810">
        <f t="shared" si="735"/>
        <v>60.108070765073073</v>
      </c>
      <c r="BW848" s="830">
        <f t="shared" si="736"/>
        <v>28.446516995897479</v>
      </c>
      <c r="BX848" s="816">
        <f t="shared" si="712"/>
        <v>1001.1753294470844</v>
      </c>
      <c r="BY848" s="755">
        <f t="shared" si="763"/>
        <v>6.5040949096802733E-2</v>
      </c>
      <c r="BZ848" s="805">
        <f t="shared" ca="1" si="760"/>
        <v>97.493664611838497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17.809133287758073</v>
      </c>
      <c r="BE849" s="808">
        <f t="shared" si="718"/>
        <v>303.48654733238874</v>
      </c>
      <c r="BF849" s="808">
        <f t="shared" si="719"/>
        <v>5.6377779347284527</v>
      </c>
      <c r="BG849" s="829">
        <f t="shared" si="720"/>
        <v>47.031712610551132</v>
      </c>
      <c r="BH849" s="829">
        <f t="shared" si="721"/>
        <v>294.18380552804985</v>
      </c>
      <c r="BI849" s="829">
        <f t="shared" si="722"/>
        <v>0</v>
      </c>
      <c r="BJ849" s="829">
        <f t="shared" si="723"/>
        <v>50.314262336006699</v>
      </c>
      <c r="BK849" s="829">
        <f t="shared" si="724"/>
        <v>96.362488536211487</v>
      </c>
      <c r="BL849" s="810">
        <f t="shared" si="725"/>
        <v>68.075481291403406</v>
      </c>
      <c r="BM849" s="810">
        <f t="shared" si="726"/>
        <v>132.95961916485766</v>
      </c>
      <c r="BN849" s="810">
        <f t="shared" si="727"/>
        <v>264.22516261602647</v>
      </c>
      <c r="BO849" s="810">
        <f t="shared" si="728"/>
        <v>0</v>
      </c>
      <c r="BP849" s="810">
        <f t="shared" si="729"/>
        <v>17.807282888536296</v>
      </c>
      <c r="BQ849" s="830">
        <f t="shared" si="730"/>
        <v>136.46972355561277</v>
      </c>
      <c r="BR849" s="830">
        <f t="shared" si="731"/>
        <v>164.45959002153216</v>
      </c>
      <c r="BS849" s="830">
        <f t="shared" si="732"/>
        <v>91.705620167446995</v>
      </c>
      <c r="BT849" s="810">
        <f t="shared" si="733"/>
        <v>28.132149617699074</v>
      </c>
      <c r="BU849" s="810">
        <f t="shared" si="734"/>
        <v>32.101885554887474</v>
      </c>
      <c r="BV849" s="810">
        <f t="shared" si="735"/>
        <v>98.011553964680601</v>
      </c>
      <c r="BW849" s="830">
        <f t="shared" si="736"/>
        <v>49.017289568560223</v>
      </c>
      <c r="BX849" s="816">
        <f t="shared" si="712"/>
        <v>1897.7910859769377</v>
      </c>
      <c r="BY849" s="755">
        <f t="shared" si="763"/>
        <v>0.12328922795926316</v>
      </c>
      <c r="BZ849" s="805">
        <f t="shared" ca="1" si="760"/>
        <v>96.935446240700685</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57.196039547034133</v>
      </c>
      <c r="BE850" s="808">
        <f t="shared" si="718"/>
        <v>941.11965939635581</v>
      </c>
      <c r="BF850" s="808">
        <f t="shared" si="719"/>
        <v>15.101481319918204</v>
      </c>
      <c r="BG850" s="829">
        <f t="shared" si="720"/>
        <v>97.196082482584714</v>
      </c>
      <c r="BH850" s="829">
        <f t="shared" si="721"/>
        <v>539.82236843095006</v>
      </c>
      <c r="BI850" s="829">
        <f t="shared" si="722"/>
        <v>0</v>
      </c>
      <c r="BJ850" s="829">
        <f t="shared" si="723"/>
        <v>119.51339719712243</v>
      </c>
      <c r="BK850" s="829">
        <f t="shared" si="724"/>
        <v>198.0235040992263</v>
      </c>
      <c r="BL850" s="810">
        <f t="shared" si="725"/>
        <v>113.3865364249683</v>
      </c>
      <c r="BM850" s="810">
        <f t="shared" si="726"/>
        <v>241.68694046269798</v>
      </c>
      <c r="BN850" s="810">
        <f t="shared" si="727"/>
        <v>474.66566640930887</v>
      </c>
      <c r="BO850" s="810">
        <f t="shared" si="728"/>
        <v>0</v>
      </c>
      <c r="BP850" s="810">
        <f t="shared" si="729"/>
        <v>30.99555889139376</v>
      </c>
      <c r="BQ850" s="830">
        <f t="shared" si="730"/>
        <v>273.07665754782641</v>
      </c>
      <c r="BR850" s="830">
        <f t="shared" si="731"/>
        <v>229.68906952327012</v>
      </c>
      <c r="BS850" s="830">
        <f t="shared" si="732"/>
        <v>133.77974849454711</v>
      </c>
      <c r="BT850" s="810">
        <f t="shared" si="733"/>
        <v>42.477020537375076</v>
      </c>
      <c r="BU850" s="810">
        <f t="shared" si="734"/>
        <v>45.644793787290844</v>
      </c>
      <c r="BV850" s="810">
        <f t="shared" si="735"/>
        <v>155.52517041959399</v>
      </c>
      <c r="BW850" s="830">
        <f t="shared" si="736"/>
        <v>73.341854772669265</v>
      </c>
      <c r="BX850" s="816">
        <f t="shared" si="712"/>
        <v>3782.2415497441334</v>
      </c>
      <c r="BY850" s="755">
        <f t="shared" si="763"/>
        <v>0.24571178780901276</v>
      </c>
      <c r="BZ850" s="805">
        <f t="shared" ca="1" si="760"/>
        <v>102.37218570266452</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48.736435865523951</v>
      </c>
      <c r="BE851" s="808">
        <f t="shared" si="718"/>
        <v>692.93138730897556</v>
      </c>
      <c r="BF851" s="808">
        <f t="shared" si="719"/>
        <v>11.552396041074941</v>
      </c>
      <c r="BG851" s="829">
        <f t="shared" si="720"/>
        <v>78.62871288121319</v>
      </c>
      <c r="BH851" s="829">
        <f t="shared" si="721"/>
        <v>476.40191729371645</v>
      </c>
      <c r="BI851" s="829">
        <f t="shared" si="722"/>
        <v>0</v>
      </c>
      <c r="BJ851" s="829">
        <f t="shared" si="723"/>
        <v>90.238355860872375</v>
      </c>
      <c r="BK851" s="829">
        <f t="shared" si="724"/>
        <v>157.35306546369125</v>
      </c>
      <c r="BL851" s="810">
        <f t="shared" si="725"/>
        <v>89.688402922258845</v>
      </c>
      <c r="BM851" s="810">
        <f t="shared" si="726"/>
        <v>192.55460439923507</v>
      </c>
      <c r="BN851" s="810">
        <f t="shared" si="727"/>
        <v>365.39719709068419</v>
      </c>
      <c r="BO851" s="810">
        <f t="shared" si="728"/>
        <v>0</v>
      </c>
      <c r="BP851" s="810">
        <f t="shared" si="729"/>
        <v>26.995171350610036</v>
      </c>
      <c r="BQ851" s="830">
        <f t="shared" si="730"/>
        <v>234.36960062403767</v>
      </c>
      <c r="BR851" s="830">
        <f t="shared" si="731"/>
        <v>191.06785275147075</v>
      </c>
      <c r="BS851" s="830">
        <f t="shared" si="732"/>
        <v>121.27843817862234</v>
      </c>
      <c r="BT851" s="810">
        <f t="shared" si="733"/>
        <v>34.213641180431502</v>
      </c>
      <c r="BU851" s="810">
        <f t="shared" si="734"/>
        <v>34.513344561912547</v>
      </c>
      <c r="BV851" s="810">
        <f t="shared" si="735"/>
        <v>134.95822812972557</v>
      </c>
      <c r="BW851" s="830">
        <f t="shared" si="736"/>
        <v>54.666611823536876</v>
      </c>
      <c r="BX851" s="816">
        <f t="shared" si="712"/>
        <v>3035.5453637275937</v>
      </c>
      <c r="BY851" s="755">
        <f t="shared" si="763"/>
        <v>0.1972029730219966</v>
      </c>
      <c r="BZ851" s="805">
        <f t="shared" ca="1" si="760"/>
        <v>101.51209207157264</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89.759586386650753</v>
      </c>
      <c r="BE852" s="808">
        <f t="shared" si="718"/>
        <v>1660.3967025181935</v>
      </c>
      <c r="BF852" s="808">
        <f t="shared" si="719"/>
        <v>22.014096132233337</v>
      </c>
      <c r="BG852" s="829">
        <f t="shared" si="720"/>
        <v>201.30792039621699</v>
      </c>
      <c r="BH852" s="829">
        <f t="shared" si="721"/>
        <v>1116.2074361223547</v>
      </c>
      <c r="BI852" s="829">
        <f t="shared" si="722"/>
        <v>0</v>
      </c>
      <c r="BJ852" s="829">
        <f t="shared" si="723"/>
        <v>168.14802560504137</v>
      </c>
      <c r="BK852" s="829">
        <f t="shared" si="724"/>
        <v>348.46179983266967</v>
      </c>
      <c r="BL852" s="810">
        <f t="shared" si="725"/>
        <v>215.68334558673075</v>
      </c>
      <c r="BM852" s="810">
        <f t="shared" si="726"/>
        <v>499.02201308949935</v>
      </c>
      <c r="BN852" s="810">
        <f t="shared" si="727"/>
        <v>839.17870553466571</v>
      </c>
      <c r="BO852" s="810">
        <f t="shared" si="728"/>
        <v>0</v>
      </c>
      <c r="BP852" s="810">
        <f t="shared" si="729"/>
        <v>65.16200742492434</v>
      </c>
      <c r="BQ852" s="830">
        <f t="shared" si="730"/>
        <v>344.42515215683255</v>
      </c>
      <c r="BR852" s="830">
        <f t="shared" si="731"/>
        <v>412.9220453283483</v>
      </c>
      <c r="BS852" s="830">
        <f t="shared" si="732"/>
        <v>250.80582411227289</v>
      </c>
      <c r="BT852" s="810">
        <f t="shared" si="733"/>
        <v>70.164662184275301</v>
      </c>
      <c r="BU852" s="810">
        <f t="shared" si="734"/>
        <v>82.523210637187418</v>
      </c>
      <c r="BV852" s="810">
        <f t="shared" si="735"/>
        <v>243.92744253828369</v>
      </c>
      <c r="BW852" s="830">
        <f t="shared" si="736"/>
        <v>85.004513232182575</v>
      </c>
      <c r="BX852" s="816">
        <f t="shared" si="712"/>
        <v>6715.1144888185636</v>
      </c>
      <c r="BY852" s="755">
        <f t="shared" si="763"/>
        <v>0.43624468841801883</v>
      </c>
      <c r="BZ852" s="805">
        <f t="shared" ca="1" si="760"/>
        <v>100.02037918689868</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23.505085031054847</v>
      </c>
      <c r="BE853" s="808">
        <f t="shared" si="718"/>
        <v>276.75511770176666</v>
      </c>
      <c r="BF853" s="808">
        <f t="shared" si="719"/>
        <v>5.2786195287393545</v>
      </c>
      <c r="BG853" s="829">
        <f t="shared" si="720"/>
        <v>33.501342687056415</v>
      </c>
      <c r="BH853" s="829">
        <f t="shared" si="721"/>
        <v>199.13468729900418</v>
      </c>
      <c r="BI853" s="829">
        <f t="shared" si="722"/>
        <v>0</v>
      </c>
      <c r="BJ853" s="829">
        <f t="shared" si="723"/>
        <v>40.956153125110795</v>
      </c>
      <c r="BK853" s="829">
        <f t="shared" si="724"/>
        <v>58.708360181573347</v>
      </c>
      <c r="BL853" s="810">
        <f t="shared" si="725"/>
        <v>33.600786230520967</v>
      </c>
      <c r="BM853" s="810">
        <f t="shared" si="726"/>
        <v>64.305783963648238</v>
      </c>
      <c r="BN853" s="810">
        <f t="shared" si="727"/>
        <v>136.89209205027061</v>
      </c>
      <c r="BO853" s="810">
        <f t="shared" si="728"/>
        <v>0</v>
      </c>
      <c r="BP853" s="810">
        <f t="shared" si="729"/>
        <v>9.9684442286937323</v>
      </c>
      <c r="BQ853" s="830">
        <f t="shared" si="730"/>
        <v>94.9616051752148</v>
      </c>
      <c r="BR853" s="830">
        <f t="shared" si="731"/>
        <v>71.176982997406128</v>
      </c>
      <c r="BS853" s="830">
        <f t="shared" si="732"/>
        <v>39.5157975750163</v>
      </c>
      <c r="BT853" s="810">
        <f t="shared" si="733"/>
        <v>14.263610489370826</v>
      </c>
      <c r="BU853" s="810">
        <f t="shared" si="734"/>
        <v>12.503365897591904</v>
      </c>
      <c r="BV853" s="810">
        <f t="shared" si="735"/>
        <v>50.649561696037104</v>
      </c>
      <c r="BW853" s="830">
        <f t="shared" si="736"/>
        <v>49.361264277153353</v>
      </c>
      <c r="BX853" s="816">
        <f t="shared" si="712"/>
        <v>1215.0386601352295</v>
      </c>
      <c r="BY853" s="755">
        <f t="shared" si="763"/>
        <v>7.8934493609772588E-2</v>
      </c>
      <c r="BZ853" s="805">
        <f t="shared" ca="1" si="760"/>
        <v>102.36677897561879</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34.812713954856235</v>
      </c>
      <c r="BE854" s="808">
        <f t="shared" si="718"/>
        <v>587.98590541575527</v>
      </c>
      <c r="BF854" s="808">
        <f t="shared" si="719"/>
        <v>7.9724501892639301</v>
      </c>
      <c r="BG854" s="829">
        <f t="shared" si="720"/>
        <v>77.39304508277894</v>
      </c>
      <c r="BH854" s="829">
        <f t="shared" si="721"/>
        <v>543.83613177563211</v>
      </c>
      <c r="BI854" s="829">
        <f t="shared" si="722"/>
        <v>0</v>
      </c>
      <c r="BJ854" s="829">
        <f t="shared" si="723"/>
        <v>77.796345460804503</v>
      </c>
      <c r="BK854" s="829">
        <f t="shared" si="724"/>
        <v>161.22136707897985</v>
      </c>
      <c r="BL854" s="810">
        <f t="shared" si="725"/>
        <v>111.45733146566289</v>
      </c>
      <c r="BM854" s="810">
        <f t="shared" si="726"/>
        <v>255.93905743967034</v>
      </c>
      <c r="BN854" s="810">
        <f t="shared" si="727"/>
        <v>454.0854244897377</v>
      </c>
      <c r="BO854" s="810">
        <f t="shared" si="728"/>
        <v>0</v>
      </c>
      <c r="BP854" s="810">
        <f t="shared" si="729"/>
        <v>34.629747019166864</v>
      </c>
      <c r="BQ854" s="830">
        <f t="shared" si="730"/>
        <v>201.57213494637213</v>
      </c>
      <c r="BR854" s="830">
        <f t="shared" si="731"/>
        <v>244.77210719267259</v>
      </c>
      <c r="BS854" s="830">
        <f t="shared" si="732"/>
        <v>139.05771220462682</v>
      </c>
      <c r="BT854" s="810">
        <f t="shared" si="733"/>
        <v>44.11370308740824</v>
      </c>
      <c r="BU854" s="810">
        <f t="shared" si="734"/>
        <v>51.88373033575855</v>
      </c>
      <c r="BV854" s="810">
        <f t="shared" si="735"/>
        <v>163.96058051268636</v>
      </c>
      <c r="BW854" s="830">
        <f t="shared" si="736"/>
        <v>52.069272436453609</v>
      </c>
      <c r="BX854" s="816">
        <f t="shared" si="712"/>
        <v>3244.5587600882868</v>
      </c>
      <c r="BY854" s="755">
        <f t="shared" si="763"/>
        <v>0.21078144351902078</v>
      </c>
      <c r="BZ854" s="805">
        <f t="shared" ca="1" si="760"/>
        <v>98.866633521672469</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11.656968914806217</v>
      </c>
      <c r="BE855" s="808">
        <f t="shared" si="718"/>
        <v>214.45642234511004</v>
      </c>
      <c r="BF855" s="808">
        <f t="shared" si="719"/>
        <v>3.315448542585604</v>
      </c>
      <c r="BG855" s="829">
        <f t="shared" si="720"/>
        <v>23.757880138036551</v>
      </c>
      <c r="BH855" s="829">
        <f t="shared" si="721"/>
        <v>173.10560891088994</v>
      </c>
      <c r="BI855" s="829">
        <f t="shared" si="722"/>
        <v>0</v>
      </c>
      <c r="BJ855" s="829">
        <f t="shared" si="723"/>
        <v>28.203167270939097</v>
      </c>
      <c r="BK855" s="829">
        <f t="shared" si="724"/>
        <v>54.040754514026368</v>
      </c>
      <c r="BL855" s="810">
        <f t="shared" si="725"/>
        <v>32.34259905880225</v>
      </c>
      <c r="BM855" s="810">
        <f t="shared" si="726"/>
        <v>81.865946183330138</v>
      </c>
      <c r="BN855" s="810">
        <f t="shared" si="727"/>
        <v>148.46439291981068</v>
      </c>
      <c r="BO855" s="810">
        <f t="shared" si="728"/>
        <v>0</v>
      </c>
      <c r="BP855" s="810">
        <f t="shared" si="729"/>
        <v>10.406407823155492</v>
      </c>
      <c r="BQ855" s="830">
        <f t="shared" si="730"/>
        <v>76.679170862687982</v>
      </c>
      <c r="BR855" s="830">
        <f t="shared" si="731"/>
        <v>71.287571539954442</v>
      </c>
      <c r="BS855" s="830">
        <f t="shared" si="732"/>
        <v>44.495528041570793</v>
      </c>
      <c r="BT855" s="810">
        <f t="shared" si="733"/>
        <v>17.599990653791249</v>
      </c>
      <c r="BU855" s="810">
        <f t="shared" si="734"/>
        <v>15.497327761854011</v>
      </c>
      <c r="BV855" s="810">
        <f t="shared" si="735"/>
        <v>59.420317418566185</v>
      </c>
      <c r="BW855" s="830">
        <f t="shared" si="736"/>
        <v>27.799387805818451</v>
      </c>
      <c r="BX855" s="816">
        <f t="shared" si="712"/>
        <v>1094.3948907057356</v>
      </c>
      <c r="BY855" s="755">
        <f t="shared" si="763"/>
        <v>7.1096920074432246E-2</v>
      </c>
      <c r="BZ855" s="805">
        <f t="shared" ca="1" si="760"/>
        <v>100.79830076659233</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47.071574007184481</v>
      </c>
      <c r="BE856" s="808">
        <f t="shared" si="718"/>
        <v>932.24744517641227</v>
      </c>
      <c r="BF856" s="808">
        <f t="shared" si="719"/>
        <v>13.83720152420474</v>
      </c>
      <c r="BG856" s="829">
        <f t="shared" si="720"/>
        <v>87.781336913517663</v>
      </c>
      <c r="BH856" s="829">
        <f t="shared" si="721"/>
        <v>633.86911564458444</v>
      </c>
      <c r="BI856" s="829">
        <f t="shared" si="722"/>
        <v>0</v>
      </c>
      <c r="BJ856" s="829">
        <f t="shared" si="723"/>
        <v>130.58070839436385</v>
      </c>
      <c r="BK856" s="829">
        <f t="shared" si="724"/>
        <v>216.92726516609028</v>
      </c>
      <c r="BL856" s="810">
        <f t="shared" si="725"/>
        <v>123.98796651747128</v>
      </c>
      <c r="BM856" s="810">
        <f t="shared" si="726"/>
        <v>306.16024019863414</v>
      </c>
      <c r="BN856" s="810">
        <f t="shared" si="727"/>
        <v>516.50097779628607</v>
      </c>
      <c r="BO856" s="810">
        <f t="shared" si="728"/>
        <v>0</v>
      </c>
      <c r="BP856" s="810">
        <f t="shared" si="729"/>
        <v>36.248503871508255</v>
      </c>
      <c r="BQ856" s="830">
        <f t="shared" si="730"/>
        <v>275.33131256935616</v>
      </c>
      <c r="BR856" s="830">
        <f t="shared" si="731"/>
        <v>255.84439695117632</v>
      </c>
      <c r="BS856" s="830">
        <f t="shared" si="732"/>
        <v>154.64369675195658</v>
      </c>
      <c r="BT856" s="810">
        <f t="shared" si="733"/>
        <v>53.302367251714237</v>
      </c>
      <c r="BU856" s="810">
        <f t="shared" si="734"/>
        <v>56.76460307077776</v>
      </c>
      <c r="BV856" s="810">
        <f t="shared" si="735"/>
        <v>194.05847613802729</v>
      </c>
      <c r="BW856" s="830">
        <f t="shared" si="736"/>
        <v>86.450044275809461</v>
      </c>
      <c r="BX856" s="816">
        <f t="shared" si="712"/>
        <v>4121.6072322190757</v>
      </c>
      <c r="BY856" s="755">
        <f t="shared" si="763"/>
        <v>0.26775854168901941</v>
      </c>
      <c r="BZ856" s="805">
        <f t="shared" ca="1" si="760"/>
        <v>102.64591198258933</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27.831970199857409</v>
      </c>
      <c r="BE857" s="808">
        <f t="shared" si="718"/>
        <v>395.13789293664394</v>
      </c>
      <c r="BF857" s="808">
        <f t="shared" si="719"/>
        <v>6.7299065017165809</v>
      </c>
      <c r="BG857" s="829">
        <f t="shared" si="720"/>
        <v>51.155794893277168</v>
      </c>
      <c r="BH857" s="829">
        <f t="shared" si="721"/>
        <v>240.61461059563732</v>
      </c>
      <c r="BI857" s="829">
        <f t="shared" si="722"/>
        <v>0</v>
      </c>
      <c r="BJ857" s="829">
        <f t="shared" si="723"/>
        <v>66.031998223860782</v>
      </c>
      <c r="BK857" s="829">
        <f t="shared" si="724"/>
        <v>87.437395542607874</v>
      </c>
      <c r="BL857" s="810">
        <f t="shared" si="725"/>
        <v>48.427572305666779</v>
      </c>
      <c r="BM857" s="810">
        <f t="shared" si="726"/>
        <v>89.831847241658551</v>
      </c>
      <c r="BN857" s="810">
        <f t="shared" si="727"/>
        <v>195.07894682216846</v>
      </c>
      <c r="BO857" s="810">
        <f t="shared" si="728"/>
        <v>0</v>
      </c>
      <c r="BP857" s="810">
        <f t="shared" si="729"/>
        <v>14.877232813205776</v>
      </c>
      <c r="BQ857" s="830">
        <f t="shared" si="730"/>
        <v>134.30367789862029</v>
      </c>
      <c r="BR857" s="830">
        <f t="shared" si="731"/>
        <v>87.332842001576111</v>
      </c>
      <c r="BS857" s="830">
        <f t="shared" si="732"/>
        <v>54.838066218531601</v>
      </c>
      <c r="BT857" s="810">
        <f t="shared" si="733"/>
        <v>19.165248956801552</v>
      </c>
      <c r="BU857" s="810">
        <f t="shared" si="734"/>
        <v>18.157159570574766</v>
      </c>
      <c r="BV857" s="810">
        <f t="shared" si="735"/>
        <v>68.820666708514665</v>
      </c>
      <c r="BW857" s="830">
        <f t="shared" si="736"/>
        <v>35.632811480746362</v>
      </c>
      <c r="BX857" s="816">
        <f t="shared" si="712"/>
        <v>1641.4056409116661</v>
      </c>
      <c r="BY857" s="755">
        <f t="shared" si="763"/>
        <v>0.10663325153717054</v>
      </c>
      <c r="BZ857" s="805">
        <f t="shared" ca="1" si="760"/>
        <v>101.30415054053161</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19.551284125230438</v>
      </c>
      <c r="BE858" s="808">
        <f t="shared" si="718"/>
        <v>245.3088333154904</v>
      </c>
      <c r="BF858" s="808">
        <f t="shared" si="719"/>
        <v>5.0365393806262029</v>
      </c>
      <c r="BG858" s="829">
        <f t="shared" si="720"/>
        <v>26.939514856736039</v>
      </c>
      <c r="BH858" s="829">
        <f t="shared" si="721"/>
        <v>156.09727748606284</v>
      </c>
      <c r="BI858" s="829">
        <f t="shared" si="722"/>
        <v>0</v>
      </c>
      <c r="BJ858" s="829">
        <f t="shared" si="723"/>
        <v>28.438529787370914</v>
      </c>
      <c r="BK858" s="829">
        <f t="shared" si="724"/>
        <v>49.529519403992929</v>
      </c>
      <c r="BL858" s="810">
        <f t="shared" si="725"/>
        <v>26.450894757267005</v>
      </c>
      <c r="BM858" s="810">
        <f t="shared" si="726"/>
        <v>46.566114560111316</v>
      </c>
      <c r="BN858" s="810">
        <f t="shared" si="727"/>
        <v>107.76290456664336</v>
      </c>
      <c r="BO858" s="810">
        <f t="shared" si="728"/>
        <v>0</v>
      </c>
      <c r="BP858" s="810">
        <f t="shared" si="729"/>
        <v>6.7970212948094302</v>
      </c>
      <c r="BQ858" s="830">
        <f t="shared" si="730"/>
        <v>77.219328913922084</v>
      </c>
      <c r="BR858" s="830">
        <f t="shared" si="731"/>
        <v>44.487451252550031</v>
      </c>
      <c r="BS858" s="830">
        <f t="shared" si="732"/>
        <v>30.214120784280425</v>
      </c>
      <c r="BT858" s="810">
        <f t="shared" si="733"/>
        <v>10.269267068997816</v>
      </c>
      <c r="BU858" s="810">
        <f t="shared" si="734"/>
        <v>11.339958779630818</v>
      </c>
      <c r="BV858" s="810">
        <f t="shared" si="735"/>
        <v>36.876004475037611</v>
      </c>
      <c r="BW858" s="830">
        <f t="shared" si="736"/>
        <v>37.262309280571358</v>
      </c>
      <c r="BX858" s="816">
        <f t="shared" si="712"/>
        <v>966.14687408933071</v>
      </c>
      <c r="BY858" s="755">
        <f t="shared" si="763"/>
        <v>6.2765339705666903E-2</v>
      </c>
      <c r="BZ858" s="805">
        <f t="shared" ca="1" si="760"/>
        <v>103.90519882661809</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30.158109623945471</v>
      </c>
      <c r="BE859" s="808">
        <f t="shared" si="718"/>
        <v>410.15485294111085</v>
      </c>
      <c r="BF859" s="808">
        <f t="shared" si="719"/>
        <v>5.8893937574484188</v>
      </c>
      <c r="BG859" s="829">
        <f t="shared" si="720"/>
        <v>46.140018494568473</v>
      </c>
      <c r="BH859" s="829">
        <f t="shared" si="721"/>
        <v>252.63789397783802</v>
      </c>
      <c r="BI859" s="829">
        <f t="shared" si="722"/>
        <v>0</v>
      </c>
      <c r="BJ859" s="829">
        <f t="shared" si="723"/>
        <v>41.943752690488843</v>
      </c>
      <c r="BK859" s="829">
        <f t="shared" si="724"/>
        <v>85.559580862361329</v>
      </c>
      <c r="BL859" s="810">
        <f t="shared" si="725"/>
        <v>50.829378766477795</v>
      </c>
      <c r="BM859" s="810">
        <f t="shared" si="726"/>
        <v>100.86987623920479</v>
      </c>
      <c r="BN859" s="810">
        <f t="shared" si="727"/>
        <v>207.08265423379842</v>
      </c>
      <c r="BO859" s="810">
        <f t="shared" si="728"/>
        <v>0</v>
      </c>
      <c r="BP859" s="810">
        <f t="shared" si="729"/>
        <v>14.692781517159828</v>
      </c>
      <c r="BQ859" s="830">
        <f t="shared" si="730"/>
        <v>100.00626321147496</v>
      </c>
      <c r="BR859" s="830">
        <f t="shared" si="731"/>
        <v>88.037665703647122</v>
      </c>
      <c r="BS859" s="830">
        <f t="shared" si="732"/>
        <v>51.551888825907021</v>
      </c>
      <c r="BT859" s="810">
        <f t="shared" si="733"/>
        <v>18.875242348916096</v>
      </c>
      <c r="BU859" s="810">
        <f t="shared" si="734"/>
        <v>22.199858899009271</v>
      </c>
      <c r="BV859" s="810">
        <f t="shared" si="735"/>
        <v>67.061327571611031</v>
      </c>
      <c r="BW859" s="830">
        <f t="shared" si="736"/>
        <v>42.304554610380613</v>
      </c>
      <c r="BX859" s="816">
        <f t="shared" si="712"/>
        <v>1635.9950942753483</v>
      </c>
      <c r="BY859" s="755">
        <f t="shared" si="763"/>
        <v>0.10628175757002198</v>
      </c>
      <c r="BZ859" s="805">
        <f t="shared" ca="1" si="760"/>
        <v>101.14001947694251</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8.5005544344587776</v>
      </c>
      <c r="BE860" s="808">
        <f t="shared" si="718"/>
        <v>109.25846184695745</v>
      </c>
      <c r="BF860" s="808">
        <f t="shared" si="719"/>
        <v>2.3037385344191081</v>
      </c>
      <c r="BG860" s="829">
        <f t="shared" si="720"/>
        <v>8.2102869146489272</v>
      </c>
      <c r="BH860" s="829">
        <f t="shared" si="721"/>
        <v>90.297520693924994</v>
      </c>
      <c r="BI860" s="829">
        <f t="shared" si="722"/>
        <v>0</v>
      </c>
      <c r="BJ860" s="829">
        <f t="shared" si="723"/>
        <v>17.470930086858285</v>
      </c>
      <c r="BK860" s="829">
        <f t="shared" si="724"/>
        <v>26.898198498497166</v>
      </c>
      <c r="BL860" s="810">
        <f t="shared" si="725"/>
        <v>13.545085049924344</v>
      </c>
      <c r="BM860" s="810">
        <f t="shared" si="726"/>
        <v>34.037187224393847</v>
      </c>
      <c r="BN860" s="810">
        <f t="shared" si="727"/>
        <v>74.455391787175088</v>
      </c>
      <c r="BO860" s="810">
        <f t="shared" si="728"/>
        <v>0</v>
      </c>
      <c r="BP860" s="810">
        <f t="shared" si="729"/>
        <v>4.8975842099554869</v>
      </c>
      <c r="BQ860" s="830">
        <f t="shared" si="730"/>
        <v>36.565857003312395</v>
      </c>
      <c r="BR860" s="830">
        <f t="shared" si="731"/>
        <v>41.680669821691744</v>
      </c>
      <c r="BS860" s="830">
        <f t="shared" si="732"/>
        <v>24.023155215584008</v>
      </c>
      <c r="BT860" s="810">
        <f t="shared" si="733"/>
        <v>10.597297571068454</v>
      </c>
      <c r="BU860" s="810">
        <f t="shared" si="734"/>
        <v>8.9935475650239614</v>
      </c>
      <c r="BV860" s="810">
        <f t="shared" si="735"/>
        <v>32.67495724956882</v>
      </c>
      <c r="BW860" s="830">
        <f t="shared" si="736"/>
        <v>24.47564320151146</v>
      </c>
      <c r="BX860" s="816">
        <f t="shared" si="712"/>
        <v>568.88606690897427</v>
      </c>
      <c r="BY860" s="755">
        <f t="shared" si="763"/>
        <v>3.6957452537450419E-2</v>
      </c>
      <c r="BZ860" s="805">
        <f t="shared" ca="1" si="760"/>
        <v>102.87519788620789</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70.106023410389412</v>
      </c>
      <c r="BE861" s="808">
        <f t="shared" si="718"/>
        <v>810.30184037402148</v>
      </c>
      <c r="BF861" s="808">
        <f t="shared" si="719"/>
        <v>5.1613254415571559</v>
      </c>
      <c r="BG861" s="829">
        <f t="shared" si="720"/>
        <v>108.46440427194568</v>
      </c>
      <c r="BH861" s="829">
        <f t="shared" si="721"/>
        <v>495.03470537429291</v>
      </c>
      <c r="BI861" s="829">
        <f t="shared" si="722"/>
        <v>0</v>
      </c>
      <c r="BJ861" s="829">
        <f t="shared" si="723"/>
        <v>66.592380095760319</v>
      </c>
      <c r="BK861" s="829">
        <f t="shared" si="724"/>
        <v>143.04336778808766</v>
      </c>
      <c r="BL861" s="810">
        <f t="shared" si="725"/>
        <v>92.119427131703574</v>
      </c>
      <c r="BM861" s="810">
        <f t="shared" si="726"/>
        <v>210.25972704369357</v>
      </c>
      <c r="BN861" s="810">
        <f t="shared" si="727"/>
        <v>269.69397686221714</v>
      </c>
      <c r="BO861" s="810">
        <f t="shared" si="728"/>
        <v>0</v>
      </c>
      <c r="BP861" s="810">
        <f t="shared" si="729"/>
        <v>30.875098018376516</v>
      </c>
      <c r="BQ861" s="830">
        <f t="shared" si="730"/>
        <v>143.38993963324052</v>
      </c>
      <c r="BR861" s="830">
        <f t="shared" si="731"/>
        <v>177.27984777903833</v>
      </c>
      <c r="BS861" s="830">
        <f t="shared" si="732"/>
        <v>124.53860418469461</v>
      </c>
      <c r="BT861" s="810">
        <f t="shared" si="733"/>
        <v>32.584903385360128</v>
      </c>
      <c r="BU861" s="810">
        <f t="shared" si="734"/>
        <v>49.1531972177374</v>
      </c>
      <c r="BV861" s="810">
        <f t="shared" si="735"/>
        <v>128.14781709627945</v>
      </c>
      <c r="BW861" s="830">
        <f t="shared" si="736"/>
        <v>28.69485347475829</v>
      </c>
      <c r="BX861" s="816">
        <f t="shared" si="712"/>
        <v>2985.4414385831537</v>
      </c>
      <c r="BY861" s="755">
        <f t="shared" si="763"/>
        <v>0.19394799185234546</v>
      </c>
      <c r="BZ861" s="805">
        <f t="shared" ca="1" si="760"/>
        <v>93.944427715157985</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31.60333049885066</v>
      </c>
      <c r="BE862" s="808">
        <f t="shared" si="718"/>
        <v>572.06675218528335</v>
      </c>
      <c r="BF862" s="808">
        <f t="shared" si="719"/>
        <v>7.1477292329731288</v>
      </c>
      <c r="BG862" s="829">
        <f t="shared" si="720"/>
        <v>67.946820630410485</v>
      </c>
      <c r="BH862" s="829">
        <f t="shared" si="721"/>
        <v>288.52766796189991</v>
      </c>
      <c r="BI862" s="829">
        <f t="shared" si="722"/>
        <v>0</v>
      </c>
      <c r="BJ862" s="829">
        <f t="shared" si="723"/>
        <v>54.399673004260457</v>
      </c>
      <c r="BK862" s="829">
        <f t="shared" si="724"/>
        <v>112.73523966257592</v>
      </c>
      <c r="BL862" s="810">
        <f t="shared" si="725"/>
        <v>82.684124951035287</v>
      </c>
      <c r="BM862" s="810">
        <f t="shared" si="726"/>
        <v>167.0346410705038</v>
      </c>
      <c r="BN862" s="810">
        <f t="shared" si="727"/>
        <v>226.28603152988515</v>
      </c>
      <c r="BO862" s="810">
        <f t="shared" si="728"/>
        <v>0</v>
      </c>
      <c r="BP862" s="810">
        <f t="shared" si="729"/>
        <v>23.829189969770972</v>
      </c>
      <c r="BQ862" s="830">
        <f t="shared" si="730"/>
        <v>139.70206629626415</v>
      </c>
      <c r="BR862" s="830">
        <f t="shared" si="731"/>
        <v>147.67267968334551</v>
      </c>
      <c r="BS862" s="830">
        <f t="shared" si="732"/>
        <v>85.525586837248909</v>
      </c>
      <c r="BT862" s="810">
        <f t="shared" si="733"/>
        <v>25.32076522470739</v>
      </c>
      <c r="BU862" s="810">
        <f t="shared" si="734"/>
        <v>30.736632502945159</v>
      </c>
      <c r="BV862" s="810">
        <f t="shared" si="735"/>
        <v>93.843245129764924</v>
      </c>
      <c r="BW862" s="830">
        <f t="shared" si="736"/>
        <v>36.150715545549005</v>
      </c>
      <c r="BX862" s="816">
        <f t="shared" si="712"/>
        <v>2193.2128919172737</v>
      </c>
      <c r="BY862" s="755">
        <f t="shared" si="763"/>
        <v>0.14248118572840082</v>
      </c>
      <c r="BZ862" s="805">
        <f t="shared" ca="1" si="760"/>
        <v>94.623089655727213</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12.57329541622261</v>
      </c>
      <c r="BE865" s="808">
        <f t="shared" si="718"/>
        <v>190.19584828426787</v>
      </c>
      <c r="BF865" s="808">
        <f t="shared" si="719"/>
        <v>3.4501955160242588</v>
      </c>
      <c r="BG865" s="829">
        <f t="shared" si="720"/>
        <v>29.512373325952598</v>
      </c>
      <c r="BH865" s="829">
        <f t="shared" si="721"/>
        <v>167.73736078400935</v>
      </c>
      <c r="BI865" s="829">
        <f t="shared" si="722"/>
        <v>0</v>
      </c>
      <c r="BJ865" s="829">
        <f t="shared" si="723"/>
        <v>20.894803347171059</v>
      </c>
      <c r="BK865" s="829">
        <f t="shared" si="724"/>
        <v>38.554473444592141</v>
      </c>
      <c r="BL865" s="810">
        <f t="shared" si="725"/>
        <v>21.360301066788697</v>
      </c>
      <c r="BM865" s="810">
        <f t="shared" si="726"/>
        <v>79.203390153251391</v>
      </c>
      <c r="BN865" s="810">
        <f t="shared" si="727"/>
        <v>130.11441320631104</v>
      </c>
      <c r="BO865" s="810">
        <f t="shared" si="728"/>
        <v>0</v>
      </c>
      <c r="BP865" s="810">
        <f t="shared" si="729"/>
        <v>9.9228668657338233</v>
      </c>
      <c r="BQ865" s="830">
        <f t="shared" si="730"/>
        <v>54.653026795398425</v>
      </c>
      <c r="BR865" s="830">
        <f t="shared" si="731"/>
        <v>80.003655271245549</v>
      </c>
      <c r="BS865" s="830">
        <f t="shared" si="732"/>
        <v>43.004346563193131</v>
      </c>
      <c r="BT865" s="810">
        <f t="shared" si="733"/>
        <v>27.711356678388416</v>
      </c>
      <c r="BU865" s="810">
        <f t="shared" si="734"/>
        <v>21.266794348571754</v>
      </c>
      <c r="BV865" s="810">
        <f t="shared" si="735"/>
        <v>85.058733144835273</v>
      </c>
      <c r="BW865" s="830">
        <f t="shared" si="736"/>
        <v>17.479657871774076</v>
      </c>
      <c r="BX865" s="816">
        <f t="shared" si="712"/>
        <v>1032.6968920837314</v>
      </c>
      <c r="BY865" s="755">
        <f t="shared" si="763"/>
        <v>6.708873462507188E-2</v>
      </c>
      <c r="BZ865" s="805">
        <f t="shared" ca="1" si="760"/>
        <v>94.371025511381006</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3.5964274011330701</v>
      </c>
      <c r="BE866" s="808">
        <f t="shared" si="718"/>
        <v>104.42432885629606</v>
      </c>
      <c r="BF866" s="808">
        <f t="shared" si="719"/>
        <v>1.4061405690795377</v>
      </c>
      <c r="BG866" s="829">
        <f t="shared" si="720"/>
        <v>7.5992279669332943</v>
      </c>
      <c r="BH866" s="829">
        <f t="shared" si="721"/>
        <v>70.584622427168952</v>
      </c>
      <c r="BI866" s="829">
        <f t="shared" si="722"/>
        <v>0</v>
      </c>
      <c r="BJ866" s="829">
        <f t="shared" si="723"/>
        <v>10.63302797949178</v>
      </c>
      <c r="BK866" s="829">
        <f t="shared" si="724"/>
        <v>22.035370644838263</v>
      </c>
      <c r="BL866" s="810">
        <f t="shared" si="725"/>
        <v>16.956867805896</v>
      </c>
      <c r="BM866" s="810">
        <f t="shared" si="726"/>
        <v>56.495653839271554</v>
      </c>
      <c r="BN866" s="810">
        <f t="shared" si="727"/>
        <v>114.0713904614223</v>
      </c>
      <c r="BO866" s="810">
        <f t="shared" si="728"/>
        <v>0</v>
      </c>
      <c r="BP866" s="810">
        <f t="shared" si="729"/>
        <v>5.4554387645206877</v>
      </c>
      <c r="BQ866" s="830">
        <f t="shared" si="730"/>
        <v>50.006823455907494</v>
      </c>
      <c r="BR866" s="830">
        <f t="shared" si="731"/>
        <v>47.971034133847525</v>
      </c>
      <c r="BS866" s="830">
        <f t="shared" si="732"/>
        <v>30.65974790293733</v>
      </c>
      <c r="BT866" s="810">
        <f t="shared" si="733"/>
        <v>11.584838872613458</v>
      </c>
      <c r="BU866" s="810">
        <f t="shared" si="734"/>
        <v>13.625350264948784</v>
      </c>
      <c r="BV866" s="810">
        <f t="shared" si="735"/>
        <v>43.835615976875197</v>
      </c>
      <c r="BW866" s="830">
        <f t="shared" si="736"/>
        <v>9.0219353602162826</v>
      </c>
      <c r="BX866" s="816">
        <f t="shared" si="712"/>
        <v>619.96384268339739</v>
      </c>
      <c r="BY866" s="755">
        <f t="shared" si="763"/>
        <v>4.0275699518183418E-2</v>
      </c>
      <c r="BZ866" s="805">
        <f t="shared" ca="1" si="760"/>
        <v>101.69873526639803</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12.053779922580656</v>
      </c>
      <c r="BE867" s="808">
        <f t="shared" si="718"/>
        <v>150.05424935210127</v>
      </c>
      <c r="BF867" s="808">
        <f t="shared" si="719"/>
        <v>2.1417639820312782</v>
      </c>
      <c r="BG867" s="829">
        <f t="shared" si="720"/>
        <v>18.286789424425368</v>
      </c>
      <c r="BH867" s="829">
        <f t="shared" si="721"/>
        <v>118.82929593247094</v>
      </c>
      <c r="BI867" s="829">
        <f t="shared" si="722"/>
        <v>0</v>
      </c>
      <c r="BJ867" s="829">
        <f t="shared" si="723"/>
        <v>17.900715268924195</v>
      </c>
      <c r="BK867" s="829">
        <f t="shared" si="724"/>
        <v>37.09657272784807</v>
      </c>
      <c r="BL867" s="810">
        <f t="shared" si="725"/>
        <v>23.288360135146117</v>
      </c>
      <c r="BM867" s="810">
        <f t="shared" si="726"/>
        <v>69.466912411423536</v>
      </c>
      <c r="BN867" s="810">
        <f t="shared" si="727"/>
        <v>103.93209005616954</v>
      </c>
      <c r="BO867" s="810">
        <f t="shared" si="728"/>
        <v>0</v>
      </c>
      <c r="BP867" s="810">
        <f t="shared" si="729"/>
        <v>9.6619380808959043</v>
      </c>
      <c r="BQ867" s="830">
        <f t="shared" si="730"/>
        <v>68.051646312043019</v>
      </c>
      <c r="BR867" s="830">
        <f t="shared" si="731"/>
        <v>82.646579035689413</v>
      </c>
      <c r="BS867" s="830">
        <f t="shared" si="732"/>
        <v>44.708791096627145</v>
      </c>
      <c r="BT867" s="810">
        <f t="shared" si="733"/>
        <v>19.993014608680959</v>
      </c>
      <c r="BU867" s="810">
        <f t="shared" si="734"/>
        <v>23.514511499982717</v>
      </c>
      <c r="BV867" s="810">
        <f t="shared" si="735"/>
        <v>71.793097912990717</v>
      </c>
      <c r="BW867" s="830">
        <f t="shared" si="736"/>
        <v>8.0257436668656013</v>
      </c>
      <c r="BX867" s="816">
        <f t="shared" si="712"/>
        <v>881.44585142689641</v>
      </c>
      <c r="BY867" s="755">
        <f t="shared" si="763"/>
        <v>5.7262772131936361E-2</v>
      </c>
      <c r="BZ867" s="805">
        <f t="shared" ca="1" si="760"/>
        <v>92.830988375911659</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10.650630110735515</v>
      </c>
      <c r="BE868" s="808">
        <f t="shared" si="718"/>
        <v>122.03155425250259</v>
      </c>
      <c r="BF868" s="808">
        <f t="shared" si="719"/>
        <v>1.722761630097255</v>
      </c>
      <c r="BG868" s="829">
        <f t="shared" si="720"/>
        <v>11.900829023338458</v>
      </c>
      <c r="BH868" s="829">
        <f t="shared" si="721"/>
        <v>137.41291897140152</v>
      </c>
      <c r="BI868" s="829">
        <f t="shared" si="722"/>
        <v>0</v>
      </c>
      <c r="BJ868" s="829">
        <f t="shared" si="723"/>
        <v>18.832527614124075</v>
      </c>
      <c r="BK868" s="829">
        <f t="shared" si="724"/>
        <v>36.984520283517924</v>
      </c>
      <c r="BL868" s="810">
        <f t="shared" si="725"/>
        <v>11.925940879390543</v>
      </c>
      <c r="BM868" s="810">
        <f t="shared" si="726"/>
        <v>54.571142329207134</v>
      </c>
      <c r="BN868" s="810">
        <f t="shared" si="727"/>
        <v>96.81976864859331</v>
      </c>
      <c r="BO868" s="810">
        <f t="shared" si="728"/>
        <v>0</v>
      </c>
      <c r="BP868" s="810">
        <f t="shared" si="729"/>
        <v>6.5250085233320139</v>
      </c>
      <c r="BQ868" s="830">
        <f t="shared" si="730"/>
        <v>64.635114874861927</v>
      </c>
      <c r="BR868" s="830">
        <f t="shared" si="731"/>
        <v>55.221963613098346</v>
      </c>
      <c r="BS868" s="830">
        <f t="shared" si="732"/>
        <v>35.294037613588941</v>
      </c>
      <c r="BT868" s="810">
        <f t="shared" si="733"/>
        <v>16.452281563198078</v>
      </c>
      <c r="BU868" s="810">
        <f t="shared" si="734"/>
        <v>19.350126611261377</v>
      </c>
      <c r="BV868" s="810">
        <f t="shared" si="735"/>
        <v>59.446648394697732</v>
      </c>
      <c r="BW868" s="830">
        <f t="shared" si="736"/>
        <v>12.135095262018041</v>
      </c>
      <c r="BX868" s="816">
        <f t="shared" si="712"/>
        <v>771.9128701989647</v>
      </c>
      <c r="BY868" s="755">
        <f t="shared" si="763"/>
        <v>5.0147006444420494E-2</v>
      </c>
      <c r="BZ868" s="805">
        <f t="shared" ca="1" si="760"/>
        <v>102.31927805039294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5.0008942597114174</v>
      </c>
      <c r="BE869" s="808">
        <f t="shared" si="718"/>
        <v>104.86530864648392</v>
      </c>
      <c r="BF869" s="808">
        <f t="shared" si="719"/>
        <v>1.1343667819430825</v>
      </c>
      <c r="BG869" s="829">
        <f t="shared" si="720"/>
        <v>9.328967468692408</v>
      </c>
      <c r="BH869" s="829">
        <f t="shared" si="721"/>
        <v>86.192332187354722</v>
      </c>
      <c r="BI869" s="829">
        <f t="shared" si="722"/>
        <v>0</v>
      </c>
      <c r="BJ869" s="829">
        <f t="shared" si="723"/>
        <v>12.984208858118441</v>
      </c>
      <c r="BK869" s="829">
        <f t="shared" si="724"/>
        <v>26.907843680131759</v>
      </c>
      <c r="BL869" s="810">
        <f t="shared" si="725"/>
        <v>19.970854481927244</v>
      </c>
      <c r="BM869" s="810">
        <f t="shared" si="726"/>
        <v>66.314364209867293</v>
      </c>
      <c r="BN869" s="810">
        <f t="shared" si="727"/>
        <v>138.34845075871135</v>
      </c>
      <c r="BO869" s="810">
        <f t="shared" si="728"/>
        <v>0</v>
      </c>
      <c r="BP869" s="810">
        <f t="shared" si="729"/>
        <v>5.6069147518938722</v>
      </c>
      <c r="BQ869" s="830">
        <f t="shared" si="730"/>
        <v>47.980316182643605</v>
      </c>
      <c r="BR869" s="830">
        <f t="shared" si="731"/>
        <v>62.077840405169411</v>
      </c>
      <c r="BS869" s="830">
        <f t="shared" si="732"/>
        <v>31.522263592619488</v>
      </c>
      <c r="BT869" s="810">
        <f t="shared" si="733"/>
        <v>13.197662815321355</v>
      </c>
      <c r="BU869" s="810">
        <f t="shared" si="734"/>
        <v>11.316955329216109</v>
      </c>
      <c r="BV869" s="810">
        <f t="shared" si="735"/>
        <v>46.698333600871038</v>
      </c>
      <c r="BW869" s="830">
        <f t="shared" si="736"/>
        <v>9.3435007047153231</v>
      </c>
      <c r="BX869" s="816">
        <f t="shared" si="712"/>
        <v>698.79137871539183</v>
      </c>
      <c r="BY869" s="755">
        <f t="shared" si="763"/>
        <v>4.5396698415863822E-2</v>
      </c>
      <c r="BZ869" s="805">
        <f t="shared" ca="1" si="760"/>
        <v>102.30500428058815</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3.7136287570553805</v>
      </c>
      <c r="BE870" s="808">
        <f t="shared" si="718"/>
        <v>127.91996435200925</v>
      </c>
      <c r="BF870" s="808">
        <f t="shared" si="719"/>
        <v>1.5536448090675345</v>
      </c>
      <c r="BG870" s="829">
        <f t="shared" si="720"/>
        <v>13.094641188686095</v>
      </c>
      <c r="BH870" s="829">
        <f t="shared" si="721"/>
        <v>91.725628098506164</v>
      </c>
      <c r="BI870" s="829">
        <f t="shared" si="722"/>
        <v>0</v>
      </c>
      <c r="BJ870" s="829">
        <f t="shared" si="723"/>
        <v>13.817757132783917</v>
      </c>
      <c r="BK870" s="829">
        <f t="shared" si="724"/>
        <v>28.635248631764085</v>
      </c>
      <c r="BL870" s="810">
        <f t="shared" si="725"/>
        <v>21.818989937051835</v>
      </c>
      <c r="BM870" s="810">
        <f t="shared" si="726"/>
        <v>57.359884846341629</v>
      </c>
      <c r="BN870" s="810">
        <f t="shared" si="727"/>
        <v>144.26837498581597</v>
      </c>
      <c r="BO870" s="810">
        <f t="shared" si="728"/>
        <v>0</v>
      </c>
      <c r="BP870" s="810">
        <f t="shared" si="729"/>
        <v>4.2883890052306128</v>
      </c>
      <c r="BQ870" s="830">
        <f t="shared" si="730"/>
        <v>47.099172549800429</v>
      </c>
      <c r="BR870" s="830">
        <f t="shared" si="731"/>
        <v>52.41329522646199</v>
      </c>
      <c r="BS870" s="830">
        <f t="shared" si="732"/>
        <v>27.950013073403266</v>
      </c>
      <c r="BT870" s="810">
        <f t="shared" si="733"/>
        <v>9.7707783029924844</v>
      </c>
      <c r="BU870" s="810">
        <f t="shared" si="734"/>
        <v>11.491767663178662</v>
      </c>
      <c r="BV870" s="810">
        <f t="shared" si="735"/>
        <v>47.054933416233681</v>
      </c>
      <c r="BW870" s="830">
        <f t="shared" si="736"/>
        <v>6.1629663364140672</v>
      </c>
      <c r="BX870" s="816">
        <f t="shared" si="712"/>
        <v>710.1390783127971</v>
      </c>
      <c r="BY870" s="755">
        <f t="shared" si="763"/>
        <v>4.6133897116403373E-2</v>
      </c>
      <c r="BZ870" s="805">
        <f t="shared" ca="1" si="760"/>
        <v>106.86553049992294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2.9881199289798897</v>
      </c>
      <c r="BE871" s="808">
        <f t="shared" si="718"/>
        <v>49.230455355271488</v>
      </c>
      <c r="BF871" s="808">
        <f t="shared" si="719"/>
        <v>1.2058909106866316</v>
      </c>
      <c r="BG871" s="829">
        <f t="shared" si="720"/>
        <v>4.8220096423262255</v>
      </c>
      <c r="BH871" s="829">
        <f t="shared" si="721"/>
        <v>54.381391537916443</v>
      </c>
      <c r="BI871" s="829">
        <f t="shared" si="722"/>
        <v>0</v>
      </c>
      <c r="BJ871" s="829">
        <f t="shared" si="723"/>
        <v>11.244712218861107</v>
      </c>
      <c r="BK871" s="829">
        <f t="shared" si="724"/>
        <v>12.816761723773556</v>
      </c>
      <c r="BL871" s="810">
        <f t="shared" si="725"/>
        <v>9.0163752678740252</v>
      </c>
      <c r="BM871" s="810">
        <f t="shared" si="726"/>
        <v>53.301934059425477</v>
      </c>
      <c r="BN871" s="810">
        <f t="shared" si="727"/>
        <v>77.424657158880905</v>
      </c>
      <c r="BO871" s="810">
        <f t="shared" si="728"/>
        <v>0</v>
      </c>
      <c r="BP871" s="810">
        <f t="shared" si="729"/>
        <v>1.9564811213834132</v>
      </c>
      <c r="BQ871" s="830">
        <f t="shared" si="730"/>
        <v>31.249037333177441</v>
      </c>
      <c r="BR871" s="830">
        <f t="shared" si="731"/>
        <v>32.121915470975694</v>
      </c>
      <c r="BS871" s="830">
        <f t="shared" si="732"/>
        <v>22.001906656353881</v>
      </c>
      <c r="BT871" s="810">
        <f t="shared" si="733"/>
        <v>6.6240395342586256</v>
      </c>
      <c r="BU871" s="810">
        <f t="shared" si="734"/>
        <v>4.1621592844530362</v>
      </c>
      <c r="BV871" s="810">
        <f t="shared" si="735"/>
        <v>27.966520078965285</v>
      </c>
      <c r="BW871" s="830">
        <f t="shared" si="736"/>
        <v>5.4242752905359213</v>
      </c>
      <c r="BX871" s="816">
        <f t="shared" si="712"/>
        <v>407.93864257409905</v>
      </c>
      <c r="BY871" s="755">
        <f t="shared" si="763"/>
        <v>2.6501568412531609E-2</v>
      </c>
      <c r="BZ871" s="805">
        <f t="shared" ca="1" si="760"/>
        <v>104.62340986380116</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98.165542709908962</v>
      </c>
      <c r="BE873" s="808">
        <f t="shared" si="718"/>
        <v>1668.9971961533972</v>
      </c>
      <c r="BF873" s="808">
        <f t="shared" si="719"/>
        <v>24.23842658426679</v>
      </c>
      <c r="BG873" s="829">
        <f t="shared" si="720"/>
        <v>219.60543215918318</v>
      </c>
      <c r="BH873" s="829">
        <f t="shared" si="721"/>
        <v>1298.9367011044994</v>
      </c>
      <c r="BI873" s="829">
        <f t="shared" si="722"/>
        <v>0</v>
      </c>
      <c r="BJ873" s="829">
        <f t="shared" si="723"/>
        <v>201.57042898104461</v>
      </c>
      <c r="BK873" s="829">
        <f t="shared" si="724"/>
        <v>407.90449812501868</v>
      </c>
      <c r="BL873" s="810">
        <f t="shared" si="725"/>
        <v>229.87510176521096</v>
      </c>
      <c r="BM873" s="810">
        <f t="shared" si="726"/>
        <v>554.60408185402787</v>
      </c>
      <c r="BN873" s="810">
        <f t="shared" si="727"/>
        <v>983.97498393456567</v>
      </c>
      <c r="BO873" s="810">
        <f t="shared" si="728"/>
        <v>0</v>
      </c>
      <c r="BP873" s="810">
        <f t="shared" si="729"/>
        <v>72.192722287592076</v>
      </c>
      <c r="BQ873" s="830">
        <f t="shared" si="730"/>
        <v>513.95871962280614</v>
      </c>
      <c r="BR873" s="830">
        <f t="shared" si="731"/>
        <v>452.37807016615398</v>
      </c>
      <c r="BS873" s="830">
        <f t="shared" si="732"/>
        <v>291.51315072040046</v>
      </c>
      <c r="BT873" s="810">
        <f t="shared" si="733"/>
        <v>89.014400254750086</v>
      </c>
      <c r="BU873" s="810">
        <f t="shared" si="734"/>
        <v>102.20105918520497</v>
      </c>
      <c r="BV873" s="810">
        <f t="shared" si="735"/>
        <v>326.74661340791437</v>
      </c>
      <c r="BW873" s="830">
        <f t="shared" si="736"/>
        <v>122.20467822984095</v>
      </c>
      <c r="BX873" s="816">
        <f t="shared" si="712"/>
        <v>7658.0818072457869</v>
      </c>
      <c r="BY873" s="755">
        <f t="shared" si="763"/>
        <v>0.49750417769413285</v>
      </c>
      <c r="BZ873" s="805">
        <f t="shared" ca="1" si="760"/>
        <v>100.9702106526907</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166.15583920591595</v>
      </c>
      <c r="BE874" s="808">
        <f t="shared" si="718"/>
        <v>2881.3484303619839</v>
      </c>
      <c r="BF874" s="808">
        <f t="shared" si="719"/>
        <v>37.326001052214025</v>
      </c>
      <c r="BG874" s="829">
        <f t="shared" si="720"/>
        <v>379.99957480629666</v>
      </c>
      <c r="BH874" s="829">
        <f t="shared" si="721"/>
        <v>2072.7277680716697</v>
      </c>
      <c r="BI874" s="829">
        <f t="shared" si="722"/>
        <v>0</v>
      </c>
      <c r="BJ874" s="829">
        <f t="shared" si="723"/>
        <v>287.80266689284355</v>
      </c>
      <c r="BK874" s="829">
        <f t="shared" si="724"/>
        <v>645.91081686395898</v>
      </c>
      <c r="BL874" s="810">
        <f t="shared" si="725"/>
        <v>392.15990835272714</v>
      </c>
      <c r="BM874" s="810">
        <f t="shared" si="726"/>
        <v>900.64004230421119</v>
      </c>
      <c r="BN874" s="810">
        <f t="shared" si="727"/>
        <v>1578.450783380219</v>
      </c>
      <c r="BO874" s="810">
        <f t="shared" si="728"/>
        <v>0</v>
      </c>
      <c r="BP874" s="810">
        <f t="shared" si="729"/>
        <v>120.37680216687529</v>
      </c>
      <c r="BQ874" s="830">
        <f t="shared" si="730"/>
        <v>696.68124776361185</v>
      </c>
      <c r="BR874" s="830">
        <f t="shared" si="731"/>
        <v>725.79045010047207</v>
      </c>
      <c r="BS874" s="830">
        <f t="shared" si="732"/>
        <v>444.78545543923849</v>
      </c>
      <c r="BT874" s="810">
        <f t="shared" si="733"/>
        <v>131.3318977009248</v>
      </c>
      <c r="BU874" s="810">
        <f t="shared" si="734"/>
        <v>156.31355033433169</v>
      </c>
      <c r="BV874" s="810">
        <f t="shared" si="735"/>
        <v>474.25887771005443</v>
      </c>
      <c r="BW874" s="830">
        <f t="shared" si="736"/>
        <v>189.38227730293454</v>
      </c>
      <c r="BX874" s="816">
        <f t="shared" si="712"/>
        <v>12281.442389810481</v>
      </c>
      <c r="BY874" s="755">
        <f t="shared" si="763"/>
        <v>0.7978589222250686</v>
      </c>
      <c r="BZ874" s="805">
        <f t="shared" ca="1" si="760"/>
        <v>99.99319652138</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113.25443957020147</v>
      </c>
      <c r="BE875" s="808">
        <f t="shared" si="718"/>
        <v>2072.9763703373787</v>
      </c>
      <c r="BF875" s="808">
        <f t="shared" si="719"/>
        <v>25.846478424524623</v>
      </c>
      <c r="BG875" s="829">
        <f t="shared" si="720"/>
        <v>262.17468801314362</v>
      </c>
      <c r="BH875" s="829">
        <f t="shared" si="721"/>
        <v>1546.2674302273335</v>
      </c>
      <c r="BI875" s="829">
        <f t="shared" si="722"/>
        <v>0</v>
      </c>
      <c r="BJ875" s="829">
        <f t="shared" si="723"/>
        <v>194.01438293494658</v>
      </c>
      <c r="BK875" s="829">
        <f t="shared" si="724"/>
        <v>470.45044695162193</v>
      </c>
      <c r="BL875" s="810">
        <f t="shared" si="725"/>
        <v>284.28044882744524</v>
      </c>
      <c r="BM875" s="810">
        <f t="shared" si="726"/>
        <v>655.66326595737871</v>
      </c>
      <c r="BN875" s="810">
        <f t="shared" si="727"/>
        <v>1168.3035188520657</v>
      </c>
      <c r="BO875" s="810">
        <f t="shared" si="728"/>
        <v>0</v>
      </c>
      <c r="BP875" s="810">
        <f t="shared" si="729"/>
        <v>90.832417074797306</v>
      </c>
      <c r="BQ875" s="830">
        <f t="shared" si="730"/>
        <v>524.06350076901458</v>
      </c>
      <c r="BR875" s="830">
        <f t="shared" si="731"/>
        <v>530.36473478363109</v>
      </c>
      <c r="BS875" s="830">
        <f t="shared" si="732"/>
        <v>330.36570777957246</v>
      </c>
      <c r="BT875" s="810">
        <f t="shared" si="733"/>
        <v>93.754258993146038</v>
      </c>
      <c r="BU875" s="810">
        <f t="shared" si="734"/>
        <v>116.44920672019177</v>
      </c>
      <c r="BV875" s="810">
        <f t="shared" si="735"/>
        <v>354.5132758672811</v>
      </c>
      <c r="BW875" s="830">
        <f t="shared" si="736"/>
        <v>137.77953436226937</v>
      </c>
      <c r="BX875" s="816">
        <f t="shared" si="712"/>
        <v>8971.3541064459441</v>
      </c>
      <c r="BY875" s="755">
        <f t="shared" si="763"/>
        <v>0.58282037981198886</v>
      </c>
      <c r="BZ875" s="805">
        <f t="shared" ca="1" si="760"/>
        <v>100.83378048280835</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118.05195062717783</v>
      </c>
      <c r="BE876" s="808">
        <f t="shared" si="718"/>
        <v>2052.7784250317854</v>
      </c>
      <c r="BF876" s="808">
        <f t="shared" si="719"/>
        <v>25.727784386093433</v>
      </c>
      <c r="BG876" s="829">
        <f t="shared" si="720"/>
        <v>269.31718135703613</v>
      </c>
      <c r="BH876" s="829">
        <f t="shared" si="721"/>
        <v>1508.149071924815</v>
      </c>
      <c r="BI876" s="829">
        <f t="shared" si="722"/>
        <v>0</v>
      </c>
      <c r="BJ876" s="829">
        <f t="shared" si="723"/>
        <v>197.19476203879057</v>
      </c>
      <c r="BK876" s="829">
        <f t="shared" si="724"/>
        <v>464.90068145509366</v>
      </c>
      <c r="BL876" s="810">
        <f t="shared" si="725"/>
        <v>276.07861212046095</v>
      </c>
      <c r="BM876" s="810">
        <f t="shared" si="726"/>
        <v>633.72621720961615</v>
      </c>
      <c r="BN876" s="810">
        <f t="shared" si="727"/>
        <v>1091.9801504189775</v>
      </c>
      <c r="BO876" s="810">
        <f t="shared" si="728"/>
        <v>0</v>
      </c>
      <c r="BP876" s="810">
        <f t="shared" si="729"/>
        <v>87.032411008155364</v>
      </c>
      <c r="BQ876" s="830">
        <f t="shared" si="730"/>
        <v>516.41705041220803</v>
      </c>
      <c r="BR876" s="830">
        <f t="shared" si="731"/>
        <v>518.65556090152461</v>
      </c>
      <c r="BS876" s="830">
        <f t="shared" si="732"/>
        <v>316.12466337590172</v>
      </c>
      <c r="BT876" s="810">
        <f t="shared" si="733"/>
        <v>95.882068867384447</v>
      </c>
      <c r="BU876" s="810">
        <f t="shared" si="734"/>
        <v>115.23413539491558</v>
      </c>
      <c r="BV876" s="810">
        <f t="shared" si="735"/>
        <v>361.03956723012521</v>
      </c>
      <c r="BW876" s="830">
        <f t="shared" si="736"/>
        <v>135.64623173026683</v>
      </c>
      <c r="BX876" s="816">
        <f>IF(SUM(BB876:BW876)=0,"",SUM(BB876:BW876))</f>
        <v>8783.9365254903296</v>
      </c>
      <c r="BY876" s="755">
        <f t="shared" si="763"/>
        <v>0.5706448727012492</v>
      </c>
      <c r="BZ876" s="805">
        <f t="shared" ca="1" si="760"/>
        <v>100.0367744709887</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97.841822103581706</v>
      </c>
      <c r="BE877" s="808">
        <f t="shared" si="718"/>
        <v>1516.2798532247123</v>
      </c>
      <c r="BF877" s="808">
        <f t="shared" si="719"/>
        <v>19.954897603539141</v>
      </c>
      <c r="BG877" s="829">
        <f t="shared" si="720"/>
        <v>200.66353273396339</v>
      </c>
      <c r="BH877" s="829">
        <f t="shared" si="721"/>
        <v>1186.8236875380342</v>
      </c>
      <c r="BI877" s="829">
        <f t="shared" si="722"/>
        <v>0</v>
      </c>
      <c r="BJ877" s="829">
        <f t="shared" si="723"/>
        <v>172.98757382301676</v>
      </c>
      <c r="BK877" s="829">
        <f t="shared" si="724"/>
        <v>358.49104446010193</v>
      </c>
      <c r="BL877" s="810">
        <f t="shared" si="725"/>
        <v>218.87061835027117</v>
      </c>
      <c r="BM877" s="810">
        <f t="shared" si="726"/>
        <v>503.19136328081191</v>
      </c>
      <c r="BN877" s="810">
        <f t="shared" si="727"/>
        <v>880.33812705460514</v>
      </c>
      <c r="BO877" s="810">
        <f t="shared" si="728"/>
        <v>0</v>
      </c>
      <c r="BP877" s="810">
        <f t="shared" si="729"/>
        <v>68.003011051215935</v>
      </c>
      <c r="BQ877" s="830">
        <f t="shared" si="730"/>
        <v>408.503455761081</v>
      </c>
      <c r="BR877" s="830">
        <f t="shared" si="731"/>
        <v>409.51078401395608</v>
      </c>
      <c r="BS877" s="830">
        <f t="shared" si="732"/>
        <v>251.63685265967791</v>
      </c>
      <c r="BT877" s="810">
        <f t="shared" si="733"/>
        <v>74.922660777909826</v>
      </c>
      <c r="BU877" s="810">
        <f t="shared" si="734"/>
        <v>92.139926403140123</v>
      </c>
      <c r="BV877" s="810">
        <f t="shared" si="735"/>
        <v>304.78351418711168</v>
      </c>
      <c r="BW877" s="830">
        <f t="shared" si="736"/>
        <v>96.136376952823184</v>
      </c>
      <c r="BX877" s="816">
        <f>IF(SUM(BB877:BW877)=0,"",SUM(BB877:BW877))</f>
        <v>6861.0791019795543</v>
      </c>
      <c r="BY877" s="755">
        <f t="shared" si="763"/>
        <v>0.445727220293611</v>
      </c>
      <c r="BZ877" s="805">
        <f t="shared" ca="1" si="760"/>
        <v>100.43420372638052</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143.61430867177742</v>
      </c>
      <c r="BE878" s="808">
        <f t="shared" si="718"/>
        <v>2455.3796987609994</v>
      </c>
      <c r="BF878" s="808">
        <f t="shared" si="719"/>
        <v>31.452579972204244</v>
      </c>
      <c r="BG878" s="829">
        <f t="shared" si="720"/>
        <v>314.04603362691603</v>
      </c>
      <c r="BH878" s="829">
        <f t="shared" si="721"/>
        <v>1734.220762075161</v>
      </c>
      <c r="BI878" s="829">
        <f t="shared" si="722"/>
        <v>0</v>
      </c>
      <c r="BJ878" s="829">
        <f t="shared" si="723"/>
        <v>243.7423305643168</v>
      </c>
      <c r="BK878" s="829">
        <f t="shared" si="724"/>
        <v>547.47817528349844</v>
      </c>
      <c r="BL878" s="810">
        <f t="shared" si="725"/>
        <v>317.38673881096304</v>
      </c>
      <c r="BM878" s="810">
        <f t="shared" si="726"/>
        <v>728.43759195090786</v>
      </c>
      <c r="BN878" s="810">
        <f t="shared" si="727"/>
        <v>1265.7902243203541</v>
      </c>
      <c r="BO878" s="810">
        <f t="shared" si="728"/>
        <v>0</v>
      </c>
      <c r="BP878" s="810">
        <f t="shared" si="729"/>
        <v>99.739351246596257</v>
      </c>
      <c r="BQ878" s="830">
        <f t="shared" si="730"/>
        <v>589.65629289294702</v>
      </c>
      <c r="BR878" s="830">
        <f t="shared" si="731"/>
        <v>567.35097600254755</v>
      </c>
      <c r="BS878" s="830">
        <f t="shared" si="732"/>
        <v>356.87968515912962</v>
      </c>
      <c r="BT878" s="810">
        <f t="shared" si="733"/>
        <v>100.14106446773123</v>
      </c>
      <c r="BU878" s="810">
        <f t="shared" si="734"/>
        <v>128.97082102106381</v>
      </c>
      <c r="BV878" s="810">
        <f t="shared" si="735"/>
        <v>387.87957662714564</v>
      </c>
      <c r="BW878" s="830">
        <f t="shared" si="736"/>
        <v>156.00052372425355</v>
      </c>
      <c r="BX878" s="816">
        <f t="shared" ref="BX878:BX941" si="768">IF(SUM(BB878:BW878)=0,"",SUM(BB878:BW878))</f>
        <v>10168.166735178513</v>
      </c>
      <c r="BY878" s="755">
        <f t="shared" si="763"/>
        <v>0.66057082668605938</v>
      </c>
      <c r="BZ878" s="805">
        <f t="shared" ca="1" si="760"/>
        <v>100.77750983036604</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5.9098098374576562</v>
      </c>
      <c r="BE881" s="808">
        <f t="shared" si="718"/>
        <v>121.73037283836297</v>
      </c>
      <c r="BF881" s="808">
        <f t="shared" si="719"/>
        <v>3.0152855895115391</v>
      </c>
      <c r="BG881" s="829">
        <f t="shared" si="720"/>
        <v>27.077747564261962</v>
      </c>
      <c r="BH881" s="829">
        <f t="shared" si="721"/>
        <v>185.18858075504733</v>
      </c>
      <c r="BI881" s="829">
        <f t="shared" si="722"/>
        <v>0</v>
      </c>
      <c r="BJ881" s="829">
        <f t="shared" si="723"/>
        <v>29.584082060525191</v>
      </c>
      <c r="BK881" s="829">
        <f t="shared" si="724"/>
        <v>57.812861722673397</v>
      </c>
      <c r="BL881" s="810">
        <f t="shared" si="725"/>
        <v>47.266904212240355</v>
      </c>
      <c r="BM881" s="810">
        <f t="shared" si="726"/>
        <v>105.6282723494796</v>
      </c>
      <c r="BN881" s="810">
        <f t="shared" si="727"/>
        <v>236.63980320343902</v>
      </c>
      <c r="BO881" s="810">
        <f t="shared" si="728"/>
        <v>0</v>
      </c>
      <c r="BP881" s="810">
        <f t="shared" si="729"/>
        <v>18.624164811065835</v>
      </c>
      <c r="BQ881" s="830">
        <f t="shared" si="730"/>
        <v>143.21082229082512</v>
      </c>
      <c r="BR881" s="830">
        <f t="shared" si="731"/>
        <v>188.91081813895045</v>
      </c>
      <c r="BS881" s="830">
        <f t="shared" si="732"/>
        <v>102.2685234812477</v>
      </c>
      <c r="BT881" s="810">
        <f t="shared" si="733"/>
        <v>38.83828843474501</v>
      </c>
      <c r="BU881" s="810">
        <f t="shared" si="734"/>
        <v>42.994354717131841</v>
      </c>
      <c r="BV881" s="810">
        <f t="shared" si="735"/>
        <v>154.48314831905088</v>
      </c>
      <c r="BW881" s="830">
        <f t="shared" si="736"/>
        <v>27.362229216411063</v>
      </c>
      <c r="BX881" s="816">
        <f t="shared" si="768"/>
        <v>1536.5460695424269</v>
      </c>
      <c r="BY881" s="755">
        <f t="shared" si="763"/>
        <v>9.9821092025104072E-2</v>
      </c>
      <c r="BZ881" s="805">
        <f t="shared" ca="1" si="760"/>
        <v>91.319054968714781</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87.132619421264778</v>
      </c>
      <c r="BE882" s="808">
        <f t="shared" si="718"/>
        <v>1322.4019488972108</v>
      </c>
      <c r="BF882" s="808">
        <f t="shared" si="719"/>
        <v>19.764517533050391</v>
      </c>
      <c r="BG882" s="829">
        <f t="shared" si="720"/>
        <v>150.19646429616003</v>
      </c>
      <c r="BH882" s="829">
        <f t="shared" si="721"/>
        <v>800.62989079302758</v>
      </c>
      <c r="BI882" s="829">
        <f t="shared" si="722"/>
        <v>0</v>
      </c>
      <c r="BJ882" s="829">
        <f t="shared" si="723"/>
        <v>168.21587165543971</v>
      </c>
      <c r="BK882" s="829">
        <f t="shared" si="724"/>
        <v>268.30839449344404</v>
      </c>
      <c r="BL882" s="810">
        <f t="shared" si="725"/>
        <v>163.29922936158215</v>
      </c>
      <c r="BM882" s="810">
        <f t="shared" si="726"/>
        <v>346.29949578551077</v>
      </c>
      <c r="BN882" s="810">
        <f t="shared" si="727"/>
        <v>666.40800145661672</v>
      </c>
      <c r="BO882" s="810">
        <f t="shared" si="728"/>
        <v>0</v>
      </c>
      <c r="BP882" s="810">
        <f t="shared" si="729"/>
        <v>45.103487151400977</v>
      </c>
      <c r="BQ882" s="830">
        <f t="shared" si="730"/>
        <v>377.66411430384079</v>
      </c>
      <c r="BR882" s="830">
        <f t="shared" si="731"/>
        <v>304.74688176498671</v>
      </c>
      <c r="BS882" s="830">
        <f t="shared" si="732"/>
        <v>192.24948744772578</v>
      </c>
      <c r="BT882" s="810">
        <f t="shared" si="733"/>
        <v>61.585867277103844</v>
      </c>
      <c r="BU882" s="810">
        <f t="shared" si="734"/>
        <v>64.700148318026038</v>
      </c>
      <c r="BV882" s="810">
        <f t="shared" si="735"/>
        <v>221.1492506768729</v>
      </c>
      <c r="BW882" s="830">
        <f t="shared" si="736"/>
        <v>103.40507692242117</v>
      </c>
      <c r="BX882" s="816">
        <f t="shared" si="768"/>
        <v>5363.2607475556852</v>
      </c>
      <c r="BY882" s="755">
        <f>IF(BX882&lt;&gt;"", BX882 / $BX$5, "")</f>
        <v>0.34842205856919933</v>
      </c>
      <c r="BZ882" s="805">
        <f t="shared" ca="1" si="760"/>
        <v>101.31033217752858</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77.066965979580928</v>
      </c>
      <c r="BE883" s="808">
        <f t="shared" si="718"/>
        <v>1403.4630916835192</v>
      </c>
      <c r="BF883" s="808">
        <f t="shared" si="719"/>
        <v>19.89737578605892</v>
      </c>
      <c r="BG883" s="829">
        <f t="shared" si="720"/>
        <v>168.92406877682527</v>
      </c>
      <c r="BH883" s="829">
        <f t="shared" si="721"/>
        <v>1070.5095368775444</v>
      </c>
      <c r="BI883" s="829">
        <f t="shared" si="722"/>
        <v>0</v>
      </c>
      <c r="BJ883" s="829">
        <f t="shared" si="723"/>
        <v>156.360373056539</v>
      </c>
      <c r="BK883" s="829">
        <f t="shared" si="724"/>
        <v>345.61408407332863</v>
      </c>
      <c r="BL883" s="810">
        <f t="shared" si="725"/>
        <v>191.9845657834833</v>
      </c>
      <c r="BM883" s="810">
        <f t="shared" si="726"/>
        <v>445.63247347936141</v>
      </c>
      <c r="BN883" s="810">
        <f t="shared" si="727"/>
        <v>898.37996956728966</v>
      </c>
      <c r="BO883" s="810">
        <f t="shared" si="728"/>
        <v>0</v>
      </c>
      <c r="BP883" s="810">
        <f t="shared" si="729"/>
        <v>57.589523284677604</v>
      </c>
      <c r="BQ883" s="830">
        <f t="shared" si="730"/>
        <v>413.08162787433469</v>
      </c>
      <c r="BR883" s="830">
        <f t="shared" si="731"/>
        <v>387.1524550370022</v>
      </c>
      <c r="BS883" s="830">
        <f t="shared" si="732"/>
        <v>256.96335568582361</v>
      </c>
      <c r="BT883" s="810">
        <f t="shared" si="733"/>
        <v>82.165867452042704</v>
      </c>
      <c r="BU883" s="810">
        <f t="shared" si="734"/>
        <v>79.132503822826905</v>
      </c>
      <c r="BV883" s="810">
        <f t="shared" si="735"/>
        <v>280.19132595878443</v>
      </c>
      <c r="BW883" s="830">
        <f t="shared" si="736"/>
        <v>108.01309307828235</v>
      </c>
      <c r="BX883" s="816">
        <f t="shared" si="768"/>
        <v>6442.1222572573079</v>
      </c>
      <c r="BY883" s="755">
        <f t="shared" ref="BY883:BY946" si="769">IF(BX883&lt;&gt;"", BX883 / $BX$5, "")</f>
        <v>0.41850985884865249</v>
      </c>
      <c r="BZ883" s="805">
        <f t="shared" ca="1" si="760"/>
        <v>102.06572210354774</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8.9277871087279479</v>
      </c>
      <c r="BE886" s="808">
        <f t="shared" si="718"/>
        <v>151.69137367885673</v>
      </c>
      <c r="BF886" s="808">
        <f t="shared" si="719"/>
        <v>1.9185302244632318</v>
      </c>
      <c r="BG886" s="829">
        <f t="shared" si="720"/>
        <v>22.990067176778524</v>
      </c>
      <c r="BH886" s="829">
        <f t="shared" si="721"/>
        <v>128.0460403995182</v>
      </c>
      <c r="BI886" s="829">
        <f t="shared" si="722"/>
        <v>0</v>
      </c>
      <c r="BJ886" s="829">
        <f t="shared" si="723"/>
        <v>20.224816397754491</v>
      </c>
      <c r="BK886" s="829">
        <f t="shared" si="724"/>
        <v>41.970040817679447</v>
      </c>
      <c r="BL886" s="810">
        <f t="shared" si="725"/>
        <v>32.278538885882945</v>
      </c>
      <c r="BM886" s="810">
        <f t="shared" si="726"/>
        <v>74.733202816935119</v>
      </c>
      <c r="BN886" s="810">
        <f t="shared" si="727"/>
        <v>135.80498860148325</v>
      </c>
      <c r="BO886" s="810">
        <f t="shared" si="728"/>
        <v>0</v>
      </c>
      <c r="BP886" s="810">
        <f t="shared" si="729"/>
        <v>8.664055026494685</v>
      </c>
      <c r="BQ886" s="830">
        <f t="shared" si="730"/>
        <v>81.358704800714108</v>
      </c>
      <c r="BR886" s="830">
        <f t="shared" si="731"/>
        <v>103.29769181148923</v>
      </c>
      <c r="BS886" s="830">
        <f t="shared" si="732"/>
        <v>60.234461363048538</v>
      </c>
      <c r="BT886" s="810">
        <f t="shared" si="733"/>
        <v>23.599630024235935</v>
      </c>
      <c r="BU886" s="810">
        <f t="shared" si="734"/>
        <v>27.516396045726857</v>
      </c>
      <c r="BV886" s="810">
        <f t="shared" si="735"/>
        <v>85.89226527053475</v>
      </c>
      <c r="BW886" s="830">
        <f t="shared" si="736"/>
        <v>17.588237286320833</v>
      </c>
      <c r="BX886" s="816">
        <f t="shared" si="768"/>
        <v>1026.736827736645</v>
      </c>
      <c r="BY886" s="755">
        <f t="shared" si="769"/>
        <v>6.6701541462784703E-2</v>
      </c>
      <c r="BZ886" s="805">
        <f t="shared" ca="1" si="760"/>
        <v>91.855790350057447</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15.696022778255308</v>
      </c>
      <c r="BE887" s="808">
        <f t="shared" si="718"/>
        <v>275.58392332769938</v>
      </c>
      <c r="BF887" s="808">
        <f t="shared" si="719"/>
        <v>3.7146649521718977</v>
      </c>
      <c r="BG887" s="829">
        <f t="shared" si="720"/>
        <v>41.623513017837084</v>
      </c>
      <c r="BH887" s="829">
        <f t="shared" si="721"/>
        <v>232.99542533562445</v>
      </c>
      <c r="BI887" s="829">
        <f t="shared" si="722"/>
        <v>0</v>
      </c>
      <c r="BJ887" s="829">
        <f t="shared" si="723"/>
        <v>35.632582724506754</v>
      </c>
      <c r="BK887" s="829">
        <f t="shared" si="724"/>
        <v>68.399467878304733</v>
      </c>
      <c r="BL887" s="810">
        <f t="shared" si="725"/>
        <v>55.103712787143522</v>
      </c>
      <c r="BM887" s="810">
        <f t="shared" si="726"/>
        <v>129.76784287187144</v>
      </c>
      <c r="BN887" s="810">
        <f t="shared" si="727"/>
        <v>237.3912917582976</v>
      </c>
      <c r="BO887" s="810">
        <f t="shared" si="728"/>
        <v>0</v>
      </c>
      <c r="BP887" s="810">
        <f t="shared" si="729"/>
        <v>17.638775619853842</v>
      </c>
      <c r="BQ887" s="830">
        <f t="shared" si="730"/>
        <v>100.64729150355674</v>
      </c>
      <c r="BR887" s="830">
        <f t="shared" si="731"/>
        <v>151.3346688363425</v>
      </c>
      <c r="BS887" s="830">
        <f t="shared" si="732"/>
        <v>87.734749937652381</v>
      </c>
      <c r="BT887" s="810">
        <f t="shared" si="733"/>
        <v>31.585203619957678</v>
      </c>
      <c r="BU887" s="810">
        <f t="shared" si="734"/>
        <v>38.585068512701049</v>
      </c>
      <c r="BV887" s="810">
        <f t="shared" si="735"/>
        <v>128.75022468187271</v>
      </c>
      <c r="BW887" s="830">
        <f t="shared" si="736"/>
        <v>27.614032726285323</v>
      </c>
      <c r="BX887" s="816">
        <f t="shared" si="768"/>
        <v>1679.7984628699344</v>
      </c>
      <c r="BY887" s="755">
        <f t="shared" si="769"/>
        <v>0.10912742563957217</v>
      </c>
      <c r="BZ887" s="805">
        <f t="shared" ca="1" si="760"/>
        <v>93.933687864388531</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9.5210694245375276</v>
      </c>
      <c r="BE888" s="808">
        <f t="shared" si="718"/>
        <v>223.13536790933142</v>
      </c>
      <c r="BF888" s="808">
        <f t="shared" si="719"/>
        <v>2.650633207745845</v>
      </c>
      <c r="BG888" s="829">
        <f t="shared" si="720"/>
        <v>32.324831352195098</v>
      </c>
      <c r="BH888" s="829">
        <f t="shared" si="721"/>
        <v>232.06182218240843</v>
      </c>
      <c r="BI888" s="829">
        <f t="shared" si="722"/>
        <v>0</v>
      </c>
      <c r="BJ888" s="829">
        <f t="shared" si="723"/>
        <v>33.400506809361055</v>
      </c>
      <c r="BK888" s="829">
        <f t="shared" si="724"/>
        <v>64.903795200562783</v>
      </c>
      <c r="BL888" s="810">
        <f t="shared" si="725"/>
        <v>50.89349937453057</v>
      </c>
      <c r="BM888" s="810">
        <f t="shared" si="726"/>
        <v>122.04476232087119</v>
      </c>
      <c r="BN888" s="810">
        <f t="shared" si="727"/>
        <v>273.92151337413986</v>
      </c>
      <c r="BO888" s="810">
        <f t="shared" si="728"/>
        <v>0</v>
      </c>
      <c r="BP888" s="810">
        <f t="shared" si="729"/>
        <v>15.579058090955629</v>
      </c>
      <c r="BQ888" s="830">
        <f t="shared" si="730"/>
        <v>134.15976985489374</v>
      </c>
      <c r="BR888" s="830">
        <f t="shared" si="731"/>
        <v>156.31521927790584</v>
      </c>
      <c r="BS888" s="830">
        <f t="shared" si="732"/>
        <v>92.730984381272833</v>
      </c>
      <c r="BT888" s="810">
        <f t="shared" si="733"/>
        <v>32.523264630949136</v>
      </c>
      <c r="BU888" s="810">
        <f t="shared" si="734"/>
        <v>33.962577520918792</v>
      </c>
      <c r="BV888" s="810">
        <f t="shared" si="735"/>
        <v>137.14150232151962</v>
      </c>
      <c r="BW888" s="830">
        <f t="shared" si="736"/>
        <v>27.872041723310595</v>
      </c>
      <c r="BX888" s="816">
        <f t="shared" si="768"/>
        <v>1675.1422189574098</v>
      </c>
      <c r="BY888" s="755">
        <f t="shared" si="769"/>
        <v>0.10882493464285128</v>
      </c>
      <c r="BZ888" s="805">
        <f t="shared" ca="1" si="760"/>
        <v>97.815303622990427</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6.8421273259111128</v>
      </c>
      <c r="BE889" s="808">
        <f t="shared" si="718"/>
        <v>130.09965633818862</v>
      </c>
      <c r="BF889" s="808">
        <f t="shared" si="719"/>
        <v>1.7273546683847418</v>
      </c>
      <c r="BG889" s="829">
        <f t="shared" si="720"/>
        <v>18.311800861333243</v>
      </c>
      <c r="BH889" s="829">
        <f t="shared" si="721"/>
        <v>110.90340685265906</v>
      </c>
      <c r="BI889" s="829">
        <f t="shared" si="722"/>
        <v>0</v>
      </c>
      <c r="BJ889" s="829">
        <f t="shared" si="723"/>
        <v>16.676947376157475</v>
      </c>
      <c r="BK889" s="829">
        <f t="shared" si="724"/>
        <v>34.477861251780816</v>
      </c>
      <c r="BL889" s="810">
        <f t="shared" si="725"/>
        <v>21.364052732729377</v>
      </c>
      <c r="BM889" s="810">
        <f t="shared" si="726"/>
        <v>53.329577938166494</v>
      </c>
      <c r="BN889" s="810">
        <f t="shared" si="727"/>
        <v>85.154053677443187</v>
      </c>
      <c r="BO889" s="810">
        <f t="shared" si="728"/>
        <v>0</v>
      </c>
      <c r="BP889" s="810">
        <f t="shared" si="729"/>
        <v>5.7017246572173867</v>
      </c>
      <c r="BQ889" s="830">
        <f t="shared" si="730"/>
        <v>46.754769834982113</v>
      </c>
      <c r="BR889" s="830">
        <f t="shared" si="731"/>
        <v>46.825306070077659</v>
      </c>
      <c r="BS889" s="830">
        <f t="shared" si="732"/>
        <v>32.834289553873298</v>
      </c>
      <c r="BT889" s="810">
        <f t="shared" si="733"/>
        <v>7.5995777913270866</v>
      </c>
      <c r="BU889" s="810">
        <f t="shared" si="734"/>
        <v>9.6650304775017872</v>
      </c>
      <c r="BV889" s="810">
        <f t="shared" si="735"/>
        <v>27.165873519734941</v>
      </c>
      <c r="BW889" s="830">
        <f t="shared" si="736"/>
        <v>10.304304370859271</v>
      </c>
      <c r="BX889" s="816">
        <f t="shared" si="768"/>
        <v>665.73771529832777</v>
      </c>
      <c r="BY889" s="755">
        <f t="shared" si="769"/>
        <v>4.3249380581974133E-2</v>
      </c>
      <c r="BZ889" s="805">
        <f ca="1">IFERROR(IF(DA889&gt;0,BY889/DA889*100,""),"")</f>
        <v>98.637159458346872</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12.100426365163219</v>
      </c>
      <c r="BE890" s="808">
        <f t="shared" si="718"/>
        <v>202.15648486687149</v>
      </c>
      <c r="BF890" s="808">
        <f t="shared" si="719"/>
        <v>3.6339534478880364</v>
      </c>
      <c r="BG890" s="829">
        <f t="shared" si="720"/>
        <v>31.236110028549248</v>
      </c>
      <c r="BH890" s="829">
        <f t="shared" si="721"/>
        <v>190.33921865898279</v>
      </c>
      <c r="BI890" s="829">
        <f t="shared" si="722"/>
        <v>0</v>
      </c>
      <c r="BJ890" s="829">
        <f t="shared" si="723"/>
        <v>21.972019745129899</v>
      </c>
      <c r="BK890" s="829">
        <f t="shared" si="724"/>
        <v>59.415189157190191</v>
      </c>
      <c r="BL890" s="810">
        <f t="shared" si="725"/>
        <v>41.492668944518925</v>
      </c>
      <c r="BM890" s="810">
        <f t="shared" si="726"/>
        <v>103.5224694915881</v>
      </c>
      <c r="BN890" s="810">
        <f t="shared" si="727"/>
        <v>205.22268605871056</v>
      </c>
      <c r="BO890" s="810">
        <f t="shared" si="728"/>
        <v>0</v>
      </c>
      <c r="BP890" s="810">
        <f t="shared" si="729"/>
        <v>12.669145393462603</v>
      </c>
      <c r="BQ890" s="830">
        <f t="shared" si="730"/>
        <v>108.30947795919081</v>
      </c>
      <c r="BR890" s="830">
        <f t="shared" si="731"/>
        <v>109.30520203246492</v>
      </c>
      <c r="BS890" s="830">
        <f t="shared" si="732"/>
        <v>71.151143605371729</v>
      </c>
      <c r="BT890" s="810">
        <f t="shared" si="733"/>
        <v>20.062171847217456</v>
      </c>
      <c r="BU890" s="810">
        <f t="shared" si="734"/>
        <v>23.595425801035262</v>
      </c>
      <c r="BV890" s="810">
        <f t="shared" si="735"/>
        <v>72.070538157679536</v>
      </c>
      <c r="BW890" s="830">
        <f>IF(OR(AV890="",AV890="*"),"",BW$5*AV890)</f>
        <v>21.738452041443264</v>
      </c>
      <c r="BX890" s="816">
        <f t="shared" si="768"/>
        <v>1309.9927836024581</v>
      </c>
      <c r="BY890" s="755">
        <f t="shared" si="769"/>
        <v>8.5103149717563706E-2</v>
      </c>
      <c r="BZ890" s="805">
        <f ca="1">IFERROR(IF(DA890&gt;0,BY890/DA890*100,""),"")</f>
        <v>97.015267887281269</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56.391885275951466</v>
      </c>
      <c r="BE891" s="808">
        <f t="shared" si="718"/>
        <v>1213.9065957586974</v>
      </c>
      <c r="BF891" s="808">
        <f t="shared" si="719"/>
        <v>19.27866245685173</v>
      </c>
      <c r="BG891" s="829">
        <f t="shared" si="720"/>
        <v>163.19233358259936</v>
      </c>
      <c r="BH891" s="829">
        <f t="shared" si="721"/>
        <v>1010.3459980000719</v>
      </c>
      <c r="BI891" s="829">
        <f t="shared" si="722"/>
        <v>0</v>
      </c>
      <c r="BJ891" s="829">
        <f t="shared" si="723"/>
        <v>159.5324342500349</v>
      </c>
      <c r="BK891" s="829">
        <f t="shared" si="724"/>
        <v>315.79106083871466</v>
      </c>
      <c r="BL891" s="810">
        <f t="shared" si="725"/>
        <v>178.03830055389616</v>
      </c>
      <c r="BM891" s="810">
        <f t="shared" si="726"/>
        <v>487.67829554898589</v>
      </c>
      <c r="BN891" s="810">
        <f t="shared" si="727"/>
        <v>974.0479729472554</v>
      </c>
      <c r="BO891" s="810">
        <f t="shared" si="728"/>
        <v>0</v>
      </c>
      <c r="BP891" s="810">
        <f t="shared" si="729"/>
        <v>65.379695466103868</v>
      </c>
      <c r="BQ891" s="830">
        <f t="shared" si="730"/>
        <v>438.47950014709386</v>
      </c>
      <c r="BR891" s="830">
        <f t="shared" si="731"/>
        <v>436.05500727002811</v>
      </c>
      <c r="BS891" s="830">
        <f t="shared" si="732"/>
        <v>282.8524895905868</v>
      </c>
      <c r="BT891" s="810">
        <f t="shared" si="733"/>
        <v>86.923885739025451</v>
      </c>
      <c r="BU891" s="810">
        <f t="shared" si="734"/>
        <v>96.107181860368669</v>
      </c>
      <c r="BV891" s="810">
        <f t="shared" si="735"/>
        <v>329.7782872327312</v>
      </c>
      <c r="BW891" s="830">
        <f t="shared" ref="BW891:BW954" si="770">IF(OR(AV891="",AV891="*"),"",BW$5*AV891)</f>
        <v>102.19033317157989</v>
      </c>
      <c r="BX891" s="816">
        <f t="shared" si="768"/>
        <v>6415.9699196905767</v>
      </c>
      <c r="BY891" s="755">
        <f t="shared" si="769"/>
        <v>0.41681088284873491</v>
      </c>
      <c r="BZ891" s="805">
        <f t="shared" ref="BZ891:BZ954" ca="1" si="771">IFERROR(IF(DA891&gt;0,BY891/DA891*100,""),"")</f>
        <v>101.26862469009524</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69.096780877721784</v>
      </c>
      <c r="BE892" s="808">
        <f t="shared" si="718"/>
        <v>1410.5709931160566</v>
      </c>
      <c r="BF892" s="808">
        <f t="shared" si="719"/>
        <v>20.706181673575824</v>
      </c>
      <c r="BG892" s="829">
        <f t="shared" si="720"/>
        <v>192.16144646125511</v>
      </c>
      <c r="BH892" s="829">
        <f t="shared" si="721"/>
        <v>1129.3746715931463</v>
      </c>
      <c r="BI892" s="829">
        <f t="shared" si="722"/>
        <v>0</v>
      </c>
      <c r="BJ892" s="829">
        <f t="shared" si="723"/>
        <v>161.11756762445361</v>
      </c>
      <c r="BK892" s="829">
        <f t="shared" si="724"/>
        <v>352.9900266960658</v>
      </c>
      <c r="BL892" s="810">
        <f t="shared" si="725"/>
        <v>205.17539357706164</v>
      </c>
      <c r="BM892" s="810">
        <f t="shared" si="726"/>
        <v>539.61939400063932</v>
      </c>
      <c r="BN892" s="810">
        <f t="shared" si="727"/>
        <v>898.52674581161909</v>
      </c>
      <c r="BO892" s="810">
        <f t="shared" si="728"/>
        <v>0</v>
      </c>
      <c r="BP892" s="810">
        <f t="shared" si="729"/>
        <v>68.763932139793781</v>
      </c>
      <c r="BQ892" s="830">
        <f t="shared" si="730"/>
        <v>429.30756611310329</v>
      </c>
      <c r="BR892" s="830">
        <f t="shared" si="731"/>
        <v>435.43665808262216</v>
      </c>
      <c r="BS892" s="830">
        <f t="shared" si="732"/>
        <v>289.16981066907601</v>
      </c>
      <c r="BT892" s="810">
        <f t="shared" si="733"/>
        <v>81.932950962770335</v>
      </c>
      <c r="BU892" s="810">
        <f t="shared" si="734"/>
        <v>103.2133389747533</v>
      </c>
      <c r="BV892" s="810">
        <f t="shared" si="735"/>
        <v>317.99918945412219</v>
      </c>
      <c r="BW892" s="830">
        <f t="shared" si="770"/>
        <v>103.25600417966156</v>
      </c>
      <c r="BX892" s="816">
        <f t="shared" si="768"/>
        <v>6808.4186520074973</v>
      </c>
      <c r="BY892" s="755">
        <f t="shared" si="769"/>
        <v>0.44230615552572577</v>
      </c>
      <c r="BZ892" s="805">
        <f t="shared" ca="1" si="771"/>
        <v>99.620003647529558</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56.929331373053358</v>
      </c>
      <c r="BE893" s="808">
        <f t="shared" si="718"/>
        <v>1357.158652115005</v>
      </c>
      <c r="BF893" s="808">
        <f t="shared" si="719"/>
        <v>21.237197283749861</v>
      </c>
      <c r="BG893" s="829">
        <f t="shared" si="720"/>
        <v>193.42907981387404</v>
      </c>
      <c r="BH893" s="829">
        <f t="shared" si="721"/>
        <v>1195.5931514188815</v>
      </c>
      <c r="BI893" s="829">
        <f t="shared" si="722"/>
        <v>0</v>
      </c>
      <c r="BJ893" s="829">
        <f t="shared" si="723"/>
        <v>179.51520279775812</v>
      </c>
      <c r="BK893" s="829">
        <f t="shared" si="724"/>
        <v>373.99747870835472</v>
      </c>
      <c r="BL893" s="810">
        <f t="shared" si="725"/>
        <v>223.53114472490046</v>
      </c>
      <c r="BM893" s="810">
        <f t="shared" si="726"/>
        <v>579.27331004225732</v>
      </c>
      <c r="BN893" s="810">
        <f t="shared" si="727"/>
        <v>1060.5397333893713</v>
      </c>
      <c r="BO893" s="810">
        <f t="shared" si="728"/>
        <v>0</v>
      </c>
      <c r="BP893" s="810">
        <f t="shared" si="729"/>
        <v>77.659860210950256</v>
      </c>
      <c r="BQ893" s="830">
        <f t="shared" si="730"/>
        <v>485.57502380025011</v>
      </c>
      <c r="BR893" s="830">
        <f t="shared" si="731"/>
        <v>517.55016049201095</v>
      </c>
      <c r="BS893" s="830">
        <f t="shared" si="732"/>
        <v>339.12456273419775</v>
      </c>
      <c r="BT893" s="810">
        <f t="shared" si="733"/>
        <v>101.1886077520912</v>
      </c>
      <c r="BU893" s="810">
        <f t="shared" si="734"/>
        <v>116.75103955774219</v>
      </c>
      <c r="BV893" s="810">
        <f t="shared" si="735"/>
        <v>351.06552696359529</v>
      </c>
      <c r="BW893" s="830">
        <f t="shared" si="770"/>
        <v>104.72534994553163</v>
      </c>
      <c r="BX893" s="816">
        <f t="shared" si="768"/>
        <v>7334.8444131235765</v>
      </c>
      <c r="BY893" s="755">
        <f t="shared" si="769"/>
        <v>0.47650519152365206</v>
      </c>
      <c r="BZ893" s="805">
        <f t="shared" ca="1" si="771"/>
        <v>99.298253017823754</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67.594706726065994</v>
      </c>
      <c r="BE894" s="808">
        <f t="shared" si="718"/>
        <v>1207.369054785225</v>
      </c>
      <c r="BF894" s="808">
        <f t="shared" si="719"/>
        <v>16.132316671158975</v>
      </c>
      <c r="BG894" s="829">
        <f t="shared" si="720"/>
        <v>154.14769978277269</v>
      </c>
      <c r="BH894" s="829">
        <f t="shared" si="721"/>
        <v>966.43053277819547</v>
      </c>
      <c r="BI894" s="829">
        <f t="shared" si="722"/>
        <v>0</v>
      </c>
      <c r="BJ894" s="829">
        <f t="shared" si="723"/>
        <v>153.56602908361467</v>
      </c>
      <c r="BK894" s="829">
        <f t="shared" si="724"/>
        <v>291.60091308749634</v>
      </c>
      <c r="BL894" s="810">
        <f t="shared" si="725"/>
        <v>156.74072238180722</v>
      </c>
      <c r="BM894" s="810">
        <f t="shared" si="726"/>
        <v>400.51034496446533</v>
      </c>
      <c r="BN894" s="810">
        <f t="shared" si="727"/>
        <v>682.71490382532431</v>
      </c>
      <c r="BO894" s="810">
        <f t="shared" si="728"/>
        <v>0</v>
      </c>
      <c r="BP894" s="810">
        <f t="shared" si="729"/>
        <v>50.475396274783876</v>
      </c>
      <c r="BQ894" s="830">
        <f t="shared" si="730"/>
        <v>332.82940389590317</v>
      </c>
      <c r="BR894" s="830">
        <f t="shared" si="731"/>
        <v>336.85444690838892</v>
      </c>
      <c r="BS894" s="830">
        <f t="shared" si="732"/>
        <v>209.94164763033788</v>
      </c>
      <c r="BT894" s="810">
        <f t="shared" si="733"/>
        <v>65.40092249999492</v>
      </c>
      <c r="BU894" s="810">
        <f t="shared" si="734"/>
        <v>65.592781765277095</v>
      </c>
      <c r="BV894" s="810">
        <f t="shared" si="735"/>
        <v>292.58906727378121</v>
      </c>
      <c r="BW894" s="830">
        <f t="shared" si="770"/>
        <v>85.151745428904093</v>
      </c>
      <c r="BX894" s="816">
        <f t="shared" si="768"/>
        <v>5535.6426357634964</v>
      </c>
      <c r="BY894" s="755">
        <f t="shared" si="769"/>
        <v>0.35962077800061693</v>
      </c>
      <c r="BZ894" s="805">
        <f t="shared" ca="1" si="771"/>
        <v>102.00277313046062</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75.928207515260254</v>
      </c>
      <c r="BE895" s="808">
        <f t="shared" si="718"/>
        <v>1441.6206293254911</v>
      </c>
      <c r="BF895" s="808">
        <f t="shared" si="719"/>
        <v>21.841415402192183</v>
      </c>
      <c r="BG895" s="829">
        <f t="shared" si="720"/>
        <v>190.72377761222788</v>
      </c>
      <c r="BH895" s="829">
        <f t="shared" si="721"/>
        <v>1189.3540471584556</v>
      </c>
      <c r="BI895" s="829">
        <f t="shared" si="722"/>
        <v>0</v>
      </c>
      <c r="BJ895" s="829">
        <f t="shared" si="723"/>
        <v>196.22375661291187</v>
      </c>
      <c r="BK895" s="829">
        <f t="shared" si="724"/>
        <v>380.64538393447725</v>
      </c>
      <c r="BL895" s="810">
        <f t="shared" si="725"/>
        <v>205.39538177049431</v>
      </c>
      <c r="BM895" s="810">
        <f t="shared" si="726"/>
        <v>539.28525813219801</v>
      </c>
      <c r="BN895" s="810">
        <f t="shared" si="727"/>
        <v>1055.0278439662322</v>
      </c>
      <c r="BO895" s="810">
        <f t="shared" si="728"/>
        <v>0</v>
      </c>
      <c r="BP895" s="810">
        <f t="shared" si="729"/>
        <v>69.485659422933651</v>
      </c>
      <c r="BQ895" s="830">
        <f t="shared" si="730"/>
        <v>475.94905088504242</v>
      </c>
      <c r="BR895" s="830">
        <f t="shared" si="731"/>
        <v>490.66480183479359</v>
      </c>
      <c r="BS895" s="830">
        <f t="shared" si="732"/>
        <v>315.42601037562099</v>
      </c>
      <c r="BT895" s="810">
        <f t="shared" si="733"/>
        <v>101.94693403120812</v>
      </c>
      <c r="BU895" s="810">
        <f t="shared" si="734"/>
        <v>90.184786744453902</v>
      </c>
      <c r="BV895" s="810">
        <f t="shared" si="735"/>
        <v>343.64035461951096</v>
      </c>
      <c r="BW895" s="830">
        <f t="shared" si="770"/>
        <v>115.73783295494407</v>
      </c>
      <c r="BX895" s="816">
        <f t="shared" si="768"/>
        <v>7299.0811322984473</v>
      </c>
      <c r="BY895" s="755">
        <f t="shared" si="769"/>
        <v>0.47418184449414974</v>
      </c>
      <c r="BZ895" s="805">
        <f t="shared" ca="1" si="771"/>
        <v>101.13865485405967</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142.68032761532035</v>
      </c>
      <c r="BE896" s="808">
        <f t="shared" si="718"/>
        <v>2172.4020305624413</v>
      </c>
      <c r="BF896" s="808">
        <f t="shared" si="719"/>
        <v>25.802807318685037</v>
      </c>
      <c r="BG896" s="829">
        <f t="shared" si="720"/>
        <v>265.8175992406214</v>
      </c>
      <c r="BH896" s="829">
        <f t="shared" si="721"/>
        <v>1430.6079616004074</v>
      </c>
      <c r="BI896" s="829">
        <f t="shared" si="722"/>
        <v>0</v>
      </c>
      <c r="BJ896" s="829">
        <f t="shared" si="723"/>
        <v>207.24274935221013</v>
      </c>
      <c r="BK896" s="829">
        <f t="shared" si="724"/>
        <v>444.23889834360494</v>
      </c>
      <c r="BL896" s="810">
        <f t="shared" si="725"/>
        <v>275.68316056022064</v>
      </c>
      <c r="BM896" s="810">
        <f t="shared" si="726"/>
        <v>553.58850163407772</v>
      </c>
      <c r="BN896" s="810">
        <f t="shared" si="727"/>
        <v>870.14703845125985</v>
      </c>
      <c r="BO896" s="810">
        <f t="shared" si="728"/>
        <v>0</v>
      </c>
      <c r="BP896" s="810">
        <f t="shared" si="729"/>
        <v>76.956249507401409</v>
      </c>
      <c r="BQ896" s="830">
        <f t="shared" si="730"/>
        <v>375.161795052191</v>
      </c>
      <c r="BR896" s="830">
        <f t="shared" si="731"/>
        <v>380.64730091848077</v>
      </c>
      <c r="BS896" s="830">
        <f t="shared" si="732"/>
        <v>244.91304904636408</v>
      </c>
      <c r="BT896" s="810">
        <f t="shared" si="733"/>
        <v>65.476484236738429</v>
      </c>
      <c r="BU896" s="810">
        <f t="shared" si="734"/>
        <v>83.376422093904054</v>
      </c>
      <c r="BV896" s="810">
        <f t="shared" si="735"/>
        <v>216.32944749673283</v>
      </c>
      <c r="BW896" s="830">
        <f t="shared" si="770"/>
        <v>119.22142954209906</v>
      </c>
      <c r="BX896" s="816">
        <f t="shared" si="768"/>
        <v>7950.293252572761</v>
      </c>
      <c r="BY896" s="755">
        <f t="shared" si="769"/>
        <v>0.51648757568847925</v>
      </c>
      <c r="BZ896" s="805">
        <f t="shared" ca="1" si="771"/>
        <v>100.13424599795762</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123.20719634402255</v>
      </c>
      <c r="BE897" s="808">
        <f t="shared" si="718"/>
        <v>1851.8450835562401</v>
      </c>
      <c r="BF897" s="808">
        <f t="shared" si="719"/>
        <v>22.579153374252265</v>
      </c>
      <c r="BG897" s="829">
        <f t="shared" si="720"/>
        <v>218.21504052090756</v>
      </c>
      <c r="BH897" s="829">
        <f t="shared" si="721"/>
        <v>1206.6299030712278</v>
      </c>
      <c r="BI897" s="829">
        <f t="shared" si="722"/>
        <v>0</v>
      </c>
      <c r="BJ897" s="829">
        <f t="shared" si="723"/>
        <v>190.24984965103926</v>
      </c>
      <c r="BK897" s="829">
        <f t="shared" si="724"/>
        <v>380.61050542562822</v>
      </c>
      <c r="BL897" s="810">
        <f t="shared" si="725"/>
        <v>225.72089363579437</v>
      </c>
      <c r="BM897" s="810">
        <f t="shared" si="726"/>
        <v>446.61276312748697</v>
      </c>
      <c r="BN897" s="810">
        <f t="shared" si="727"/>
        <v>844.08196243007933</v>
      </c>
      <c r="BO897" s="810">
        <f t="shared" si="728"/>
        <v>0</v>
      </c>
      <c r="BP897" s="810">
        <f t="shared" si="729"/>
        <v>64.597292240352232</v>
      </c>
      <c r="BQ897" s="830">
        <f t="shared" si="730"/>
        <v>365.0451423833382</v>
      </c>
      <c r="BR897" s="830">
        <f t="shared" si="731"/>
        <v>333.22867308103355</v>
      </c>
      <c r="BS897" s="830">
        <f t="shared" si="732"/>
        <v>211.09543939327099</v>
      </c>
      <c r="BT897" s="810">
        <f t="shared" si="733"/>
        <v>62.481845417271636</v>
      </c>
      <c r="BU897" s="810">
        <f t="shared" si="734"/>
        <v>65.201592512545233</v>
      </c>
      <c r="BV897" s="810">
        <f t="shared" si="735"/>
        <v>185.25058586400445</v>
      </c>
      <c r="BW897" s="830">
        <f t="shared" si="770"/>
        <v>108.12996309405263</v>
      </c>
      <c r="BX897" s="816">
        <f t="shared" si="768"/>
        <v>6904.7828851225477</v>
      </c>
      <c r="BY897" s="755">
        <f t="shared" si="769"/>
        <v>0.44856641883470066</v>
      </c>
      <c r="BZ897" s="805">
        <f t="shared" ca="1" si="771"/>
        <v>101.98591727059923</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141.54959920240879</v>
      </c>
      <c r="BE898" s="808">
        <f t="shared" si="718"/>
        <v>1957.7059799756598</v>
      </c>
      <c r="BF898" s="808">
        <f t="shared" si="719"/>
        <v>23.112169508504248</v>
      </c>
      <c r="BG898" s="829">
        <f t="shared" si="720"/>
        <v>226.24608883393049</v>
      </c>
      <c r="BH898" s="829">
        <f t="shared" si="721"/>
        <v>1141.3450263987097</v>
      </c>
      <c r="BI898" s="829">
        <f t="shared" si="722"/>
        <v>0</v>
      </c>
      <c r="BJ898" s="829">
        <f t="shared" si="723"/>
        <v>174.08429039288035</v>
      </c>
      <c r="BK898" s="829">
        <f t="shared" si="724"/>
        <v>363.09872609108146</v>
      </c>
      <c r="BL898" s="810">
        <f t="shared" si="725"/>
        <v>211.57535590056801</v>
      </c>
      <c r="BM898" s="810">
        <f t="shared" si="726"/>
        <v>414.6819276368704</v>
      </c>
      <c r="BN898" s="810">
        <f t="shared" si="727"/>
        <v>645.53875323648469</v>
      </c>
      <c r="BO898" s="810">
        <f t="shared" si="728"/>
        <v>0</v>
      </c>
      <c r="BP898" s="810">
        <f t="shared" si="729"/>
        <v>57.761081698093825</v>
      </c>
      <c r="BQ898" s="830">
        <f t="shared" si="730"/>
        <v>275.26520634485524</v>
      </c>
      <c r="BR898" s="830">
        <f t="shared" si="731"/>
        <v>246.13462023008134</v>
      </c>
      <c r="BS898" s="830">
        <f t="shared" si="732"/>
        <v>156.14445288452825</v>
      </c>
      <c r="BT898" s="810">
        <f t="shared" si="733"/>
        <v>42.288127616959493</v>
      </c>
      <c r="BU898" s="810">
        <f t="shared" si="734"/>
        <v>56.286382921338813</v>
      </c>
      <c r="BV898" s="810">
        <f t="shared" si="735"/>
        <v>143.79297071488443</v>
      </c>
      <c r="BW898" s="830">
        <f t="shared" si="770"/>
        <v>106.40260833115752</v>
      </c>
      <c r="BX898" s="816">
        <f t="shared" si="768"/>
        <v>6383.0133679189967</v>
      </c>
      <c r="BY898" s="755">
        <f t="shared" si="769"/>
        <v>0.41466987383349552</v>
      </c>
      <c r="BZ898" s="805">
        <f t="shared" ca="1" si="771"/>
        <v>101.41806987126634</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133.56316594802271</v>
      </c>
      <c r="BE899" s="808">
        <f t="shared" si="718"/>
        <v>2200.5312888765848</v>
      </c>
      <c r="BF899" s="808">
        <f t="shared" si="719"/>
        <v>29.140328660456252</v>
      </c>
      <c r="BG899" s="829">
        <f t="shared" si="720"/>
        <v>279.54049935589342</v>
      </c>
      <c r="BH899" s="829">
        <f t="shared" si="721"/>
        <v>1491.6660603691419</v>
      </c>
      <c r="BI899" s="829">
        <f t="shared" si="722"/>
        <v>0</v>
      </c>
      <c r="BJ899" s="829">
        <f t="shared" si="723"/>
        <v>216.75702354022738</v>
      </c>
      <c r="BK899" s="829">
        <f t="shared" si="724"/>
        <v>475.92122566072186</v>
      </c>
      <c r="BL899" s="810">
        <f t="shared" si="725"/>
        <v>307.89522488546334</v>
      </c>
      <c r="BM899" s="810">
        <f t="shared" si="726"/>
        <v>662.16007709736743</v>
      </c>
      <c r="BN899" s="810">
        <f t="shared" si="727"/>
        <v>1212.1310424972296</v>
      </c>
      <c r="BO899" s="810">
        <f t="shared" si="728"/>
        <v>0</v>
      </c>
      <c r="BP899" s="810">
        <f t="shared" si="729"/>
        <v>94.822879067998585</v>
      </c>
      <c r="BQ899" s="830">
        <f t="shared" si="730"/>
        <v>515.41582626911338</v>
      </c>
      <c r="BR899" s="830">
        <f t="shared" si="731"/>
        <v>536.3202470215324</v>
      </c>
      <c r="BS899" s="830">
        <f t="shared" si="732"/>
        <v>345.22406281578867</v>
      </c>
      <c r="BT899" s="810">
        <f t="shared" si="733"/>
        <v>102.99949970867779</v>
      </c>
      <c r="BU899" s="810">
        <f t="shared" si="734"/>
        <v>131.74218775722107</v>
      </c>
      <c r="BV899" s="810">
        <f t="shared" si="735"/>
        <v>312.24505920648335</v>
      </c>
      <c r="BW899" s="830">
        <f t="shared" si="770"/>
        <v>143.54395020023631</v>
      </c>
      <c r="BX899" s="816">
        <f t="shared" si="768"/>
        <v>9191.61964893816</v>
      </c>
      <c r="BY899" s="755">
        <f t="shared" si="769"/>
        <v>0.59712984141740788</v>
      </c>
      <c r="BZ899" s="805">
        <f t="shared" ca="1" si="771"/>
        <v>98.92917803492206</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119.9713661195762</v>
      </c>
      <c r="BE900" s="808">
        <f t="shared" si="718"/>
        <v>1894.2228858076314</v>
      </c>
      <c r="BF900" s="808">
        <f t="shared" si="719"/>
        <v>21.524631149919774</v>
      </c>
      <c r="BG900" s="829">
        <f t="shared" si="720"/>
        <v>230.0401123592226</v>
      </c>
      <c r="BH900" s="829">
        <f t="shared" si="721"/>
        <v>1189.3067341825581</v>
      </c>
      <c r="BI900" s="829">
        <f t="shared" si="722"/>
        <v>0</v>
      </c>
      <c r="BJ900" s="829">
        <f t="shared" si="723"/>
        <v>168.80422364195789</v>
      </c>
      <c r="BK900" s="829">
        <f t="shared" si="724"/>
        <v>361.9394269083316</v>
      </c>
      <c r="BL900" s="810">
        <f t="shared" si="725"/>
        <v>239.11194928498634</v>
      </c>
      <c r="BM900" s="810">
        <f t="shared" si="726"/>
        <v>473.1922723762126</v>
      </c>
      <c r="BN900" s="810">
        <f t="shared" si="727"/>
        <v>719.74946997505526</v>
      </c>
      <c r="BO900" s="810">
        <f t="shared" si="728"/>
        <v>0</v>
      </c>
      <c r="BP900" s="810">
        <f t="shared" si="729"/>
        <v>68.845195183603579</v>
      </c>
      <c r="BQ900" s="830">
        <f t="shared" si="730"/>
        <v>310.74147115576494</v>
      </c>
      <c r="BR900" s="830">
        <f t="shared" si="731"/>
        <v>320.02999613274056</v>
      </c>
      <c r="BS900" s="830">
        <f t="shared" si="732"/>
        <v>201.42284601900613</v>
      </c>
      <c r="BT900" s="810">
        <f t="shared" si="733"/>
        <v>53.990894121574257</v>
      </c>
      <c r="BU900" s="810">
        <f t="shared" si="734"/>
        <v>93.219787454510637</v>
      </c>
      <c r="BV900" s="810">
        <f t="shared" si="735"/>
        <v>216.28910722280887</v>
      </c>
      <c r="BW900" s="830">
        <f t="shared" si="770"/>
        <v>101.52371500361252</v>
      </c>
      <c r="BX900" s="816">
        <f t="shared" si="768"/>
        <v>6783.9260840990737</v>
      </c>
      <c r="BY900" s="755">
        <f t="shared" si="769"/>
        <v>0.44071500578828515</v>
      </c>
      <c r="BZ900" s="805">
        <f t="shared" ca="1" si="771"/>
        <v>99.386548864319863</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114.97096336294837</v>
      </c>
      <c r="BE902" s="808">
        <f t="shared" si="718"/>
        <v>1746.6435090511536</v>
      </c>
      <c r="BF902" s="808">
        <f t="shared" si="719"/>
        <v>21.806832914117464</v>
      </c>
      <c r="BG902" s="829">
        <f t="shared" si="720"/>
        <v>235.43761006581303</v>
      </c>
      <c r="BH902" s="829">
        <f t="shared" si="721"/>
        <v>1328.4527911195114</v>
      </c>
      <c r="BI902" s="829">
        <f t="shared" si="722"/>
        <v>0</v>
      </c>
      <c r="BJ902" s="829">
        <f t="shared" si="723"/>
        <v>223.8762362346873</v>
      </c>
      <c r="BK902" s="829">
        <f t="shared" si="724"/>
        <v>414.72134623505178</v>
      </c>
      <c r="BL902" s="810">
        <f t="shared" si="725"/>
        <v>235.5786103709024</v>
      </c>
      <c r="BM902" s="810">
        <f t="shared" si="726"/>
        <v>578.89029589703512</v>
      </c>
      <c r="BN902" s="810">
        <f t="shared" si="727"/>
        <v>1046.0044233336971</v>
      </c>
      <c r="BO902" s="810">
        <f t="shared" si="728"/>
        <v>0</v>
      </c>
      <c r="BP902" s="810">
        <f t="shared" si="729"/>
        <v>73.194177296309178</v>
      </c>
      <c r="BQ902" s="830">
        <f t="shared" si="730"/>
        <v>394.82772557202276</v>
      </c>
      <c r="BR902" s="830">
        <f t="shared" si="731"/>
        <v>430.3002229869478</v>
      </c>
      <c r="BS902" s="830">
        <f t="shared" si="732"/>
        <v>281.07527450074565</v>
      </c>
      <c r="BT902" s="810">
        <f t="shared" si="733"/>
        <v>67.117064855807655</v>
      </c>
      <c r="BU902" s="810">
        <f t="shared" si="734"/>
        <v>78.938820597455589</v>
      </c>
      <c r="BV902" s="810">
        <f t="shared" si="735"/>
        <v>241.01127834585475</v>
      </c>
      <c r="BW902" s="830">
        <f t="shared" si="770"/>
        <v>109.03352702618039</v>
      </c>
      <c r="BX902" s="816">
        <f t="shared" si="768"/>
        <v>7621.8807097662411</v>
      </c>
      <c r="BY902" s="755">
        <f t="shared" si="769"/>
        <v>0.49515238808330025</v>
      </c>
      <c r="BZ902" s="805">
        <f t="shared" ca="1" si="771"/>
        <v>101.7628790514471</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2.6073778134617616</v>
      </c>
      <c r="BE903" s="808">
        <f t="shared" ref="BE903:BE966" si="776">IF(OR(L903="",L903="*"),"",BE$5*L903)</f>
        <v>32.890504740611924</v>
      </c>
      <c r="BF903" s="808">
        <f t="shared" ref="BF903:BF966" si="777">IF(OR(N903="",N903="*"),"",BF$5*N903)</f>
        <v>0.31414017681903639</v>
      </c>
      <c r="BG903" s="829">
        <f t="shared" ref="BG903:BG966" si="778">IF(OR(P903="",P903="*"),"",BG$5*P903)</f>
        <v>6.5757328544588569</v>
      </c>
      <c r="BH903" s="829">
        <f t="shared" ref="BH903:BH966" si="779">IF(OR(R903="",R903="*"),"",BH$5*R903)</f>
        <v>26.497145805135897</v>
      </c>
      <c r="BI903" s="829">
        <f t="shared" ref="BI903:BI966" si="780">IF(OR(T903="",T903="*"),"",BI$5*T903)</f>
        <v>0</v>
      </c>
      <c r="BJ903" s="829">
        <f t="shared" ref="BJ903:BJ966" si="781">IF(OR(V903="",V903="*"),"",BJ$5*V903)</f>
        <v>11.709905760681099</v>
      </c>
      <c r="BK903" s="829">
        <f t="shared" ref="BK903:BK966" si="782">IF(OR(X903="",X903="*"),"",BK$5*X903)</f>
        <v>4.2377955722318026</v>
      </c>
      <c r="BL903" s="810">
        <f t="shared" ref="BL903:BL966" si="783">IF(OR(Z903="",Z903="*"),"",BL$5*Z903)</f>
        <v>8.7731229678958318</v>
      </c>
      <c r="BM903" s="810">
        <f t="shared" ref="BM903:BM966" si="784">IF(OR(AB903="",AB903="*"),"",BM$5*AB903)</f>
        <v>20.145689778131167</v>
      </c>
      <c r="BN903" s="810">
        <f t="shared" ref="BN903:BN966" si="785">IF(OR(AD903="",AD903="*"),"",BN$5*AD903)</f>
        <v>20.898062864807237</v>
      </c>
      <c r="BO903" s="810">
        <f t="shared" ref="BO903:BO966" si="786">IF(OR(AF903="",AF903="*"),"",BO$5*AF903)</f>
        <v>0</v>
      </c>
      <c r="BP903" s="810">
        <f t="shared" ref="BP903:BP966" si="787">IF(OR(AH903="",AH903="*"),"",BP$5*AH903)</f>
        <v>2.7258056957865651</v>
      </c>
      <c r="BQ903" s="830">
        <f t="shared" ref="BQ903:BQ966" si="788">IF(OR(AJ903="",AJ903="*"),"",BQ$5*AJ903)</f>
        <v>28.563122953175458</v>
      </c>
      <c r="BR903" s="830">
        <f t="shared" ref="BR903:BR966" si="789">IF(OR(AL903="",AL903="*"),"",BR$5*AL903)</f>
        <v>21.477607069264131</v>
      </c>
      <c r="BS903" s="830">
        <f t="shared" ref="BS903:BS966" si="790">IF(OR(AN903="",AN903="*"),"",BS$5*AN903)</f>
        <v>26.722864340188917</v>
      </c>
      <c r="BT903" s="810">
        <f t="shared" ref="BT903:BT966" si="791">IF(OR(AP903="",AP903="*"),"",BT$5*AP903)</f>
        <v>5.7735684146062027</v>
      </c>
      <c r="BU903" s="810">
        <f t="shared" ref="BU903:BU966" si="792">IF(OR(AR903="",AR903="*"),"",BU$5*AR903)</f>
        <v>6.7905037603607044</v>
      </c>
      <c r="BV903" s="810">
        <f t="shared" ref="BV903:BV966" si="793">IF(OR(AT903="",AT903="*"),"",BV$5*AT903)</f>
        <v>20.732359306995001</v>
      </c>
      <c r="BW903" s="830">
        <f t="shared" si="770"/>
        <v>7.3655059684354676</v>
      </c>
      <c r="BX903" s="816">
        <f t="shared" si="768"/>
        <v>254.80081584304705</v>
      </c>
      <c r="BY903" s="755">
        <f t="shared" si="769"/>
        <v>1.6553031627561037E-2</v>
      </c>
      <c r="BZ903" s="805">
        <f t="shared" ca="1" si="771"/>
        <v>83.478066884915052</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43.929381096596735</v>
      </c>
      <c r="BE904" s="808">
        <f t="shared" si="776"/>
        <v>761.39924340807488</v>
      </c>
      <c r="BF904" s="808">
        <f t="shared" si="777"/>
        <v>10.114687518422702</v>
      </c>
      <c r="BG904" s="829">
        <f t="shared" si="778"/>
        <v>97.273165070788551</v>
      </c>
      <c r="BH904" s="829">
        <f t="shared" si="779"/>
        <v>536.79928699681307</v>
      </c>
      <c r="BI904" s="829">
        <f t="shared" si="780"/>
        <v>0</v>
      </c>
      <c r="BJ904" s="829">
        <f t="shared" si="781"/>
        <v>75.942825052365123</v>
      </c>
      <c r="BK904" s="829">
        <f t="shared" si="782"/>
        <v>209.85162256497173</v>
      </c>
      <c r="BL904" s="810">
        <f t="shared" si="783"/>
        <v>103.91447382233746</v>
      </c>
      <c r="BM904" s="810">
        <f t="shared" si="784"/>
        <v>164.16138207915245</v>
      </c>
      <c r="BN904" s="810">
        <f t="shared" si="785"/>
        <v>416.02204373137454</v>
      </c>
      <c r="BO904" s="810">
        <f t="shared" si="786"/>
        <v>0</v>
      </c>
      <c r="BP904" s="810">
        <f t="shared" si="787"/>
        <v>32.415533251807162</v>
      </c>
      <c r="BQ904" s="830">
        <f t="shared" si="788"/>
        <v>215.69422217749104</v>
      </c>
      <c r="BR904" s="830">
        <f t="shared" si="789"/>
        <v>197.98962802018909</v>
      </c>
      <c r="BS904" s="830">
        <f t="shared" si="790"/>
        <v>122.32450147956368</v>
      </c>
      <c r="BT904" s="810">
        <f t="shared" si="791"/>
        <v>42.247577411714573</v>
      </c>
      <c r="BU904" s="810">
        <f t="shared" si="792"/>
        <v>59.089768104304454</v>
      </c>
      <c r="BV904" s="810">
        <f t="shared" si="793"/>
        <v>151.70720979661144</v>
      </c>
      <c r="BW904" s="830">
        <f t="shared" si="770"/>
        <v>29.378626167451973</v>
      </c>
      <c r="BX904" s="816">
        <f t="shared" si="768"/>
        <v>3270.2551777500307</v>
      </c>
      <c r="BY904" s="755">
        <f t="shared" si="769"/>
        <v>0.21245080086727933</v>
      </c>
      <c r="BZ904" s="805">
        <f t="shared" ca="1" si="771"/>
        <v>100.16832669507538</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9.7205436861923733</v>
      </c>
      <c r="BE905" s="808">
        <f t="shared" si="776"/>
        <v>184.73566083398794</v>
      </c>
      <c r="BF905" s="808">
        <f t="shared" si="777"/>
        <v>2.4540915938941303</v>
      </c>
      <c r="BG905" s="829">
        <f t="shared" si="778"/>
        <v>23.601051073194615</v>
      </c>
      <c r="BH905" s="829">
        <f t="shared" si="779"/>
        <v>147.68615927834134</v>
      </c>
      <c r="BI905" s="829">
        <f t="shared" si="780"/>
        <v>0</v>
      </c>
      <c r="BJ905" s="829">
        <f t="shared" si="781"/>
        <v>19.80543856045476</v>
      </c>
      <c r="BK905" s="829">
        <f t="shared" si="782"/>
        <v>27.593214095646058</v>
      </c>
      <c r="BL905" s="810">
        <f t="shared" si="783"/>
        <v>19.592535913227554</v>
      </c>
      <c r="BM905" s="810">
        <f t="shared" si="784"/>
        <v>61.956375025782229</v>
      </c>
      <c r="BN905" s="810">
        <f t="shared" si="785"/>
        <v>103.3851352321357</v>
      </c>
      <c r="BO905" s="810">
        <f t="shared" si="786"/>
        <v>0</v>
      </c>
      <c r="BP905" s="810">
        <f t="shared" si="787"/>
        <v>5.2679806586610756</v>
      </c>
      <c r="BQ905" s="830">
        <f t="shared" si="788"/>
        <v>45.995793131802067</v>
      </c>
      <c r="BR905" s="830">
        <f t="shared" si="789"/>
        <v>47.473128088197988</v>
      </c>
      <c r="BS905" s="830">
        <f t="shared" si="790"/>
        <v>30.341520995500453</v>
      </c>
      <c r="BT905" s="810">
        <f t="shared" si="791"/>
        <v>9.797523952531094</v>
      </c>
      <c r="BU905" s="810">
        <f t="shared" si="792"/>
        <v>11.523224194170092</v>
      </c>
      <c r="BV905" s="810">
        <f t="shared" si="793"/>
        <v>39.579822200023322</v>
      </c>
      <c r="BW905" s="830">
        <f t="shared" si="770"/>
        <v>17.127596664159476</v>
      </c>
      <c r="BX905" s="816">
        <f t="shared" si="768"/>
        <v>807.63679517790206</v>
      </c>
      <c r="BY905" s="755">
        <f t="shared" si="769"/>
        <v>5.2467796737341782E-2</v>
      </c>
      <c r="BZ905" s="805">
        <f t="shared" ca="1" si="771"/>
        <v>103.11430635969295</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2.7434988431810754</v>
      </c>
      <c r="BE906" s="808">
        <f t="shared" si="776"/>
        <v>88.079887540869578</v>
      </c>
      <c r="BF906" s="808">
        <f t="shared" si="777"/>
        <v>1.2213673889573398</v>
      </c>
      <c r="BG906" s="829">
        <f t="shared" si="778"/>
        <v>9.009184993183462</v>
      </c>
      <c r="BH906" s="829">
        <f t="shared" si="779"/>
        <v>27.293946209076932</v>
      </c>
      <c r="BI906" s="829">
        <f t="shared" si="780"/>
        <v>0</v>
      </c>
      <c r="BJ906" s="829">
        <f t="shared" si="781"/>
        <v>18.254967821845359</v>
      </c>
      <c r="BK906" s="829">
        <f t="shared" si="782"/>
        <v>19.84154694961256</v>
      </c>
      <c r="BL906" s="810">
        <f t="shared" si="783"/>
        <v>12.183493776959704</v>
      </c>
      <c r="BM906" s="810">
        <f t="shared" si="784"/>
        <v>28.359173357825881</v>
      </c>
      <c r="BN906" s="810">
        <f t="shared" si="785"/>
        <v>49.636456128354347</v>
      </c>
      <c r="BO906" s="810">
        <f t="shared" si="786"/>
        <v>0</v>
      </c>
      <c r="BP906" s="810">
        <f t="shared" si="787"/>
        <v>2.4511918753819644</v>
      </c>
      <c r="BQ906" s="830">
        <f t="shared" si="788"/>
        <v>25.678748705513254</v>
      </c>
      <c r="BR906" s="830">
        <f t="shared" si="789"/>
        <v>37.931559037601957</v>
      </c>
      <c r="BS906" s="830">
        <f t="shared" si="790"/>
        <v>16.812755110738674</v>
      </c>
      <c r="BT906" s="810">
        <f t="shared" si="791"/>
        <v>5.5765762614186425</v>
      </c>
      <c r="BU906" s="810">
        <f t="shared" si="792"/>
        <v>5.3929911657716465</v>
      </c>
      <c r="BV906" s="810">
        <f t="shared" si="793"/>
        <v>14.791250235698786</v>
      </c>
      <c r="BW906" s="830">
        <f t="shared" si="770"/>
        <v>11.911927044703283</v>
      </c>
      <c r="BX906" s="816">
        <f t="shared" si="768"/>
        <v>377.17052244669452</v>
      </c>
      <c r="BY906" s="755">
        <f t="shared" si="769"/>
        <v>2.4502729971200839E-2</v>
      </c>
      <c r="BZ906" s="805">
        <f t="shared" ca="1" si="771"/>
        <v>96.661614334155487</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9.9715183352998942</v>
      </c>
      <c r="BE907" s="808">
        <f t="shared" si="776"/>
        <v>141.48329628315926</v>
      </c>
      <c r="BF907" s="808">
        <f t="shared" si="777"/>
        <v>3.3537647237847561</v>
      </c>
      <c r="BG907" s="829">
        <f t="shared" si="778"/>
        <v>12.618286960171687</v>
      </c>
      <c r="BH907" s="829">
        <f t="shared" si="779"/>
        <v>109.10763743036546</v>
      </c>
      <c r="BI907" s="829">
        <f t="shared" si="780"/>
        <v>0</v>
      </c>
      <c r="BJ907" s="829">
        <f t="shared" si="781"/>
        <v>12.333043799042933</v>
      </c>
      <c r="BK907" s="829">
        <f t="shared" si="782"/>
        <v>33.972702163687138</v>
      </c>
      <c r="BL907" s="810">
        <f t="shared" si="783"/>
        <v>29.241425416750406</v>
      </c>
      <c r="BM907" s="810">
        <f t="shared" si="784"/>
        <v>67.146976882908334</v>
      </c>
      <c r="BN907" s="810">
        <f t="shared" si="785"/>
        <v>79.505048884439773</v>
      </c>
      <c r="BO907" s="810">
        <f t="shared" si="786"/>
        <v>0</v>
      </c>
      <c r="BP907" s="810">
        <f t="shared" si="787"/>
        <v>9.0852988434759485</v>
      </c>
      <c r="BQ907" s="830">
        <f t="shared" si="788"/>
        <v>53.849950098748174</v>
      </c>
      <c r="BR907" s="830">
        <f t="shared" si="789"/>
        <v>62.586281511528803</v>
      </c>
      <c r="BS907" s="830">
        <f t="shared" si="790"/>
        <v>34.589146122621038</v>
      </c>
      <c r="BT907" s="810">
        <f t="shared" si="791"/>
        <v>18.446196310297712</v>
      </c>
      <c r="BU907" s="810">
        <f t="shared" si="792"/>
        <v>11.821004573389873</v>
      </c>
      <c r="BV907" s="810">
        <f t="shared" si="793"/>
        <v>73.889080083398227</v>
      </c>
      <c r="BW907" s="830">
        <f t="shared" si="770"/>
        <v>22.147155793310297</v>
      </c>
      <c r="BX907" s="816">
        <f t="shared" si="768"/>
        <v>785.14781421637974</v>
      </c>
      <c r="BY907" s="755">
        <f t="shared" si="769"/>
        <v>5.1006809213043576E-2</v>
      </c>
      <c r="BZ907" s="805">
        <f t="shared" ca="1" si="771"/>
        <v>93.053835800079696</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10.072967524728513</v>
      </c>
      <c r="BE908" s="808">
        <f t="shared" si="776"/>
        <v>213.1826999736661</v>
      </c>
      <c r="BF908" s="808">
        <f t="shared" si="777"/>
        <v>3.7065405732824455</v>
      </c>
      <c r="BG908" s="829">
        <f t="shared" si="778"/>
        <v>37.306500793835774</v>
      </c>
      <c r="BH908" s="829">
        <f t="shared" si="779"/>
        <v>152.83175745092956</v>
      </c>
      <c r="BI908" s="829">
        <f t="shared" si="780"/>
        <v>0</v>
      </c>
      <c r="BJ908" s="829">
        <f t="shared" si="781"/>
        <v>12.440304341295871</v>
      </c>
      <c r="BK908" s="829">
        <f t="shared" si="782"/>
        <v>49.663233856276626</v>
      </c>
      <c r="BL908" s="810">
        <f t="shared" si="783"/>
        <v>29.845032374815382</v>
      </c>
      <c r="BM908" s="810">
        <f t="shared" si="784"/>
        <v>71.975063894749866</v>
      </c>
      <c r="BN908" s="810">
        <f t="shared" si="785"/>
        <v>127.69769400681427</v>
      </c>
      <c r="BO908" s="810">
        <f t="shared" si="786"/>
        <v>0</v>
      </c>
      <c r="BP908" s="810">
        <f t="shared" si="787"/>
        <v>9.3790476902241107</v>
      </c>
      <c r="BQ908" s="830">
        <f t="shared" si="788"/>
        <v>57.721937442474129</v>
      </c>
      <c r="BR908" s="830">
        <f t="shared" si="789"/>
        <v>59.334282063772292</v>
      </c>
      <c r="BS908" s="830">
        <f t="shared" si="790"/>
        <v>37.922345492932727</v>
      </c>
      <c r="BT908" s="810">
        <f t="shared" si="791"/>
        <v>11.955771814344686</v>
      </c>
      <c r="BU908" s="810">
        <f t="shared" si="792"/>
        <v>13.938501202820564</v>
      </c>
      <c r="BV908" s="810">
        <f t="shared" si="793"/>
        <v>44.160591225504568</v>
      </c>
      <c r="BW908" s="830">
        <f t="shared" si="770"/>
        <v>15.414014579610411</v>
      </c>
      <c r="BX908" s="816">
        <f t="shared" si="768"/>
        <v>958.54828630207794</v>
      </c>
      <c r="BY908" s="755">
        <f t="shared" si="769"/>
        <v>6.2271700532844664E-2</v>
      </c>
      <c r="BZ908" s="805">
        <f t="shared" ca="1" si="771"/>
        <v>96.086988422635628</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12.70298437269056</v>
      </c>
      <c r="BE909" s="808">
        <f t="shared" si="776"/>
        <v>331.27968624891975</v>
      </c>
      <c r="BF909" s="808">
        <f t="shared" si="777"/>
        <v>4.4008324628884194</v>
      </c>
      <c r="BG909" s="829">
        <f t="shared" si="778"/>
        <v>28.830867925043361</v>
      </c>
      <c r="BH909" s="829">
        <f t="shared" si="779"/>
        <v>222.44091778069719</v>
      </c>
      <c r="BI909" s="829">
        <f t="shared" si="780"/>
        <v>0</v>
      </c>
      <c r="BJ909" s="829">
        <f t="shared" si="781"/>
        <v>20.886242322078569</v>
      </c>
      <c r="BK909" s="829">
        <f t="shared" si="782"/>
        <v>58.827486629891752</v>
      </c>
      <c r="BL909" s="810">
        <f t="shared" si="783"/>
        <v>55.344178577938287</v>
      </c>
      <c r="BM909" s="810">
        <f t="shared" si="784"/>
        <v>100.67524628945085</v>
      </c>
      <c r="BN909" s="810">
        <f t="shared" si="785"/>
        <v>155.99578602032784</v>
      </c>
      <c r="BO909" s="810">
        <f t="shared" si="786"/>
        <v>0</v>
      </c>
      <c r="BP909" s="810">
        <f t="shared" si="787"/>
        <v>13.701414940660625</v>
      </c>
      <c r="BQ909" s="830">
        <f t="shared" si="788"/>
        <v>75.373403355624333</v>
      </c>
      <c r="BR909" s="830">
        <f t="shared" si="789"/>
        <v>76.827022387268073</v>
      </c>
      <c r="BS909" s="830">
        <f t="shared" si="790"/>
        <v>47.621050317892063</v>
      </c>
      <c r="BT909" s="810">
        <f t="shared" si="791"/>
        <v>11.636574328106622</v>
      </c>
      <c r="BU909" s="810">
        <f t="shared" si="792"/>
        <v>20.941471457051176</v>
      </c>
      <c r="BV909" s="810">
        <f t="shared" si="793"/>
        <v>48.4299087256042</v>
      </c>
      <c r="BW909" s="830">
        <f t="shared" si="770"/>
        <v>22.229531420315272</v>
      </c>
      <c r="BX909" s="816">
        <f t="shared" si="768"/>
        <v>1308.144605562449</v>
      </c>
      <c r="BY909" s="755">
        <f t="shared" si="769"/>
        <v>8.4983083581007535E-2</v>
      </c>
      <c r="BZ909" s="805">
        <f t="shared" ca="1" si="771"/>
        <v>100.56439402915709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42.059470834858047</v>
      </c>
      <c r="BE911" s="808">
        <f t="shared" si="776"/>
        <v>565.90523892888586</v>
      </c>
      <c r="BF911" s="808">
        <f t="shared" si="777"/>
        <v>7.6852808619029265</v>
      </c>
      <c r="BG911" s="829">
        <f t="shared" si="778"/>
        <v>93.548476999847665</v>
      </c>
      <c r="BH911" s="829">
        <f t="shared" si="779"/>
        <v>512.32714783939343</v>
      </c>
      <c r="BI911" s="829">
        <f t="shared" si="780"/>
        <v>0</v>
      </c>
      <c r="BJ911" s="829">
        <f t="shared" si="781"/>
        <v>83.032287878912385</v>
      </c>
      <c r="BK911" s="829">
        <f t="shared" si="782"/>
        <v>160.61857455537859</v>
      </c>
      <c r="BL911" s="810">
        <f t="shared" si="783"/>
        <v>91.111830383070114</v>
      </c>
      <c r="BM911" s="810">
        <f t="shared" si="784"/>
        <v>224.5246165205877</v>
      </c>
      <c r="BN911" s="810">
        <f t="shared" si="785"/>
        <v>420.01273761225372</v>
      </c>
      <c r="BO911" s="810">
        <f t="shared" si="786"/>
        <v>0</v>
      </c>
      <c r="BP911" s="810">
        <f t="shared" si="787"/>
        <v>30.37922678728382</v>
      </c>
      <c r="BQ911" s="830">
        <f t="shared" si="788"/>
        <v>226.18184073673672</v>
      </c>
      <c r="BR911" s="830">
        <f t="shared" si="789"/>
        <v>204.71402745440966</v>
      </c>
      <c r="BS911" s="830">
        <f t="shared" si="790"/>
        <v>122.88816571163848</v>
      </c>
      <c r="BT911" s="810">
        <f t="shared" si="791"/>
        <v>33.883312480961152</v>
      </c>
      <c r="BU911" s="810">
        <f t="shared" si="792"/>
        <v>41.857261840459692</v>
      </c>
      <c r="BV911" s="810">
        <f t="shared" si="793"/>
        <v>146.83858118651321</v>
      </c>
      <c r="BW911" s="830">
        <f t="shared" si="770"/>
        <v>58.011453625229144</v>
      </c>
      <c r="BX911" s="816">
        <f t="shared" si="768"/>
        <v>3065.5795322383224</v>
      </c>
      <c r="BY911" s="755">
        <f t="shared" si="769"/>
        <v>0.19915413059431705</v>
      </c>
      <c r="BZ911" s="805">
        <f t="shared" ca="1" si="771"/>
        <v>99.814958323613595</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2.4384042385180194</v>
      </c>
      <c r="BE912" s="808">
        <f t="shared" si="776"/>
        <v>31.719952209607065</v>
      </c>
      <c r="BF912" s="808">
        <f t="shared" si="777"/>
        <v>0.3017872272613889</v>
      </c>
      <c r="BG912" s="829">
        <f t="shared" si="778"/>
        <v>9.3382941823473278</v>
      </c>
      <c r="BH912" s="829">
        <f t="shared" si="779"/>
        <v>53.075393262058157</v>
      </c>
      <c r="BI912" s="829">
        <f t="shared" si="780"/>
        <v>0</v>
      </c>
      <c r="BJ912" s="829">
        <f t="shared" si="781"/>
        <v>7.995397895062867</v>
      </c>
      <c r="BK912" s="829">
        <f t="shared" si="782"/>
        <v>16.333674919345746</v>
      </c>
      <c r="BL912" s="810">
        <f t="shared" si="783"/>
        <v>8.035711250968383</v>
      </c>
      <c r="BM912" s="810">
        <f t="shared" si="784"/>
        <v>22.852367446854469</v>
      </c>
      <c r="BN912" s="810">
        <f t="shared" si="785"/>
        <v>40.544522889580506</v>
      </c>
      <c r="BO912" s="810">
        <f t="shared" si="786"/>
        <v>0</v>
      </c>
      <c r="BP912" s="810">
        <f t="shared" si="787"/>
        <v>3.0920317961245742</v>
      </c>
      <c r="BQ912" s="830">
        <f t="shared" si="788"/>
        <v>18.490648878762961</v>
      </c>
      <c r="BR912" s="830">
        <f t="shared" si="789"/>
        <v>19.007147450795447</v>
      </c>
      <c r="BS912" s="830">
        <f t="shared" si="790"/>
        <v>12.148046414204046</v>
      </c>
      <c r="BT912" s="810">
        <f t="shared" si="791"/>
        <v>6.6403342699399905</v>
      </c>
      <c r="BU912" s="810">
        <f t="shared" si="792"/>
        <v>8.0669145330475569</v>
      </c>
      <c r="BV912" s="810">
        <f t="shared" si="793"/>
        <v>23.844836696602695</v>
      </c>
      <c r="BW912" s="830">
        <f t="shared" si="770"/>
        <v>7.1224831361826988</v>
      </c>
      <c r="BX912" s="816">
        <f t="shared" si="768"/>
        <v>291.04794869726391</v>
      </c>
      <c r="BY912" s="755">
        <f t="shared" si="769"/>
        <v>1.8907811907832386E-2</v>
      </c>
      <c r="BZ912" s="805">
        <f t="shared" ca="1" si="771"/>
        <v>94.377114460891491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14.031381357762642</v>
      </c>
      <c r="BE913" s="808">
        <f t="shared" si="776"/>
        <v>247.40999182339814</v>
      </c>
      <c r="BF913" s="808">
        <f t="shared" si="777"/>
        <v>4.1339617208215209</v>
      </c>
      <c r="BG913" s="829">
        <f t="shared" si="778"/>
        <v>28.839600268327196</v>
      </c>
      <c r="BH913" s="829">
        <f t="shared" si="779"/>
        <v>211.26518144212417</v>
      </c>
      <c r="BI913" s="829">
        <f t="shared" si="780"/>
        <v>0</v>
      </c>
      <c r="BJ913" s="829">
        <f t="shared" si="781"/>
        <v>16.90217953151501</v>
      </c>
      <c r="BK913" s="829">
        <f t="shared" si="782"/>
        <v>61.795252856451498</v>
      </c>
      <c r="BL913" s="810">
        <f t="shared" si="783"/>
        <v>32.609484472964553</v>
      </c>
      <c r="BM913" s="810">
        <f t="shared" si="784"/>
        <v>76.690423428872549</v>
      </c>
      <c r="BN913" s="810">
        <f t="shared" si="785"/>
        <v>148.38674609612207</v>
      </c>
      <c r="BO913" s="810">
        <f t="shared" si="786"/>
        <v>0</v>
      </c>
      <c r="BP913" s="810">
        <f t="shared" si="787"/>
        <v>11.316362959855773</v>
      </c>
      <c r="BQ913" s="830">
        <f t="shared" si="788"/>
        <v>68.96103654180061</v>
      </c>
      <c r="BR913" s="830">
        <f t="shared" si="789"/>
        <v>82.812706958191669</v>
      </c>
      <c r="BS913" s="830">
        <f t="shared" si="790"/>
        <v>45.306245236400848</v>
      </c>
      <c r="BT913" s="810">
        <f t="shared" si="791"/>
        <v>15.369136772505911</v>
      </c>
      <c r="BU913" s="810">
        <f t="shared" si="792"/>
        <v>14.346661144175473</v>
      </c>
      <c r="BV913" s="810">
        <f t="shared" si="793"/>
        <v>50.205078613037266</v>
      </c>
      <c r="BW913" s="830">
        <f t="shared" si="770"/>
        <v>18.415293556972454</v>
      </c>
      <c r="BX913" s="816">
        <f t="shared" si="768"/>
        <v>1148.7967247812994</v>
      </c>
      <c r="BY913" s="755">
        <f t="shared" si="769"/>
        <v>7.4631113154115469E-2</v>
      </c>
      <c r="BZ913" s="805">
        <f t="shared" ca="1" si="771"/>
        <v>101.43890184267698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9.9616720084136539</v>
      </c>
      <c r="BE914" s="808">
        <f t="shared" si="776"/>
        <v>200.25787939320028</v>
      </c>
      <c r="BF914" s="808">
        <f t="shared" si="777"/>
        <v>2.660294045076431</v>
      </c>
      <c r="BG914" s="829">
        <f t="shared" si="778"/>
        <v>21.741249276452987</v>
      </c>
      <c r="BH914" s="829">
        <f t="shared" si="779"/>
        <v>136.94605806880344</v>
      </c>
      <c r="BI914" s="829">
        <f t="shared" si="780"/>
        <v>0</v>
      </c>
      <c r="BJ914" s="829">
        <f t="shared" si="781"/>
        <v>18.614742190237404</v>
      </c>
      <c r="BK914" s="829">
        <f t="shared" si="782"/>
        <v>19.581944920554591</v>
      </c>
      <c r="BL914" s="810">
        <f t="shared" si="783"/>
        <v>30.576681360345635</v>
      </c>
      <c r="BM914" s="810">
        <f t="shared" si="784"/>
        <v>63.167833070325472</v>
      </c>
      <c r="BN914" s="810">
        <f t="shared" si="785"/>
        <v>101.07375700038131</v>
      </c>
      <c r="BO914" s="810">
        <f t="shared" si="786"/>
        <v>0</v>
      </c>
      <c r="BP914" s="810">
        <f t="shared" si="787"/>
        <v>7.8203499509438785</v>
      </c>
      <c r="BQ914" s="830">
        <f t="shared" si="788"/>
        <v>52.476788576324829</v>
      </c>
      <c r="BR914" s="830">
        <f t="shared" si="789"/>
        <v>53.942620659462392</v>
      </c>
      <c r="BS914" s="830">
        <f t="shared" si="790"/>
        <v>34.7864676818308</v>
      </c>
      <c r="BT914" s="810">
        <f t="shared" si="791"/>
        <v>10.282113017148983</v>
      </c>
      <c r="BU914" s="810">
        <f t="shared" si="792"/>
        <v>8.3883948493479732</v>
      </c>
      <c r="BV914" s="810">
        <f t="shared" si="793"/>
        <v>44.94998873127853</v>
      </c>
      <c r="BW914" s="830">
        <f t="shared" si="770"/>
        <v>9.945234693980554</v>
      </c>
      <c r="BX914" s="816">
        <f t="shared" si="768"/>
        <v>827.17406949410883</v>
      </c>
      <c r="BY914" s="755">
        <f t="shared" si="769"/>
        <v>5.3737027836945936E-2</v>
      </c>
      <c r="BZ914" s="805">
        <f t="shared" ca="1" si="771"/>
        <v>99.07042836350459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8.6736941649265642</v>
      </c>
      <c r="BE915" s="808">
        <f t="shared" si="776"/>
        <v>137.08384923474313</v>
      </c>
      <c r="BF915" s="808">
        <f t="shared" si="777"/>
        <v>2.6190020664794962</v>
      </c>
      <c r="BG915" s="829">
        <f t="shared" si="778"/>
        <v>18.225365285992972</v>
      </c>
      <c r="BH915" s="829">
        <f t="shared" si="779"/>
        <v>83.717088355554083</v>
      </c>
      <c r="BI915" s="829">
        <f t="shared" si="780"/>
        <v>0</v>
      </c>
      <c r="BJ915" s="829">
        <f t="shared" si="781"/>
        <v>15.604460986016106</v>
      </c>
      <c r="BK915" s="829">
        <f t="shared" si="782"/>
        <v>22.65126132337187</v>
      </c>
      <c r="BL915" s="810">
        <f t="shared" si="783"/>
        <v>18.28663398237499</v>
      </c>
      <c r="BM915" s="810">
        <f t="shared" si="784"/>
        <v>41.99152988545368</v>
      </c>
      <c r="BN915" s="810">
        <f t="shared" si="785"/>
        <v>74.501101409675883</v>
      </c>
      <c r="BO915" s="810">
        <f t="shared" si="786"/>
        <v>0</v>
      </c>
      <c r="BP915" s="810">
        <f t="shared" si="787"/>
        <v>5.1290773130242719</v>
      </c>
      <c r="BQ915" s="830">
        <f t="shared" si="788"/>
        <v>43.546295351873006</v>
      </c>
      <c r="BR915" s="830">
        <f t="shared" si="789"/>
        <v>44.76267231700912</v>
      </c>
      <c r="BS915" s="830">
        <f t="shared" si="790"/>
        <v>28.609186220001483</v>
      </c>
      <c r="BT915" s="810">
        <f t="shared" si="791"/>
        <v>6.9658451929620577</v>
      </c>
      <c r="BU915" s="810">
        <f t="shared" si="792"/>
        <v>5.1286724105843389</v>
      </c>
      <c r="BV915" s="810">
        <f t="shared" si="793"/>
        <v>21.408251462698878</v>
      </c>
      <c r="BW915" s="830">
        <f t="shared" si="770"/>
        <v>27.25058790426074</v>
      </c>
      <c r="BX915" s="816">
        <f t="shared" si="768"/>
        <v>606.15457486700279</v>
      </c>
      <c r="BY915" s="755">
        <f t="shared" si="769"/>
        <v>3.9378586036965035E-2</v>
      </c>
      <c r="BZ915" s="805">
        <f t="shared" ca="1" si="771"/>
        <v>97.302134357771976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17.760695700181596</v>
      </c>
      <c r="BE916" s="808">
        <f t="shared" si="776"/>
        <v>95.170353593550701</v>
      </c>
      <c r="BF916" s="808">
        <f t="shared" si="777"/>
        <v>1.5397260799446044</v>
      </c>
      <c r="BG916" s="829">
        <f t="shared" si="778"/>
        <v>18.273608321526115</v>
      </c>
      <c r="BH916" s="829">
        <f t="shared" si="779"/>
        <v>71.511780860473522</v>
      </c>
      <c r="BI916" s="829">
        <f t="shared" si="780"/>
        <v>0</v>
      </c>
      <c r="BJ916" s="829">
        <f t="shared" si="781"/>
        <v>15.645766416881873</v>
      </c>
      <c r="BK916" s="829">
        <f t="shared" si="782"/>
        <v>32.423526269610498</v>
      </c>
      <c r="BL916" s="810">
        <f t="shared" si="783"/>
        <v>22.373613531385331</v>
      </c>
      <c r="BM916" s="810">
        <f t="shared" si="784"/>
        <v>52.1403998729131</v>
      </c>
      <c r="BN916" s="810">
        <f t="shared" si="785"/>
        <v>77.342128571918835</v>
      </c>
      <c r="BO916" s="810">
        <f t="shared" si="786"/>
        <v>0</v>
      </c>
      <c r="BP916" s="810">
        <f t="shared" si="787"/>
        <v>6.7860715101598759</v>
      </c>
      <c r="BQ916" s="830">
        <f t="shared" si="788"/>
        <v>44.601510881052803</v>
      </c>
      <c r="BR916" s="830">
        <f t="shared" si="789"/>
        <v>52.775536623958295</v>
      </c>
      <c r="BS916" s="830">
        <f t="shared" si="790"/>
        <v>29.302445137496143</v>
      </c>
      <c r="BT916" s="810">
        <f t="shared" si="791"/>
        <v>13.242022159797727</v>
      </c>
      <c r="BU916" s="810">
        <f t="shared" si="792"/>
        <v>11.211211974341596</v>
      </c>
      <c r="BV916" s="810">
        <f t="shared" si="793"/>
        <v>42.906264128091991</v>
      </c>
      <c r="BW916" s="830">
        <f t="shared" si="770"/>
        <v>3.8585066484716601</v>
      </c>
      <c r="BX916" s="816">
        <f t="shared" si="768"/>
        <v>608.86516828175638</v>
      </c>
      <c r="BY916" s="755">
        <f t="shared" si="769"/>
        <v>3.9554678638456207E-2</v>
      </c>
      <c r="BZ916" s="805">
        <f t="shared" ca="1" si="771"/>
        <v>87.370032743047432</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2.9868844544793696</v>
      </c>
      <c r="BE917" s="808">
        <f t="shared" si="776"/>
        <v>103.95057020890589</v>
      </c>
      <c r="BF917" s="808">
        <f t="shared" si="777"/>
        <v>1.4509872616984942</v>
      </c>
      <c r="BG917" s="829">
        <f t="shared" si="778"/>
        <v>10.740337964027546</v>
      </c>
      <c r="BH917" s="829">
        <f t="shared" si="779"/>
        <v>61.04408900351055</v>
      </c>
      <c r="BI917" s="829">
        <f t="shared" si="780"/>
        <v>0</v>
      </c>
      <c r="BJ917" s="829">
        <f t="shared" si="781"/>
        <v>9.1958203364572135</v>
      </c>
      <c r="BK917" s="829">
        <f t="shared" si="782"/>
        <v>13.280251260184786</v>
      </c>
      <c r="BL917" s="810">
        <f t="shared" si="783"/>
        <v>16.013555881576963</v>
      </c>
      <c r="BM917" s="810">
        <f t="shared" si="784"/>
        <v>26.621638710278464</v>
      </c>
      <c r="BN917" s="810">
        <f t="shared" si="785"/>
        <v>65.240412850869106</v>
      </c>
      <c r="BO917" s="810">
        <f t="shared" si="786"/>
        <v>0</v>
      </c>
      <c r="BP917" s="810">
        <f t="shared" si="787"/>
        <v>4.9754052224652705</v>
      </c>
      <c r="BQ917" s="830">
        <f t="shared" si="788"/>
        <v>27.63050211106707</v>
      </c>
      <c r="BR917" s="830">
        <f t="shared" si="789"/>
        <v>28.402303846013076</v>
      </c>
      <c r="BS917" s="830">
        <f t="shared" si="790"/>
        <v>18.152776805930095</v>
      </c>
      <c r="BT917" s="810">
        <f t="shared" si="791"/>
        <v>6.8218285675790797</v>
      </c>
      <c r="BU917" s="810">
        <f t="shared" si="792"/>
        <v>7.6768966895707802</v>
      </c>
      <c r="BV917" s="810">
        <f t="shared" si="793"/>
        <v>24.714158230467437</v>
      </c>
      <c r="BW917" s="830">
        <f t="shared" si="770"/>
        <v>7.378424586083832</v>
      </c>
      <c r="BX917" s="816">
        <f t="shared" si="768"/>
        <v>436.27684399116504</v>
      </c>
      <c r="BY917" s="755">
        <f t="shared" si="769"/>
        <v>2.8342548170672711E-2</v>
      </c>
      <c r="BZ917" s="805">
        <f t="shared" ca="1" si="771"/>
        <v>99.159517379494275</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108.89422713167897</v>
      </c>
      <c r="BE918" s="808">
        <f t="shared" si="776"/>
        <v>2239.7118293500525</v>
      </c>
      <c r="BF918" s="808">
        <f t="shared" si="777"/>
        <v>26.457130062396864</v>
      </c>
      <c r="BG918" s="829">
        <f t="shared" si="778"/>
        <v>250.92540247047663</v>
      </c>
      <c r="BH918" s="829">
        <f t="shared" si="779"/>
        <v>1426.1667233333064</v>
      </c>
      <c r="BI918" s="829">
        <f t="shared" si="780"/>
        <v>0</v>
      </c>
      <c r="BJ918" s="829">
        <f t="shared" si="781"/>
        <v>214.84099724795234</v>
      </c>
      <c r="BK918" s="829">
        <f t="shared" si="782"/>
        <v>485.46809145390898</v>
      </c>
      <c r="BL918" s="810">
        <f t="shared" si="783"/>
        <v>270.34321723068058</v>
      </c>
      <c r="BM918" s="810">
        <f t="shared" si="784"/>
        <v>613.02390642610749</v>
      </c>
      <c r="BN918" s="810">
        <f t="shared" si="785"/>
        <v>1058.224057738058</v>
      </c>
      <c r="BO918" s="810">
        <f t="shared" si="786"/>
        <v>0</v>
      </c>
      <c r="BP918" s="810">
        <f t="shared" si="787"/>
        <v>84.908476861107516</v>
      </c>
      <c r="BQ918" s="830">
        <f t="shared" si="788"/>
        <v>404.00879288748746</v>
      </c>
      <c r="BR918" s="830">
        <f t="shared" si="789"/>
        <v>422.55071193850256</v>
      </c>
      <c r="BS918" s="830">
        <f t="shared" si="790"/>
        <v>292.65366941083596</v>
      </c>
      <c r="BT918" s="810">
        <f t="shared" si="791"/>
        <v>80.48412014060176</v>
      </c>
      <c r="BU918" s="810">
        <f t="shared" si="792"/>
        <v>116.31836499732125</v>
      </c>
      <c r="BV918" s="810">
        <f t="shared" si="793"/>
        <v>262.22408743850866</v>
      </c>
      <c r="BW918" s="830">
        <f t="shared" si="770"/>
        <v>108.84870667957364</v>
      </c>
      <c r="BX918" s="816">
        <f t="shared" si="768"/>
        <v>8466.0525127985566</v>
      </c>
      <c r="BY918" s="755">
        <f t="shared" si="769"/>
        <v>0.54999366678350914</v>
      </c>
      <c r="BZ918" s="805">
        <f t="shared" ca="1" si="771"/>
        <v>101.56024853052176</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78.649813292328091</v>
      </c>
      <c r="BE920" s="808">
        <f t="shared" si="776"/>
        <v>938.42324228827454</v>
      </c>
      <c r="BF920" s="808">
        <f t="shared" si="777"/>
        <v>12.744302209698645</v>
      </c>
      <c r="BG920" s="829">
        <f t="shared" si="778"/>
        <v>155.86187761212651</v>
      </c>
      <c r="BH920" s="829">
        <f t="shared" si="779"/>
        <v>760.38696292589202</v>
      </c>
      <c r="BI920" s="829">
        <f t="shared" si="780"/>
        <v>0</v>
      </c>
      <c r="BJ920" s="829">
        <f t="shared" si="781"/>
        <v>115.27374130106301</v>
      </c>
      <c r="BK920" s="829">
        <f t="shared" si="782"/>
        <v>227.77100099334029</v>
      </c>
      <c r="BL920" s="810">
        <f t="shared" si="783"/>
        <v>152.17835034239985</v>
      </c>
      <c r="BM920" s="810">
        <f t="shared" si="784"/>
        <v>366.74890407486964</v>
      </c>
      <c r="BN920" s="810">
        <f t="shared" si="785"/>
        <v>640.80955333330257</v>
      </c>
      <c r="BO920" s="810">
        <f t="shared" si="786"/>
        <v>0</v>
      </c>
      <c r="BP920" s="810">
        <f t="shared" si="787"/>
        <v>45.189852085330912</v>
      </c>
      <c r="BQ920" s="830">
        <f t="shared" si="788"/>
        <v>268.9180694254872</v>
      </c>
      <c r="BR920" s="830">
        <f t="shared" si="789"/>
        <v>280.73807721389431</v>
      </c>
      <c r="BS920" s="830">
        <f t="shared" si="790"/>
        <v>176.17177589268695</v>
      </c>
      <c r="BT920" s="810">
        <f t="shared" si="791"/>
        <v>40.745882951446113</v>
      </c>
      <c r="BU920" s="810">
        <f t="shared" si="792"/>
        <v>49.125393946548947</v>
      </c>
      <c r="BV920" s="810">
        <f t="shared" si="793"/>
        <v>149.98671002038131</v>
      </c>
      <c r="BW920" s="830">
        <f t="shared" si="770"/>
        <v>86.15745281063802</v>
      </c>
      <c r="BX920" s="816">
        <f t="shared" si="768"/>
        <v>4545.8809627197097</v>
      </c>
      <c r="BY920" s="755">
        <f t="shared" si="769"/>
        <v>0.29532131246148963</v>
      </c>
      <c r="BZ920" s="805">
        <f t="shared" ca="1" si="771"/>
        <v>98.21270742017785</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3.8641413820784529</v>
      </c>
      <c r="BE921" s="808">
        <f t="shared" si="776"/>
        <v>136.73878897829741</v>
      </c>
      <c r="BF921" s="808">
        <f t="shared" si="777"/>
        <v>1.665007492441253</v>
      </c>
      <c r="BG921" s="829">
        <f t="shared" si="778"/>
        <v>24.942784110858433</v>
      </c>
      <c r="BH921" s="829">
        <f t="shared" si="779"/>
        <v>85.873678844097654</v>
      </c>
      <c r="BI921" s="829">
        <f t="shared" si="780"/>
        <v>0</v>
      </c>
      <c r="BJ921" s="829">
        <f t="shared" si="781"/>
        <v>15.902457975139395</v>
      </c>
      <c r="BK921" s="829">
        <f t="shared" si="782"/>
        <v>27.546096569817404</v>
      </c>
      <c r="BL921" s="810">
        <f t="shared" si="783"/>
        <v>25.208535516324108</v>
      </c>
      <c r="BM921" s="810">
        <f t="shared" si="784"/>
        <v>57.886266741188692</v>
      </c>
      <c r="BN921" s="810">
        <f t="shared" si="785"/>
        <v>57.5908159041266</v>
      </c>
      <c r="BO921" s="810">
        <f t="shared" si="786"/>
        <v>0</v>
      </c>
      <c r="BP921" s="810">
        <f t="shared" si="787"/>
        <v>10.604777006630901</v>
      </c>
      <c r="BQ921" s="830">
        <f t="shared" si="788"/>
        <v>68.813085304806023</v>
      </c>
      <c r="BR921" s="830">
        <f t="shared" si="789"/>
        <v>28.648378023401829</v>
      </c>
      <c r="BS921" s="830">
        <f t="shared" si="790"/>
        <v>36.287885105522115</v>
      </c>
      <c r="BT921" s="810">
        <f t="shared" si="791"/>
        <v>12.019353629091142</v>
      </c>
      <c r="BU921" s="810">
        <f t="shared" si="792"/>
        <v>14.116409898092691</v>
      </c>
      <c r="BV921" s="810">
        <f t="shared" si="793"/>
        <v>43.099377080167052</v>
      </c>
      <c r="BW921" s="830">
        <f t="shared" si="770"/>
        <v>9.6763968803411906</v>
      </c>
      <c r="BX921" s="816">
        <f t="shared" si="768"/>
        <v>660.48423644242234</v>
      </c>
      <c r="BY921" s="755">
        <f t="shared" si="769"/>
        <v>4.2908090459457052E-2</v>
      </c>
      <c r="BZ921" s="805">
        <f t="shared" ca="1" si="771"/>
        <v>87.63309407015457</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27.828247034814304</v>
      </c>
      <c r="BE922" s="808">
        <f t="shared" si="776"/>
        <v>152.17606470116397</v>
      </c>
      <c r="BF922" s="808">
        <f t="shared" si="777"/>
        <v>3.2791316317328998</v>
      </c>
      <c r="BG922" s="829">
        <f t="shared" si="778"/>
        <v>18.806806574114493</v>
      </c>
      <c r="BH922" s="829">
        <f t="shared" si="779"/>
        <v>148.96133870805582</v>
      </c>
      <c r="BI922" s="829">
        <f t="shared" si="780"/>
        <v>0</v>
      </c>
      <c r="BJ922" s="829">
        <f t="shared" si="781"/>
        <v>22.439874690547917</v>
      </c>
      <c r="BK922" s="829">
        <f t="shared" si="782"/>
        <v>46.503306206251757</v>
      </c>
      <c r="BL922" s="810">
        <f t="shared" si="783"/>
        <v>25.789452626962589</v>
      </c>
      <c r="BM922" s="810">
        <f t="shared" si="784"/>
        <v>48.366426913134568</v>
      </c>
      <c r="BN922" s="810">
        <f t="shared" si="785"/>
        <v>67.449034615720038</v>
      </c>
      <c r="BO922" s="810">
        <f t="shared" si="786"/>
        <v>0</v>
      </c>
      <c r="BP922" s="810">
        <f t="shared" si="787"/>
        <v>3.6389822578152469</v>
      </c>
      <c r="BQ922" s="830">
        <f t="shared" si="788"/>
        <v>54.855598466537664</v>
      </c>
      <c r="BR922" s="830">
        <f t="shared" si="789"/>
        <v>56.480716681784997</v>
      </c>
      <c r="BS922" s="830">
        <f t="shared" si="790"/>
        <v>33.792279405954226</v>
      </c>
      <c r="BT922" s="810">
        <f t="shared" si="791"/>
        <v>14.878421092657987</v>
      </c>
      <c r="BU922" s="810">
        <f t="shared" si="792"/>
        <v>15.492190476117665</v>
      </c>
      <c r="BV922" s="810">
        <f t="shared" si="793"/>
        <v>47.299827927083889</v>
      </c>
      <c r="BW922" s="830">
        <f t="shared" si="770"/>
        <v>13.858217186152331</v>
      </c>
      <c r="BX922" s="816">
        <f t="shared" si="768"/>
        <v>801.89591719660234</v>
      </c>
      <c r="BY922" s="755">
        <f t="shared" si="769"/>
        <v>5.2094842928383185E-2</v>
      </c>
      <c r="BZ922" s="805">
        <f t="shared" ca="1" si="771"/>
        <v>94.829717455183712</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19.833997349250303</v>
      </c>
      <c r="BE923" s="808">
        <f t="shared" si="776"/>
        <v>244.83433012285545</v>
      </c>
      <c r="BF923" s="808">
        <f t="shared" si="777"/>
        <v>3.2722921818177331</v>
      </c>
      <c r="BG923" s="829">
        <f t="shared" si="778"/>
        <v>43.100801932024694</v>
      </c>
      <c r="BH923" s="829">
        <f t="shared" si="779"/>
        <v>244.96893841453857</v>
      </c>
      <c r="BI923" s="829">
        <f t="shared" si="780"/>
        <v>0</v>
      </c>
      <c r="BJ923" s="829">
        <f t="shared" si="781"/>
        <v>36.129687030499902</v>
      </c>
      <c r="BK923" s="829">
        <f t="shared" si="782"/>
        <v>78.270011462830482</v>
      </c>
      <c r="BL923" s="810">
        <f t="shared" si="783"/>
        <v>51.543640571878854</v>
      </c>
      <c r="BM923" s="810">
        <f t="shared" si="784"/>
        <v>122.8356052300404</v>
      </c>
      <c r="BN923" s="810">
        <f t="shared" si="785"/>
        <v>209.99260973728423</v>
      </c>
      <c r="BO923" s="810">
        <f t="shared" si="786"/>
        <v>0</v>
      </c>
      <c r="BP923" s="810">
        <f t="shared" si="787"/>
        <v>16.014587914308038</v>
      </c>
      <c r="BQ923" s="830">
        <f t="shared" si="788"/>
        <v>85.343402055668363</v>
      </c>
      <c r="BR923" s="830">
        <f t="shared" si="789"/>
        <v>80.796481523494506</v>
      </c>
      <c r="BS923" s="830">
        <f t="shared" si="790"/>
        <v>56.069184814226816</v>
      </c>
      <c r="BT923" s="810">
        <f t="shared" si="791"/>
        <v>17.546390280264752</v>
      </c>
      <c r="BU923" s="810">
        <f t="shared" si="792"/>
        <v>20.56773657712969</v>
      </c>
      <c r="BV923" s="810">
        <f t="shared" si="793"/>
        <v>59.943653801633616</v>
      </c>
      <c r="BW923" s="830">
        <f t="shared" si="770"/>
        <v>22.790025800340491</v>
      </c>
      <c r="BX923" s="816">
        <f t="shared" si="768"/>
        <v>1413.8533768000873</v>
      </c>
      <c r="BY923" s="755">
        <f t="shared" si="769"/>
        <v>9.1850411018000858E-2</v>
      </c>
      <c r="BZ923" s="805">
        <f t="shared" ca="1" si="771"/>
        <v>97.473729402946915</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2.0423486814247793</v>
      </c>
      <c r="BE924" s="808">
        <f t="shared" si="776"/>
        <v>55.885311256764787</v>
      </c>
      <c r="BF924" s="808">
        <f t="shared" si="777"/>
        <v>1.210427189780261</v>
      </c>
      <c r="BG924" s="829">
        <f t="shared" si="778"/>
        <v>4.103073863887575</v>
      </c>
      <c r="BH924" s="829">
        <f t="shared" si="779"/>
        <v>25.991334506094656</v>
      </c>
      <c r="BI924" s="829">
        <f t="shared" si="780"/>
        <v>0</v>
      </c>
      <c r="BJ924" s="829">
        <f t="shared" si="781"/>
        <v>2.2686530473369415</v>
      </c>
      <c r="BK924" s="829">
        <f t="shared" si="782"/>
        <v>7.6889510892359461</v>
      </c>
      <c r="BL924" s="810">
        <f t="shared" si="783"/>
        <v>3.8734120231277682</v>
      </c>
      <c r="BM924" s="810">
        <f t="shared" si="784"/>
        <v>11.572371394094722</v>
      </c>
      <c r="BN924" s="810">
        <f t="shared" si="785"/>
        <v>22.615582277885256</v>
      </c>
      <c r="BO924" s="810">
        <f t="shared" si="786"/>
        <v>0</v>
      </c>
      <c r="BP924" s="810">
        <f t="shared" si="787"/>
        <v>1.4655338308624315</v>
      </c>
      <c r="BQ924" s="830">
        <f t="shared" si="788"/>
        <v>16.142051817184171</v>
      </c>
      <c r="BR924" s="830">
        <f t="shared" si="789"/>
        <v>15.678715618231049</v>
      </c>
      <c r="BS924" s="830">
        <f t="shared" si="790"/>
        <v>6.1819442237034634</v>
      </c>
      <c r="BT924" s="810">
        <f t="shared" si="791"/>
        <v>3.8891985364210879</v>
      </c>
      <c r="BU924" s="810">
        <f t="shared" si="792"/>
        <v>1.5384423159273892</v>
      </c>
      <c r="BV924" s="810">
        <f t="shared" si="793"/>
        <v>10.530769899223573</v>
      </c>
      <c r="BW924" s="830">
        <f t="shared" si="770"/>
        <v>7.4562491214686295</v>
      </c>
      <c r="BX924" s="816">
        <f t="shared" si="768"/>
        <v>200.13437069265447</v>
      </c>
      <c r="BY924" s="755">
        <f t="shared" si="769"/>
        <v>1.3001648196755309E-2</v>
      </c>
      <c r="BZ924" s="805">
        <f t="shared" ca="1" si="771"/>
        <v>102.93236093843949</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4.4065540492842965</v>
      </c>
      <c r="BE925" s="808">
        <f t="shared" si="776"/>
        <v>220.1372645607737</v>
      </c>
      <c r="BF925" s="808">
        <f t="shared" si="777"/>
        <v>2.45873431474809</v>
      </c>
      <c r="BG925" s="829">
        <f t="shared" si="778"/>
        <v>16.865773042014297</v>
      </c>
      <c r="BH925" s="829">
        <f t="shared" si="779"/>
        <v>155.39100910447451</v>
      </c>
      <c r="BI925" s="829">
        <f t="shared" si="780"/>
        <v>0</v>
      </c>
      <c r="BJ925" s="829">
        <f t="shared" si="781"/>
        <v>23.408454855364592</v>
      </c>
      <c r="BK925" s="829">
        <f t="shared" si="782"/>
        <v>53.629225822092423</v>
      </c>
      <c r="BL925" s="810">
        <f t="shared" si="783"/>
        <v>33.904427591474864</v>
      </c>
      <c r="BM925" s="810">
        <f t="shared" si="784"/>
        <v>77.854611506349684</v>
      </c>
      <c r="BN925" s="810">
        <f t="shared" si="785"/>
        <v>138.12914944674944</v>
      </c>
      <c r="BO925" s="810">
        <f t="shared" si="786"/>
        <v>0</v>
      </c>
      <c r="BP925" s="810">
        <f t="shared" si="787"/>
        <v>10.995862433875326</v>
      </c>
      <c r="BQ925" s="830">
        <f t="shared" si="788"/>
        <v>42.479757416877668</v>
      </c>
      <c r="BR925" s="830">
        <f t="shared" si="789"/>
        <v>107.85812842987929</v>
      </c>
      <c r="BS925" s="830">
        <f t="shared" si="790"/>
        <v>48.251726797571045</v>
      </c>
      <c r="BT925" s="810">
        <f t="shared" si="791"/>
        <v>21.632886659908831</v>
      </c>
      <c r="BU925" s="810">
        <f t="shared" si="792"/>
        <v>23.405241491264558</v>
      </c>
      <c r="BV925" s="810">
        <f t="shared" si="793"/>
        <v>71.459481268015466</v>
      </c>
      <c r="BW925" s="830">
        <f t="shared" si="770"/>
        <v>15.493871738585808</v>
      </c>
      <c r="BX925" s="816">
        <f t="shared" si="768"/>
        <v>1067.7621605293041</v>
      </c>
      <c r="BY925" s="755">
        <f t="shared" si="769"/>
        <v>6.9366735563522644E-2</v>
      </c>
      <c r="BZ925" s="805">
        <f t="shared" ca="1" si="771"/>
        <v>97.623908303398139</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1.8384962368689965</v>
      </c>
      <c r="BE926" s="808">
        <f t="shared" si="776"/>
        <v>62.203569030952316</v>
      </c>
      <c r="BF926" s="808">
        <f t="shared" si="777"/>
        <v>0.85154330957777791</v>
      </c>
      <c r="BG926" s="829">
        <f t="shared" si="778"/>
        <v>13.753302452082853</v>
      </c>
      <c r="BH926" s="829">
        <f t="shared" si="779"/>
        <v>86.348851083885961</v>
      </c>
      <c r="BI926" s="829">
        <f t="shared" si="780"/>
        <v>0</v>
      </c>
      <c r="BJ926" s="829">
        <f t="shared" si="781"/>
        <v>15.073569446280343</v>
      </c>
      <c r="BK926" s="829">
        <f t="shared" si="782"/>
        <v>13.391687589405228</v>
      </c>
      <c r="BL926" s="810">
        <f t="shared" si="783"/>
        <v>6.6884131151620903</v>
      </c>
      <c r="BM926" s="810">
        <f t="shared" si="784"/>
        <v>29.798262300611643</v>
      </c>
      <c r="BN926" s="810">
        <f t="shared" si="785"/>
        <v>43.437407163330512</v>
      </c>
      <c r="BO926" s="810">
        <f t="shared" si="786"/>
        <v>0</v>
      </c>
      <c r="BP926" s="810">
        <f t="shared" si="787"/>
        <v>4.0318437342225435</v>
      </c>
      <c r="BQ926" s="830">
        <f t="shared" si="788"/>
        <v>34.120841036290074</v>
      </c>
      <c r="BR926" s="830">
        <f t="shared" si="789"/>
        <v>30.377437939628326</v>
      </c>
      <c r="BS926" s="830">
        <f t="shared" si="790"/>
        <v>19.415145117936365</v>
      </c>
      <c r="BT926" s="810">
        <f t="shared" si="791"/>
        <v>6.4151391388670085</v>
      </c>
      <c r="BU926" s="810">
        <f t="shared" si="792"/>
        <v>5.0401703121803907</v>
      </c>
      <c r="BV926" s="810">
        <f t="shared" si="793"/>
        <v>49.088129688132518</v>
      </c>
      <c r="BW926" s="830">
        <f t="shared" si="770"/>
        <v>17.042950629163908</v>
      </c>
      <c r="BX926" s="816">
        <f t="shared" si="768"/>
        <v>438.91675932457895</v>
      </c>
      <c r="BY926" s="755">
        <f t="shared" si="769"/>
        <v>2.8514049199284023E-2</v>
      </c>
      <c r="BZ926" s="805">
        <f t="shared" ca="1" si="771"/>
        <v>103.03125801057391</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77.642252685557665</v>
      </c>
      <c r="BE927" s="808">
        <f t="shared" si="776"/>
        <v>1816.555970578718</v>
      </c>
      <c r="BF927" s="808">
        <f t="shared" si="777"/>
        <v>22.57739590737388</v>
      </c>
      <c r="BG927" s="829">
        <f t="shared" si="778"/>
        <v>180.769665050692</v>
      </c>
      <c r="BH927" s="829">
        <f t="shared" si="779"/>
        <v>1068.838131826413</v>
      </c>
      <c r="BI927" s="829">
        <f t="shared" si="780"/>
        <v>0</v>
      </c>
      <c r="BJ927" s="829">
        <f t="shared" si="781"/>
        <v>162.59093237569104</v>
      </c>
      <c r="BK927" s="829">
        <f t="shared" si="782"/>
        <v>344.27672826443614</v>
      </c>
      <c r="BL927" s="810">
        <f t="shared" si="783"/>
        <v>183.42226186798874</v>
      </c>
      <c r="BM927" s="810">
        <f t="shared" si="784"/>
        <v>404.61274706194439</v>
      </c>
      <c r="BN927" s="810">
        <f t="shared" si="785"/>
        <v>798.72546800410646</v>
      </c>
      <c r="BO927" s="810">
        <f t="shared" si="786"/>
        <v>0</v>
      </c>
      <c r="BP927" s="810">
        <f t="shared" si="787"/>
        <v>58.724358973747847</v>
      </c>
      <c r="BQ927" s="830">
        <f t="shared" si="788"/>
        <v>312.59511304385387</v>
      </c>
      <c r="BR927" s="830">
        <f t="shared" si="789"/>
        <v>310.9080455943328</v>
      </c>
      <c r="BS927" s="830">
        <f t="shared" si="790"/>
        <v>205.36975024557103</v>
      </c>
      <c r="BT927" s="810">
        <f t="shared" si="791"/>
        <v>57.204201037646961</v>
      </c>
      <c r="BU927" s="810">
        <f t="shared" si="792"/>
        <v>78.471722780837439</v>
      </c>
      <c r="BV927" s="810">
        <f t="shared" si="793"/>
        <v>214.72188577712384</v>
      </c>
      <c r="BW927" s="830">
        <f t="shared" si="770"/>
        <v>58.779412438502092</v>
      </c>
      <c r="BX927" s="816">
        <f t="shared" si="768"/>
        <v>6356.7860435145367</v>
      </c>
      <c r="BY927" s="755">
        <f t="shared" si="769"/>
        <v>0.41296602634408736</v>
      </c>
      <c r="BZ927" s="805">
        <f t="shared" ca="1" si="771"/>
        <v>104.81713758128835</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84.892332886719686</v>
      </c>
      <c r="BE929" s="808">
        <f t="shared" si="776"/>
        <v>1159.9174924985375</v>
      </c>
      <c r="BF929" s="808">
        <f t="shared" si="777"/>
        <v>15.622009238215648</v>
      </c>
      <c r="BG929" s="829">
        <f t="shared" si="778"/>
        <v>146.52266256130392</v>
      </c>
      <c r="BH929" s="829">
        <f t="shared" si="779"/>
        <v>778.90627184598395</v>
      </c>
      <c r="BI929" s="829">
        <f t="shared" si="780"/>
        <v>0</v>
      </c>
      <c r="BJ929" s="829">
        <f t="shared" si="781"/>
        <v>157.20675006212434</v>
      </c>
      <c r="BK929" s="829">
        <f t="shared" si="782"/>
        <v>254.77863879922072</v>
      </c>
      <c r="BL929" s="810">
        <f t="shared" si="783"/>
        <v>160.15109588773774</v>
      </c>
      <c r="BM929" s="810">
        <f t="shared" si="784"/>
        <v>333.3886181093485</v>
      </c>
      <c r="BN929" s="810">
        <f t="shared" si="785"/>
        <v>675.52163768583443</v>
      </c>
      <c r="BO929" s="810">
        <f t="shared" si="786"/>
        <v>0</v>
      </c>
      <c r="BP929" s="810">
        <f t="shared" si="787"/>
        <v>49.946710238011065</v>
      </c>
      <c r="BQ929" s="830">
        <f t="shared" si="788"/>
        <v>310.05041973061429</v>
      </c>
      <c r="BR929" s="830">
        <f t="shared" si="789"/>
        <v>258.07115594171199</v>
      </c>
      <c r="BS929" s="830">
        <f t="shared" si="790"/>
        <v>195.65049920107188</v>
      </c>
      <c r="BT929" s="810">
        <f t="shared" si="791"/>
        <v>41.714655759108815</v>
      </c>
      <c r="BU929" s="810">
        <f t="shared" si="792"/>
        <v>76.868045972060102</v>
      </c>
      <c r="BV929" s="810">
        <f t="shared" si="793"/>
        <v>155.15461783450559</v>
      </c>
      <c r="BW929" s="830">
        <f t="shared" si="770"/>
        <v>77.475478655202735</v>
      </c>
      <c r="BX929" s="816">
        <f t="shared" si="768"/>
        <v>4931.839092907313</v>
      </c>
      <c r="BY929" s="755">
        <f t="shared" si="769"/>
        <v>0.32039492580441192</v>
      </c>
      <c r="BZ929" s="805">
        <f t="shared" ca="1" si="771"/>
        <v>100.75099344265396</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3.7892663410276897</v>
      </c>
      <c r="BE930" s="808">
        <f t="shared" si="776"/>
        <v>93.270080967206752</v>
      </c>
      <c r="BF930" s="808">
        <f t="shared" si="777"/>
        <v>1.2536848530895048</v>
      </c>
      <c r="BG930" s="829">
        <f t="shared" si="778"/>
        <v>29.9001466075715</v>
      </c>
      <c r="BH930" s="829">
        <f t="shared" si="779"/>
        <v>132.97839692899396</v>
      </c>
      <c r="BI930" s="829">
        <f t="shared" si="780"/>
        <v>0</v>
      </c>
      <c r="BJ930" s="829">
        <f t="shared" si="781"/>
        <v>24.636186918090274</v>
      </c>
      <c r="BK930" s="829">
        <f t="shared" si="782"/>
        <v>38.669974520473041</v>
      </c>
      <c r="BL930" s="810">
        <f t="shared" si="783"/>
        <v>23.598279900270857</v>
      </c>
      <c r="BM930" s="810">
        <f t="shared" si="784"/>
        <v>42.246133623860892</v>
      </c>
      <c r="BN930" s="810">
        <f t="shared" si="785"/>
        <v>96.141140334436827</v>
      </c>
      <c r="BO930" s="810">
        <f t="shared" si="786"/>
        <v>0</v>
      </c>
      <c r="BP930" s="810">
        <f t="shared" si="787"/>
        <v>6.613550241452967</v>
      </c>
      <c r="BQ930" s="830">
        <f t="shared" si="788"/>
        <v>46.711059676961376</v>
      </c>
      <c r="BR930" s="830">
        <f t="shared" si="789"/>
        <v>55.410597985217791</v>
      </c>
      <c r="BS930" s="830">
        <f t="shared" si="790"/>
        <v>30.688383340841664</v>
      </c>
      <c r="BT930" s="810">
        <f t="shared" si="791"/>
        <v>16.453035174313072</v>
      </c>
      <c r="BU930" s="810">
        <f t="shared" si="792"/>
        <v>13.771825323383732</v>
      </c>
      <c r="BV930" s="810">
        <f t="shared" si="793"/>
        <v>52.799144230913079</v>
      </c>
      <c r="BW930" s="830">
        <f t="shared" si="770"/>
        <v>12.473679623233261</v>
      </c>
      <c r="BX930" s="816">
        <f t="shared" si="768"/>
        <v>721.40456659133827</v>
      </c>
      <c r="BY930" s="755">
        <f t="shared" si="769"/>
        <v>4.6865754991966366E-2</v>
      </c>
      <c r="BZ930" s="805">
        <f t="shared" ca="1" si="771"/>
        <v>93.026534229888853</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3.8650213064745151</v>
      </c>
      <c r="BE931" s="808">
        <f t="shared" si="776"/>
        <v>74.575355695420114</v>
      </c>
      <c r="BF931" s="808">
        <f t="shared" si="777"/>
        <v>1.1863305586763884</v>
      </c>
      <c r="BG931" s="829">
        <f t="shared" si="778"/>
        <v>10.715253882613007</v>
      </c>
      <c r="BH931" s="829">
        <f t="shared" si="779"/>
        <v>60.901520408037207</v>
      </c>
      <c r="BI931" s="829">
        <f t="shared" si="780"/>
        <v>0</v>
      </c>
      <c r="BJ931" s="829">
        <f t="shared" si="781"/>
        <v>6.8546734567870002</v>
      </c>
      <c r="BK931" s="829">
        <f t="shared" si="782"/>
        <v>19.012463747468214</v>
      </c>
      <c r="BL931" s="810">
        <f t="shared" si="783"/>
        <v>9.7989316117377854</v>
      </c>
      <c r="BM931" s="810">
        <f t="shared" si="784"/>
        <v>22.501250367694173</v>
      </c>
      <c r="BN931" s="810">
        <f t="shared" si="785"/>
        <v>11.160500199754891</v>
      </c>
      <c r="BO931" s="810">
        <f t="shared" si="786"/>
        <v>0</v>
      </c>
      <c r="BP931" s="810">
        <f t="shared" si="787"/>
        <v>3.1258686003697402</v>
      </c>
      <c r="BQ931" s="830">
        <f t="shared" si="788"/>
        <v>24.860137147531567</v>
      </c>
      <c r="BR931" s="830">
        <f t="shared" si="789"/>
        <v>23.236528058185478</v>
      </c>
      <c r="BS931" s="830">
        <f t="shared" si="790"/>
        <v>14.851172280666372</v>
      </c>
      <c r="BT931" s="810">
        <f t="shared" si="791"/>
        <v>8.1522585670317973</v>
      </c>
      <c r="BU931" s="810">
        <f t="shared" si="792"/>
        <v>8.4398530458882473</v>
      </c>
      <c r="BV931" s="810">
        <f t="shared" si="793"/>
        <v>25.768053743967982</v>
      </c>
      <c r="BW931" s="830">
        <f t="shared" si="770"/>
        <v>12.080219179128985</v>
      </c>
      <c r="BX931" s="816">
        <f t="shared" si="768"/>
        <v>341.08539185743348</v>
      </c>
      <c r="BY931" s="755">
        <f t="shared" si="769"/>
        <v>2.2158474102347395E-2</v>
      </c>
      <c r="BZ931" s="805">
        <f t="shared" ca="1" si="771"/>
        <v>89.782241625219825</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9.3351658203077879</v>
      </c>
      <c r="BE932" s="808">
        <f t="shared" si="776"/>
        <v>150.66497859910925</v>
      </c>
      <c r="BF932" s="808">
        <f t="shared" si="777"/>
        <v>1.9866433884329664</v>
      </c>
      <c r="BG932" s="829">
        <f t="shared" si="778"/>
        <v>21.245362034257404</v>
      </c>
      <c r="BH932" s="829">
        <f t="shared" si="779"/>
        <v>120.75074129647626</v>
      </c>
      <c r="BI932" s="829">
        <f t="shared" si="780"/>
        <v>0</v>
      </c>
      <c r="BJ932" s="829">
        <f t="shared" si="781"/>
        <v>18.19016616649915</v>
      </c>
      <c r="BK932" s="829">
        <f t="shared" si="782"/>
        <v>26.556901405563956</v>
      </c>
      <c r="BL932" s="810">
        <f t="shared" si="783"/>
        <v>25.517224865222087</v>
      </c>
      <c r="BM932" s="810">
        <f t="shared" si="784"/>
        <v>64.431759151684247</v>
      </c>
      <c r="BN932" s="810">
        <f t="shared" si="785"/>
        <v>95.897997280810301</v>
      </c>
      <c r="BO932" s="810">
        <f t="shared" si="786"/>
        <v>0</v>
      </c>
      <c r="BP932" s="810">
        <f t="shared" si="787"/>
        <v>7.4201831362361839</v>
      </c>
      <c r="BQ932" s="830">
        <f t="shared" si="788"/>
        <v>44.635890903991267</v>
      </c>
      <c r="BR932" s="830">
        <f t="shared" si="789"/>
        <v>65.224001810879855</v>
      </c>
      <c r="BS932" s="830">
        <f t="shared" si="790"/>
        <v>32.165207803961593</v>
      </c>
      <c r="BT932" s="810">
        <f t="shared" si="791"/>
        <v>8.6269820403875155</v>
      </c>
      <c r="BU932" s="810">
        <f t="shared" si="792"/>
        <v>7.8484413954854073</v>
      </c>
      <c r="BV932" s="810">
        <f t="shared" si="793"/>
        <v>30.978708235936988</v>
      </c>
      <c r="BW932" s="830">
        <f t="shared" si="770"/>
        <v>16.535435992807468</v>
      </c>
      <c r="BX932" s="816">
        <f t="shared" si="768"/>
        <v>748.01179132804975</v>
      </c>
      <c r="BY932" s="755">
        <f t="shared" si="769"/>
        <v>4.859428255233221E-2</v>
      </c>
      <c r="BZ932" s="805">
        <f t="shared" ca="1" si="771"/>
        <v>96.82444707983808</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2.4675279312125937</v>
      </c>
      <c r="BE933" s="808">
        <f t="shared" si="776"/>
        <v>70.310839311033703</v>
      </c>
      <c r="BF933" s="808">
        <f t="shared" si="777"/>
        <v>0.93403319604821478</v>
      </c>
      <c r="BG933" s="829">
        <f t="shared" si="778"/>
        <v>4.8265896023712198</v>
      </c>
      <c r="BH933" s="829">
        <f t="shared" si="779"/>
        <v>12.995156137132543</v>
      </c>
      <c r="BI933" s="829">
        <f t="shared" si="780"/>
        <v>0</v>
      </c>
      <c r="BJ933" s="829">
        <f t="shared" si="781"/>
        <v>5.1782974242694255</v>
      </c>
      <c r="BK933" s="829">
        <f t="shared" si="782"/>
        <v>4.1197773608850206</v>
      </c>
      <c r="BL933" s="810">
        <f t="shared" si="783"/>
        <v>4.2853129296115027</v>
      </c>
      <c r="BM933" s="810">
        <f t="shared" si="784"/>
        <v>14.552651417041361</v>
      </c>
      <c r="BN933" s="810">
        <f t="shared" si="785"/>
        <v>25.819220256041124</v>
      </c>
      <c r="BO933" s="810">
        <f t="shared" si="786"/>
        <v>0</v>
      </c>
      <c r="BP933" s="810">
        <f t="shared" si="787"/>
        <v>1.6124023708300053</v>
      </c>
      <c r="BQ933" s="830">
        <f t="shared" si="788"/>
        <v>32.072239507963495</v>
      </c>
      <c r="BR933" s="830">
        <f t="shared" si="789"/>
        <v>27.349448851225016</v>
      </c>
      <c r="BS933" s="830">
        <f t="shared" si="790"/>
        <v>19.622804967627026</v>
      </c>
      <c r="BT933" s="810">
        <f t="shared" si="791"/>
        <v>4.815052730022181</v>
      </c>
      <c r="BU933" s="810">
        <f t="shared" si="792"/>
        <v>4.807337925196375</v>
      </c>
      <c r="BV933" s="810">
        <f t="shared" si="793"/>
        <v>21.031433940962369</v>
      </c>
      <c r="BW933" s="830">
        <f t="shared" si="770"/>
        <v>4.7496581671387945</v>
      </c>
      <c r="BX933" s="816">
        <f t="shared" si="768"/>
        <v>261.54978402661203</v>
      </c>
      <c r="BY933" s="755">
        <f t="shared" si="769"/>
        <v>1.6991475607523683E-2</v>
      </c>
      <c r="BZ933" s="805">
        <f t="shared" ca="1" si="771"/>
        <v>94.728126717729936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73.449017315952716</v>
      </c>
      <c r="BE934" s="808">
        <f t="shared" si="776"/>
        <v>1289.796783349243</v>
      </c>
      <c r="BF934" s="808">
        <f t="shared" si="777"/>
        <v>15.61776276687182</v>
      </c>
      <c r="BG934" s="829">
        <f t="shared" si="778"/>
        <v>153.31622008232483</v>
      </c>
      <c r="BH934" s="829">
        <f t="shared" si="779"/>
        <v>1103.122623590989</v>
      </c>
      <c r="BI934" s="829">
        <f t="shared" si="780"/>
        <v>0</v>
      </c>
      <c r="BJ934" s="829">
        <f t="shared" si="781"/>
        <v>94.124054489148094</v>
      </c>
      <c r="BK934" s="829">
        <f t="shared" si="782"/>
        <v>326.03331378100881</v>
      </c>
      <c r="BL934" s="810">
        <f t="shared" si="783"/>
        <v>180.25068663042597</v>
      </c>
      <c r="BM934" s="810">
        <f t="shared" si="784"/>
        <v>456.81277537793551</v>
      </c>
      <c r="BN934" s="810">
        <f t="shared" si="785"/>
        <v>763.68741222703841</v>
      </c>
      <c r="BO934" s="810">
        <f t="shared" si="786"/>
        <v>0</v>
      </c>
      <c r="BP934" s="810">
        <f t="shared" si="787"/>
        <v>56.003814158836057</v>
      </c>
      <c r="BQ934" s="830">
        <f t="shared" si="788"/>
        <v>294.52014821079172</v>
      </c>
      <c r="BR934" s="830">
        <f t="shared" si="789"/>
        <v>346.29461362098783</v>
      </c>
      <c r="BS934" s="830">
        <f t="shared" si="790"/>
        <v>210.0839723952497</v>
      </c>
      <c r="BT934" s="810">
        <f t="shared" si="791"/>
        <v>67.744614372956576</v>
      </c>
      <c r="BU934" s="810">
        <f t="shared" si="792"/>
        <v>79.676904404556893</v>
      </c>
      <c r="BV934" s="810">
        <f t="shared" si="793"/>
        <v>256.78975906935403</v>
      </c>
      <c r="BW934" s="830">
        <f t="shared" si="770"/>
        <v>70.326631183586031</v>
      </c>
      <c r="BX934" s="816">
        <f t="shared" si="768"/>
        <v>5837.6511070272554</v>
      </c>
      <c r="BY934" s="755">
        <f t="shared" si="769"/>
        <v>0.37924063581025502</v>
      </c>
      <c r="BZ934" s="805">
        <f t="shared" ca="1" si="771"/>
        <v>101.86850513640566</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2.8533441653892448</v>
      </c>
      <c r="BE935" s="808">
        <f t="shared" si="776"/>
        <v>47.115948133820567</v>
      </c>
      <c r="BF935" s="808">
        <f t="shared" si="777"/>
        <v>1.898608506556867</v>
      </c>
      <c r="BG935" s="829">
        <f t="shared" si="778"/>
        <v>12.486267087185993</v>
      </c>
      <c r="BH935" s="829">
        <f t="shared" si="779"/>
        <v>67.3714031917971</v>
      </c>
      <c r="BI935" s="829">
        <f t="shared" si="780"/>
        <v>0</v>
      </c>
      <c r="BJ935" s="829">
        <f t="shared" si="781"/>
        <v>10.690675581285353</v>
      </c>
      <c r="BK935" s="829">
        <f t="shared" si="782"/>
        <v>22.154836734343288</v>
      </c>
      <c r="BL935" s="810">
        <f t="shared" si="783"/>
        <v>12.60532497326194</v>
      </c>
      <c r="BM935" s="810">
        <f t="shared" si="784"/>
        <v>30.828924932078692</v>
      </c>
      <c r="BN935" s="810">
        <f t="shared" si="785"/>
        <v>53.365320487439533</v>
      </c>
      <c r="BO935" s="810">
        <f t="shared" si="786"/>
        <v>0</v>
      </c>
      <c r="BP935" s="810">
        <f t="shared" si="787"/>
        <v>3.3214346104295744</v>
      </c>
      <c r="BQ935" s="830">
        <f t="shared" si="788"/>
        <v>31.114482930068515</v>
      </c>
      <c r="BR935" s="830">
        <f t="shared" si="789"/>
        <v>23.947730796410948</v>
      </c>
      <c r="BS935" s="830">
        <f t="shared" si="790"/>
        <v>6.8941846064325443</v>
      </c>
      <c r="BT935" s="810">
        <f t="shared" si="791"/>
        <v>5.0602480357709103</v>
      </c>
      <c r="BU935" s="810">
        <f t="shared" si="792"/>
        <v>4.7014221231495315</v>
      </c>
      <c r="BV935" s="810">
        <f t="shared" si="793"/>
        <v>17.458674334295459</v>
      </c>
      <c r="BW935" s="830">
        <f t="shared" si="770"/>
        <v>12.135127475677972</v>
      </c>
      <c r="BX935" s="816">
        <f t="shared" si="768"/>
        <v>366.00395870539393</v>
      </c>
      <c r="BY935" s="755">
        <f t="shared" si="769"/>
        <v>2.377729868806561E-2</v>
      </c>
      <c r="BZ935" s="805">
        <f t="shared" ca="1" si="771"/>
        <v>100.73902449654449</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30.736108833430002</v>
      </c>
      <c r="BE936" s="808">
        <f t="shared" si="776"/>
        <v>631.5899623148108</v>
      </c>
      <c r="BF936" s="808">
        <f t="shared" si="777"/>
        <v>8.2306807411285341</v>
      </c>
      <c r="BG936" s="829">
        <f t="shared" si="778"/>
        <v>71.496597050084006</v>
      </c>
      <c r="BH936" s="829">
        <f t="shared" si="779"/>
        <v>405.72096646553911</v>
      </c>
      <c r="BI936" s="829">
        <f t="shared" si="780"/>
        <v>0</v>
      </c>
      <c r="BJ936" s="829">
        <f t="shared" si="781"/>
        <v>61.215006766332991</v>
      </c>
      <c r="BK936" s="829">
        <f t="shared" si="782"/>
        <v>126.85900627028181</v>
      </c>
      <c r="BL936" s="810">
        <f t="shared" si="783"/>
        <v>66.406130354748669</v>
      </c>
      <c r="BM936" s="810">
        <f t="shared" si="784"/>
        <v>152.48815118497842</v>
      </c>
      <c r="BN936" s="810">
        <f t="shared" si="785"/>
        <v>269.79148517663822</v>
      </c>
      <c r="BO936" s="810">
        <f t="shared" si="786"/>
        <v>0</v>
      </c>
      <c r="BP936" s="810">
        <f t="shared" si="787"/>
        <v>20.632357373594751</v>
      </c>
      <c r="BQ936" s="830">
        <f t="shared" si="788"/>
        <v>116.3051727071386</v>
      </c>
      <c r="BR936" s="830">
        <f t="shared" si="789"/>
        <v>119.55392054812012</v>
      </c>
      <c r="BS936" s="830">
        <f t="shared" si="790"/>
        <v>76.410549219885468</v>
      </c>
      <c r="BT936" s="810">
        <f t="shared" si="791"/>
        <v>20.654850773475776</v>
      </c>
      <c r="BU936" s="810">
        <f t="shared" si="792"/>
        <v>24.292921080167531</v>
      </c>
      <c r="BV936" s="810">
        <f t="shared" si="793"/>
        <v>71.449785726070033</v>
      </c>
      <c r="BW936" s="830">
        <f t="shared" si="770"/>
        <v>22.812563243554447</v>
      </c>
      <c r="BX936" s="816">
        <f t="shared" si="768"/>
        <v>2296.6462158299792</v>
      </c>
      <c r="BY936" s="755">
        <f t="shared" si="769"/>
        <v>0.14920068965308772</v>
      </c>
      <c r="BZ936" s="805">
        <f t="shared" ca="1" si="771"/>
        <v>103.20336741061374</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142.63470305307266</v>
      </c>
      <c r="BE938" s="808">
        <f t="shared" si="776"/>
        <v>2432.8151318211835</v>
      </c>
      <c r="BF938" s="808">
        <f t="shared" si="777"/>
        <v>25.516728126528147</v>
      </c>
      <c r="BG938" s="829">
        <f t="shared" si="778"/>
        <v>296.96192560342433</v>
      </c>
      <c r="BH938" s="829">
        <f t="shared" si="779"/>
        <v>1678.5720529348141</v>
      </c>
      <c r="BI938" s="829">
        <f t="shared" si="780"/>
        <v>0</v>
      </c>
      <c r="BJ938" s="829">
        <f t="shared" si="781"/>
        <v>245.0103007281231</v>
      </c>
      <c r="BK938" s="829">
        <f t="shared" si="782"/>
        <v>504.00343635844365</v>
      </c>
      <c r="BL938" s="810">
        <f t="shared" si="783"/>
        <v>313.04897223793034</v>
      </c>
      <c r="BM938" s="810">
        <f t="shared" si="784"/>
        <v>699.92158259416613</v>
      </c>
      <c r="BN938" s="810">
        <f t="shared" si="785"/>
        <v>1212.4261770008693</v>
      </c>
      <c r="BO938" s="810">
        <f t="shared" si="786"/>
        <v>0</v>
      </c>
      <c r="BP938" s="810">
        <f t="shared" si="787"/>
        <v>93.776267729641816</v>
      </c>
      <c r="BQ938" s="830">
        <f t="shared" si="788"/>
        <v>529.22115571072425</v>
      </c>
      <c r="BR938" s="830">
        <f t="shared" si="789"/>
        <v>523.5354460016373</v>
      </c>
      <c r="BS938" s="830">
        <f t="shared" si="790"/>
        <v>347.68942967363779</v>
      </c>
      <c r="BT938" s="810">
        <f t="shared" si="791"/>
        <v>91.285300074079046</v>
      </c>
      <c r="BU938" s="810">
        <f t="shared" si="792"/>
        <v>117.40253299942451</v>
      </c>
      <c r="BV938" s="810">
        <f t="shared" si="793"/>
        <v>361.03545581851591</v>
      </c>
      <c r="BW938" s="830">
        <f t="shared" si="770"/>
        <v>115.38432088428992</v>
      </c>
      <c r="BX938" s="816">
        <f t="shared" si="768"/>
        <v>9730.2409193505046</v>
      </c>
      <c r="BY938" s="755">
        <f t="shared" si="769"/>
        <v>0.63212115372900046</v>
      </c>
      <c r="BZ938" s="805">
        <f t="shared" ca="1" si="771"/>
        <v>101.10970015691514</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2.4866100938855489</v>
      </c>
      <c r="BE939" s="808">
        <f t="shared" si="776"/>
        <v>72.087809282768447</v>
      </c>
      <c r="BF939" s="808">
        <f t="shared" si="777"/>
        <v>0.95763907187397324</v>
      </c>
      <c r="BG939" s="829">
        <f t="shared" si="778"/>
        <v>5.1014212912297472</v>
      </c>
      <c r="BH939" s="829">
        <f t="shared" si="779"/>
        <v>25.186431269223526</v>
      </c>
      <c r="BI939" s="829">
        <f t="shared" si="780"/>
        <v>0</v>
      </c>
      <c r="BJ939" s="829">
        <f t="shared" si="781"/>
        <v>4.3678098223582129</v>
      </c>
      <c r="BK939" s="829">
        <f t="shared" si="782"/>
        <v>8.0462536136896876</v>
      </c>
      <c r="BL939" s="810">
        <f t="shared" si="783"/>
        <v>7.9249988048746705</v>
      </c>
      <c r="BM939" s="810">
        <f t="shared" si="784"/>
        <v>22.73883413215647</v>
      </c>
      <c r="BN939" s="810">
        <f t="shared" si="785"/>
        <v>40.343092815116322</v>
      </c>
      <c r="BO939" s="810">
        <f t="shared" si="786"/>
        <v>0</v>
      </c>
      <c r="BP939" s="810">
        <f t="shared" si="787"/>
        <v>2.3040038786366508</v>
      </c>
      <c r="BQ939" s="830">
        <f t="shared" si="788"/>
        <v>19.533895711902069</v>
      </c>
      <c r="BR939" s="830">
        <f t="shared" si="789"/>
        <v>23.524689617905594</v>
      </c>
      <c r="BS939" s="830">
        <f t="shared" si="790"/>
        <v>12.833442098992645</v>
      </c>
      <c r="BT939" s="810">
        <f t="shared" si="791"/>
        <v>4.7277189327101183</v>
      </c>
      <c r="BU939" s="810">
        <f t="shared" si="792"/>
        <v>4.5300059291723134</v>
      </c>
      <c r="BV939" s="810">
        <f t="shared" si="793"/>
        <v>33.160695606608805</v>
      </c>
      <c r="BW939" s="830">
        <f t="shared" si="770"/>
        <v>7.0243527398008112</v>
      </c>
      <c r="BX939" s="816">
        <f t="shared" si="768"/>
        <v>296.87970471290555</v>
      </c>
      <c r="BY939" s="755">
        <f t="shared" si="769"/>
        <v>1.9286669571422436E-2</v>
      </c>
      <c r="BZ939" s="805">
        <f t="shared" ca="1" si="771"/>
        <v>100.85273442768006</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27.417094490473168</v>
      </c>
      <c r="BE940" s="808">
        <f t="shared" si="776"/>
        <v>468.57084119555901</v>
      </c>
      <c r="BF940" s="808">
        <f t="shared" si="777"/>
        <v>7.0644963947354737</v>
      </c>
      <c r="BG940" s="829">
        <f t="shared" si="778"/>
        <v>53.82226314967658</v>
      </c>
      <c r="BH940" s="829">
        <f t="shared" si="779"/>
        <v>291.58377615108895</v>
      </c>
      <c r="BI940" s="829">
        <f t="shared" si="780"/>
        <v>0</v>
      </c>
      <c r="BJ940" s="829">
        <f t="shared" si="781"/>
        <v>48.861871061183457</v>
      </c>
      <c r="BK940" s="829">
        <f t="shared" si="782"/>
        <v>105.71398933345904</v>
      </c>
      <c r="BL940" s="810">
        <f t="shared" si="783"/>
        <v>63.727931033278715</v>
      </c>
      <c r="BM940" s="810">
        <f t="shared" si="784"/>
        <v>128.82621570180163</v>
      </c>
      <c r="BN940" s="810">
        <f t="shared" si="785"/>
        <v>231.37893684302958</v>
      </c>
      <c r="BO940" s="810">
        <f t="shared" si="786"/>
        <v>0</v>
      </c>
      <c r="BP940" s="810">
        <f t="shared" si="787"/>
        <v>22.057105485020969</v>
      </c>
      <c r="BQ940" s="830">
        <f t="shared" si="788"/>
        <v>111.6501301934713</v>
      </c>
      <c r="BR940" s="830">
        <f t="shared" si="789"/>
        <v>121.26791793863131</v>
      </c>
      <c r="BS940" s="830">
        <f t="shared" si="790"/>
        <v>78.879915958138682</v>
      </c>
      <c r="BT940" s="810">
        <f t="shared" si="791"/>
        <v>25.482239675794528</v>
      </c>
      <c r="BU940" s="810">
        <f t="shared" si="792"/>
        <v>28.447338538669186</v>
      </c>
      <c r="BV940" s="810">
        <f t="shared" si="793"/>
        <v>86.853709934487554</v>
      </c>
      <c r="BW940" s="830">
        <f t="shared" si="770"/>
        <v>17.344973718448394</v>
      </c>
      <c r="BX940" s="816">
        <f t="shared" si="768"/>
        <v>1918.9507467969477</v>
      </c>
      <c r="BY940" s="755">
        <f t="shared" si="769"/>
        <v>0.12466385673987837</v>
      </c>
      <c r="BZ940" s="805">
        <f t="shared" ca="1" si="771"/>
        <v>97.689188923732075</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10.17763672212377</v>
      </c>
      <c r="BE941" s="808">
        <f t="shared" si="776"/>
        <v>143.48545609747771</v>
      </c>
      <c r="BF941" s="808">
        <f t="shared" si="777"/>
        <v>3.3829092516387496</v>
      </c>
      <c r="BG941" s="829">
        <f t="shared" si="778"/>
        <v>29.605366351611146</v>
      </c>
      <c r="BH941" s="829">
        <f t="shared" si="779"/>
        <v>168.26589857807306</v>
      </c>
      <c r="BI941" s="829">
        <f t="shared" si="780"/>
        <v>0</v>
      </c>
      <c r="BJ941" s="829">
        <f t="shared" si="781"/>
        <v>25.906715118555656</v>
      </c>
      <c r="BK941" s="829">
        <f t="shared" si="782"/>
        <v>55.866709515723237</v>
      </c>
      <c r="BL941" s="810">
        <f t="shared" si="783"/>
        <v>30.291234838205494</v>
      </c>
      <c r="BM941" s="810">
        <f t="shared" si="784"/>
        <v>81.692581637082412</v>
      </c>
      <c r="BN941" s="810">
        <f t="shared" si="785"/>
        <v>123.04181426046503</v>
      </c>
      <c r="BO941" s="810">
        <f t="shared" si="786"/>
        <v>0</v>
      </c>
      <c r="BP941" s="810">
        <f t="shared" si="787"/>
        <v>11.45462465757069</v>
      </c>
      <c r="BQ941" s="830">
        <f t="shared" si="788"/>
        <v>59.772082813689629</v>
      </c>
      <c r="BR941" s="830">
        <f t="shared" si="789"/>
        <v>59.769189691336578</v>
      </c>
      <c r="BS941" s="830">
        <f t="shared" si="790"/>
        <v>38.516256061762363</v>
      </c>
      <c r="BT941" s="810">
        <f t="shared" si="791"/>
        <v>9.1573434761576067</v>
      </c>
      <c r="BU941" s="810">
        <f t="shared" si="792"/>
        <v>10.770284656617184</v>
      </c>
      <c r="BV941" s="810">
        <f t="shared" si="793"/>
        <v>32.883187937111401</v>
      </c>
      <c r="BW941" s="830">
        <f t="shared" si="770"/>
        <v>17.240737177789022</v>
      </c>
      <c r="BX941" s="816">
        <f t="shared" si="768"/>
        <v>911.28002884299053</v>
      </c>
      <c r="BY941" s="755">
        <f t="shared" si="769"/>
        <v>5.920093736393104E-2</v>
      </c>
      <c r="BZ941" s="805">
        <f t="shared" ca="1" si="771"/>
        <v>97.645919855784641</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3.0006964824976463</v>
      </c>
      <c r="BE942" s="808">
        <f t="shared" si="776"/>
        <v>58.265469193146309</v>
      </c>
      <c r="BF942" s="808">
        <f t="shared" si="777"/>
        <v>1.8571583349150769</v>
      </c>
      <c r="BG942" s="829">
        <f t="shared" si="778"/>
        <v>9.2968396200617374</v>
      </c>
      <c r="BH942" s="829">
        <f t="shared" si="779"/>
        <v>38.801697767371351</v>
      </c>
      <c r="BI942" s="829">
        <f t="shared" si="780"/>
        <v>0</v>
      </c>
      <c r="BJ942" s="829">
        <f t="shared" si="781"/>
        <v>7.9599047189466647</v>
      </c>
      <c r="BK942" s="829">
        <f t="shared" si="782"/>
        <v>8.3059577243977643</v>
      </c>
      <c r="BL942" s="810">
        <f t="shared" si="783"/>
        <v>5.0966972889944904</v>
      </c>
      <c r="BM942" s="810">
        <f t="shared" si="784"/>
        <v>11.703527108061422</v>
      </c>
      <c r="BN942" s="810">
        <f t="shared" si="785"/>
        <v>20.764322288496071</v>
      </c>
      <c r="BO942" s="810">
        <f t="shared" si="786"/>
        <v>0</v>
      </c>
      <c r="BP942" s="810">
        <f t="shared" si="787"/>
        <v>1.5823845857126322</v>
      </c>
      <c r="BQ942" s="830">
        <f t="shared" si="788"/>
        <v>39.532377330153494</v>
      </c>
      <c r="BR942" s="830">
        <f t="shared" si="789"/>
        <v>26.067990496873566</v>
      </c>
      <c r="BS942" s="830">
        <f t="shared" si="790"/>
        <v>19.03769695358227</v>
      </c>
      <c r="BT942" s="810">
        <f t="shared" si="791"/>
        <v>3.814519637293218</v>
      </c>
      <c r="BU942" s="810">
        <f t="shared" si="792"/>
        <v>5.7805606128782463</v>
      </c>
      <c r="BV942" s="810">
        <f t="shared" si="793"/>
        <v>9.2479432692278642</v>
      </c>
      <c r="BW942" s="830">
        <f t="shared" si="770"/>
        <v>11.870194965882156</v>
      </c>
      <c r="BX942" s="816">
        <f t="shared" ref="BX942:BX1005" si="820">IF(SUM(BB942:BW942)=0,"",SUM(BB942:BW942))</f>
        <v>281.98593837849194</v>
      </c>
      <c r="BY942" s="755">
        <f t="shared" si="769"/>
        <v>1.8319102083966213E-2</v>
      </c>
      <c r="BZ942" s="805">
        <f t="shared" ca="1" si="771"/>
        <v>94.589395489941552</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3.7251912880465916</v>
      </c>
      <c r="BE943" s="808">
        <f t="shared" si="776"/>
        <v>94.197057007587901</v>
      </c>
      <c r="BF943" s="808">
        <f t="shared" si="777"/>
        <v>1.3940871947856677</v>
      </c>
      <c r="BG943" s="829">
        <f t="shared" si="778"/>
        <v>18.540016642249313</v>
      </c>
      <c r="BH943" s="829">
        <f t="shared" si="779"/>
        <v>115.44243971304242</v>
      </c>
      <c r="BI943" s="829">
        <f t="shared" si="780"/>
        <v>0</v>
      </c>
      <c r="BJ943" s="829">
        <f t="shared" si="781"/>
        <v>15.480867576764785</v>
      </c>
      <c r="BK943" s="829">
        <f t="shared" si="782"/>
        <v>35.072141526908347</v>
      </c>
      <c r="BL943" s="810">
        <f t="shared" si="783"/>
        <v>19.066840106921045</v>
      </c>
      <c r="BM943" s="810">
        <f t="shared" si="784"/>
        <v>54.982893606143456</v>
      </c>
      <c r="BN943" s="810">
        <f t="shared" si="785"/>
        <v>97.550295107673875</v>
      </c>
      <c r="BO943" s="810">
        <f t="shared" si="786"/>
        <v>0</v>
      </c>
      <c r="BP943" s="810">
        <f t="shared" si="787"/>
        <v>7.4394416976054316</v>
      </c>
      <c r="BQ943" s="830">
        <f t="shared" si="788"/>
        <v>44.094704101701069</v>
      </c>
      <c r="BR943" s="830">
        <f t="shared" si="789"/>
        <v>47.11083994327943</v>
      </c>
      <c r="BS943" s="830">
        <f t="shared" si="790"/>
        <v>28.969481577430425</v>
      </c>
      <c r="BT943" s="810">
        <f t="shared" si="791"/>
        <v>18.672648794445536</v>
      </c>
      <c r="BU943" s="810">
        <f t="shared" si="792"/>
        <v>14.004060684563026</v>
      </c>
      <c r="BV943" s="810">
        <f t="shared" si="793"/>
        <v>43.622544034233066</v>
      </c>
      <c r="BW943" s="830">
        <f t="shared" si="770"/>
        <v>11.8726246747209</v>
      </c>
      <c r="BX943" s="816">
        <f t="shared" si="820"/>
        <v>671.23817527810229</v>
      </c>
      <c r="BY943" s="755">
        <f t="shared" si="769"/>
        <v>4.3606715733002163E-2</v>
      </c>
      <c r="BZ943" s="805">
        <f t="shared" ca="1" si="771"/>
        <v>93.957908752831798</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17.683677814516145</v>
      </c>
      <c r="BE944" s="808">
        <f t="shared" si="776"/>
        <v>140.43465226001649</v>
      </c>
      <c r="BF944" s="808">
        <f t="shared" si="777"/>
        <v>2.9632965967647444</v>
      </c>
      <c r="BG944" s="829">
        <f t="shared" si="778"/>
        <v>24.297023444132304</v>
      </c>
      <c r="BH944" s="829">
        <f t="shared" si="779"/>
        <v>138.09525050437142</v>
      </c>
      <c r="BI944" s="829">
        <f t="shared" si="780"/>
        <v>0</v>
      </c>
      <c r="BJ944" s="829">
        <f t="shared" si="781"/>
        <v>21.956466468928792</v>
      </c>
      <c r="BK944" s="829">
        <f t="shared" si="782"/>
        <v>36.148480893215662</v>
      </c>
      <c r="BL944" s="810">
        <f t="shared" si="783"/>
        <v>25.667052659110688</v>
      </c>
      <c r="BM944" s="810">
        <f t="shared" si="784"/>
        <v>68.355873814435469</v>
      </c>
      <c r="BN944" s="810">
        <f t="shared" si="785"/>
        <v>155.19044381980154</v>
      </c>
      <c r="BO944" s="810">
        <f t="shared" si="786"/>
        <v>0</v>
      </c>
      <c r="BP944" s="810">
        <f t="shared" si="787"/>
        <v>6.9165673663878984</v>
      </c>
      <c r="BQ944" s="830">
        <f t="shared" si="788"/>
        <v>53.683831034779438</v>
      </c>
      <c r="BR944" s="830">
        <f t="shared" si="789"/>
        <v>76.520594504195898</v>
      </c>
      <c r="BS944" s="830">
        <f t="shared" si="790"/>
        <v>34.327367447257771</v>
      </c>
      <c r="BT944" s="810">
        <f t="shared" si="791"/>
        <v>11.279659663043569</v>
      </c>
      <c r="BU944" s="810">
        <f t="shared" si="792"/>
        <v>8.2743064525843479</v>
      </c>
      <c r="BV944" s="810">
        <f t="shared" si="793"/>
        <v>37.908582361989502</v>
      </c>
      <c r="BW944" s="830">
        <f t="shared" si="770"/>
        <v>21.973697810986298</v>
      </c>
      <c r="BX944" s="816">
        <f t="shared" si="820"/>
        <v>881.67682491651806</v>
      </c>
      <c r="BY944" s="755">
        <f t="shared" si="769"/>
        <v>5.727777723098279E-2</v>
      </c>
      <c r="BZ944" s="805">
        <f t="shared" ca="1" si="771"/>
        <v>100.33380323576996</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3.9082821101471885</v>
      </c>
      <c r="BE945" s="808">
        <f t="shared" si="776"/>
        <v>186.69477677696304</v>
      </c>
      <c r="BF945" s="808">
        <f t="shared" si="777"/>
        <v>2.480117158993008</v>
      </c>
      <c r="BG945" s="829">
        <f t="shared" si="778"/>
        <v>21.388658188435748</v>
      </c>
      <c r="BH945" s="829">
        <f t="shared" si="779"/>
        <v>135.562148541554</v>
      </c>
      <c r="BI945" s="829">
        <f t="shared" si="780"/>
        <v>0</v>
      </c>
      <c r="BJ945" s="829">
        <f t="shared" si="781"/>
        <v>16.022929220881103</v>
      </c>
      <c r="BK945" s="829">
        <f t="shared" si="782"/>
        <v>47.794341822333244</v>
      </c>
      <c r="BL945" s="810">
        <f t="shared" si="783"/>
        <v>24.745310719342154</v>
      </c>
      <c r="BM945" s="810">
        <f t="shared" si="784"/>
        <v>44.204482906871029</v>
      </c>
      <c r="BN945" s="810">
        <f t="shared" si="785"/>
        <v>100.81422885657915</v>
      </c>
      <c r="BO945" s="810">
        <f t="shared" si="786"/>
        <v>0</v>
      </c>
      <c r="BP945" s="810">
        <f t="shared" si="787"/>
        <v>5.2978162892367813</v>
      </c>
      <c r="BQ945" s="830">
        <f t="shared" si="788"/>
        <v>45.205201469996503</v>
      </c>
      <c r="BR945" s="830">
        <f t="shared" si="789"/>
        <v>46.467916594856739</v>
      </c>
      <c r="BS945" s="830">
        <f t="shared" si="790"/>
        <v>24.343117433581551</v>
      </c>
      <c r="BT945" s="810">
        <f t="shared" si="791"/>
        <v>9.8470229479145051</v>
      </c>
      <c r="BU945" s="810">
        <f t="shared" si="792"/>
        <v>15.886313232654466</v>
      </c>
      <c r="BV945" s="810">
        <f t="shared" si="793"/>
        <v>32.953309700934291</v>
      </c>
      <c r="BW945" s="830">
        <f t="shared" si="770"/>
        <v>22.305138696405077</v>
      </c>
      <c r="BX945" s="816">
        <f t="shared" si="820"/>
        <v>785.92111266767972</v>
      </c>
      <c r="BY945" s="755">
        <f t="shared" si="769"/>
        <v>5.1057046233202084E-2</v>
      </c>
      <c r="BZ945" s="805">
        <f t="shared" ca="1" si="771"/>
        <v>103.85510243629095</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148.30607853450854</v>
      </c>
      <c r="BE947" s="808">
        <f t="shared" si="776"/>
        <v>2329.4226501867902</v>
      </c>
      <c r="BF947" s="808">
        <f t="shared" si="777"/>
        <v>26.649924810587937</v>
      </c>
      <c r="BG947" s="829">
        <f t="shared" si="778"/>
        <v>294.3474454502549</v>
      </c>
      <c r="BH947" s="829">
        <f t="shared" si="779"/>
        <v>1754.4771256611373</v>
      </c>
      <c r="BI947" s="829">
        <f t="shared" si="780"/>
        <v>0</v>
      </c>
      <c r="BJ947" s="829">
        <f t="shared" si="781"/>
        <v>248.56224825868966</v>
      </c>
      <c r="BK947" s="829">
        <f t="shared" si="782"/>
        <v>513.48547554216543</v>
      </c>
      <c r="BL947" s="810">
        <f t="shared" si="783"/>
        <v>318.61282826810873</v>
      </c>
      <c r="BM947" s="810">
        <f t="shared" si="784"/>
        <v>739.35930855002266</v>
      </c>
      <c r="BN947" s="810">
        <f t="shared" si="785"/>
        <v>1274.3076984022775</v>
      </c>
      <c r="BO947" s="810">
        <f t="shared" si="786"/>
        <v>0</v>
      </c>
      <c r="BP947" s="810">
        <f t="shared" si="787"/>
        <v>97.182051746840358</v>
      </c>
      <c r="BQ947" s="830">
        <f t="shared" si="788"/>
        <v>552.1809978989246</v>
      </c>
      <c r="BR947" s="830">
        <f t="shared" si="789"/>
        <v>568.34007043809027</v>
      </c>
      <c r="BS947" s="830">
        <f t="shared" si="790"/>
        <v>373.98760408755351</v>
      </c>
      <c r="BT947" s="810">
        <f t="shared" si="791"/>
        <v>99.821101276702066</v>
      </c>
      <c r="BU947" s="810">
        <f t="shared" si="792"/>
        <v>120.77815218957447</v>
      </c>
      <c r="BV947" s="810">
        <f t="shared" si="793"/>
        <v>368.75261924546407</v>
      </c>
      <c r="BW947" s="830">
        <f t="shared" si="770"/>
        <v>150.84514860814681</v>
      </c>
      <c r="BX947" s="816">
        <f t="shared" si="820"/>
        <v>9979.4185291558388</v>
      </c>
      <c r="BY947" s="755">
        <f t="shared" ref="BY947:BY1010" si="821">IF(BX947&lt;&gt;"", BX947 / $BX$5, "")</f>
        <v>0.64830887605767806</v>
      </c>
      <c r="BZ947" s="805">
        <f t="shared" ca="1" si="771"/>
        <v>100.75254007978171</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12.804455641724468</v>
      </c>
      <c r="BE948" s="808">
        <f t="shared" si="776"/>
        <v>29.359814536233706</v>
      </c>
      <c r="BF948" s="808">
        <f t="shared" si="777"/>
        <v>1.2066298754563565</v>
      </c>
      <c r="BG948" s="829">
        <f t="shared" si="778"/>
        <v>4.6809512183411579</v>
      </c>
      <c r="BH948" s="829">
        <f t="shared" si="779"/>
        <v>25.341653248911157</v>
      </c>
      <c r="BI948" s="829">
        <f t="shared" si="780"/>
        <v>0</v>
      </c>
      <c r="BJ948" s="829">
        <f t="shared" si="781"/>
        <v>5.0865008406839394</v>
      </c>
      <c r="BK948" s="829">
        <f t="shared" si="782"/>
        <v>3.8334144613530912</v>
      </c>
      <c r="BL948" s="810">
        <f t="shared" si="783"/>
        <v>4.0946707541805409</v>
      </c>
      <c r="BM948" s="810">
        <f t="shared" si="784"/>
        <v>15.227953566771827</v>
      </c>
      <c r="BN948" s="810">
        <f t="shared" si="785"/>
        <v>41.035695125543313</v>
      </c>
      <c r="BO948" s="810">
        <f t="shared" si="786"/>
        <v>0</v>
      </c>
      <c r="BP948" s="810">
        <f t="shared" si="787"/>
        <v>2.6396720744454751</v>
      </c>
      <c r="BQ948" s="830">
        <f t="shared" si="788"/>
        <v>13.674758774992766</v>
      </c>
      <c r="BR948" s="830">
        <f t="shared" si="789"/>
        <v>16.082770254899586</v>
      </c>
      <c r="BS948" s="830">
        <f t="shared" si="790"/>
        <v>10.278987945522777</v>
      </c>
      <c r="BT948" s="810">
        <f t="shared" si="791"/>
        <v>5.1235459165247814</v>
      </c>
      <c r="BU948" s="810">
        <f t="shared" si="792"/>
        <v>4.6479387361727245</v>
      </c>
      <c r="BV948" s="810">
        <f t="shared" si="793"/>
        <v>15.677793210901822</v>
      </c>
      <c r="BW948" s="830">
        <f t="shared" si="770"/>
        <v>4.1780240118706526</v>
      </c>
      <c r="BX948" s="816">
        <f t="shared" si="820"/>
        <v>214.97523019453021</v>
      </c>
      <c r="BY948" s="755">
        <f t="shared" si="821"/>
        <v>1.3965778613300216E-2</v>
      </c>
      <c r="BZ948" s="805">
        <f t="shared" ca="1" si="771"/>
        <v>91.07125946594573</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29.613365888971071</v>
      </c>
      <c r="BE949" s="808">
        <f t="shared" si="776"/>
        <v>539.15690629322648</v>
      </c>
      <c r="BF949" s="808">
        <f t="shared" si="777"/>
        <v>8.5080353240309368</v>
      </c>
      <c r="BG949" s="829">
        <f t="shared" si="778"/>
        <v>61.971237566939017</v>
      </c>
      <c r="BH949" s="829">
        <f t="shared" si="779"/>
        <v>352.22148077315563</v>
      </c>
      <c r="BI949" s="829">
        <f t="shared" si="780"/>
        <v>0</v>
      </c>
      <c r="BJ949" s="829">
        <f t="shared" si="781"/>
        <v>25.794827609608099</v>
      </c>
      <c r="BK949" s="829">
        <f t="shared" si="782"/>
        <v>110.33324220086337</v>
      </c>
      <c r="BL949" s="810">
        <f t="shared" si="783"/>
        <v>69.192768375192017</v>
      </c>
      <c r="BM949" s="810">
        <f t="shared" si="784"/>
        <v>153.25479312681853</v>
      </c>
      <c r="BN949" s="810">
        <f t="shared" si="785"/>
        <v>250.88358302672938</v>
      </c>
      <c r="BO949" s="810">
        <f t="shared" si="786"/>
        <v>0</v>
      </c>
      <c r="BP949" s="810">
        <f t="shared" si="787"/>
        <v>24.95528436613942</v>
      </c>
      <c r="BQ949" s="830">
        <f t="shared" si="788"/>
        <v>127.42289649340917</v>
      </c>
      <c r="BR949" s="830">
        <f t="shared" si="789"/>
        <v>130.98219527814126</v>
      </c>
      <c r="BS949" s="830">
        <f t="shared" si="790"/>
        <v>91.876066677348319</v>
      </c>
      <c r="BT949" s="810">
        <f t="shared" si="791"/>
        <v>25.840741078284353</v>
      </c>
      <c r="BU949" s="810">
        <f t="shared" si="792"/>
        <v>30.81467791381527</v>
      </c>
      <c r="BV949" s="810">
        <f t="shared" si="793"/>
        <v>92.791752053839261</v>
      </c>
      <c r="BW949" s="830">
        <f t="shared" si="770"/>
        <v>28.497564474264681</v>
      </c>
      <c r="BX949" s="816">
        <f t="shared" si="820"/>
        <v>2154.1114185207766</v>
      </c>
      <c r="BY949" s="755">
        <f t="shared" si="821"/>
        <v>0.1399409743728173</v>
      </c>
      <c r="BZ949" s="805">
        <f t="shared" ca="1" si="771"/>
        <v>97.568321676871989</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8.8444266351018452</v>
      </c>
      <c r="BE950" s="808">
        <f t="shared" si="776"/>
        <v>135.11367058870192</v>
      </c>
      <c r="BF950" s="808">
        <f t="shared" si="777"/>
        <v>1.237121020248229</v>
      </c>
      <c r="BG950" s="829">
        <f t="shared" si="778"/>
        <v>23.40102604350572</v>
      </c>
      <c r="BH950" s="829">
        <f t="shared" si="779"/>
        <v>133.9496005221051</v>
      </c>
      <c r="BI950" s="829">
        <f t="shared" si="780"/>
        <v>0</v>
      </c>
      <c r="BJ950" s="829">
        <f t="shared" si="781"/>
        <v>22.087074162054346</v>
      </c>
      <c r="BK950" s="829">
        <f t="shared" si="782"/>
        <v>41.816885799427126</v>
      </c>
      <c r="BL950" s="810">
        <f t="shared" si="783"/>
        <v>21.372419919720201</v>
      </c>
      <c r="BM950" s="810">
        <f t="shared" si="784"/>
        <v>43.263527472083751</v>
      </c>
      <c r="BN950" s="810">
        <f t="shared" si="785"/>
        <v>66.856236646794997</v>
      </c>
      <c r="BO950" s="810">
        <f t="shared" si="786"/>
        <v>0</v>
      </c>
      <c r="BP950" s="810">
        <f t="shared" si="787"/>
        <v>6.6404020738225311</v>
      </c>
      <c r="BQ950" s="830">
        <f t="shared" si="788"/>
        <v>43.468582882558216</v>
      </c>
      <c r="BR950" s="830">
        <f t="shared" si="789"/>
        <v>41.765898198573161</v>
      </c>
      <c r="BS950" s="830">
        <f t="shared" si="790"/>
        <v>19.818600761109945</v>
      </c>
      <c r="BT950" s="810">
        <f t="shared" si="791"/>
        <v>7.9899979162487789</v>
      </c>
      <c r="BU950" s="810">
        <f t="shared" si="792"/>
        <v>5.2236318068019871</v>
      </c>
      <c r="BV950" s="810">
        <f t="shared" si="793"/>
        <v>39.42179681437208</v>
      </c>
      <c r="BW950" s="830">
        <f t="shared" si="770"/>
        <v>22.104408004477214</v>
      </c>
      <c r="BX950" s="816">
        <f t="shared" si="820"/>
        <v>684.37530726770706</v>
      </c>
      <c r="BY950" s="755">
        <f t="shared" si="821"/>
        <v>4.4460164182921265E-2</v>
      </c>
      <c r="BZ950" s="805">
        <f t="shared" ca="1" si="771"/>
        <v>100.30109391804642</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3.4654527560781019</v>
      </c>
      <c r="BE951" s="808">
        <f t="shared" si="776"/>
        <v>91.578664352422081</v>
      </c>
      <c r="BF951" s="808">
        <f t="shared" si="777"/>
        <v>1.8941192981930441</v>
      </c>
      <c r="BG951" s="829">
        <f t="shared" si="778"/>
        <v>10.424228869755609</v>
      </c>
      <c r="BH951" s="829">
        <f t="shared" si="779"/>
        <v>16.362329793209842</v>
      </c>
      <c r="BI951" s="829">
        <f t="shared" si="780"/>
        <v>0</v>
      </c>
      <c r="BJ951" s="829">
        <f t="shared" si="781"/>
        <v>8.8462657729503906</v>
      </c>
      <c r="BK951" s="829">
        <f t="shared" si="782"/>
        <v>18.33257144678608</v>
      </c>
      <c r="BL951" s="810">
        <f t="shared" si="783"/>
        <v>14.043164639266305</v>
      </c>
      <c r="BM951" s="810">
        <f t="shared" si="784"/>
        <v>33.442151200960765</v>
      </c>
      <c r="BN951" s="810">
        <f t="shared" si="785"/>
        <v>57.212892974788652</v>
      </c>
      <c r="BO951" s="810">
        <f t="shared" si="786"/>
        <v>0</v>
      </c>
      <c r="BP951" s="810">
        <f t="shared" si="787"/>
        <v>3.3960507305095851</v>
      </c>
      <c r="BQ951" s="830">
        <f t="shared" si="788"/>
        <v>65.394324039520981</v>
      </c>
      <c r="BR951" s="830">
        <f t="shared" si="789"/>
        <v>38.060034519947159</v>
      </c>
      <c r="BS951" s="830">
        <f t="shared" si="790"/>
        <v>25.998421578858675</v>
      </c>
      <c r="BT951" s="810">
        <f t="shared" si="791"/>
        <v>5.8103911185402541</v>
      </c>
      <c r="BU951" s="810">
        <f t="shared" si="792"/>
        <v>6.833812281464958</v>
      </c>
      <c r="BV951" s="810">
        <f t="shared" si="793"/>
        <v>20.864586289303642</v>
      </c>
      <c r="BW951" s="830">
        <f t="shared" si="770"/>
        <v>7.8902470302904595</v>
      </c>
      <c r="BX951" s="816">
        <f t="shared" si="820"/>
        <v>429.84970869284666</v>
      </c>
      <c r="BY951" s="755">
        <f t="shared" si="821"/>
        <v>2.7925011933531259E-2</v>
      </c>
      <c r="BZ951" s="805">
        <f t="shared" ca="1" si="771"/>
        <v>93.379897998171799</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2.9359215831991552</v>
      </c>
      <c r="BE952" s="808">
        <f t="shared" si="776"/>
        <v>91.622325105562851</v>
      </c>
      <c r="BF952" s="808">
        <f t="shared" si="777"/>
        <v>1.5638835446463482</v>
      </c>
      <c r="BG952" s="829">
        <f t="shared" si="778"/>
        <v>9.3968991006806384</v>
      </c>
      <c r="BH952" s="829">
        <f t="shared" si="779"/>
        <v>55.257130946295511</v>
      </c>
      <c r="BI952" s="829">
        <f t="shared" si="780"/>
        <v>0</v>
      </c>
      <c r="BJ952" s="829">
        <f t="shared" si="781"/>
        <v>15.317075606115624</v>
      </c>
      <c r="BK952" s="829">
        <f t="shared" si="782"/>
        <v>23.159650781801442</v>
      </c>
      <c r="BL952" s="810">
        <f t="shared" si="783"/>
        <v>8.7440712312607758</v>
      </c>
      <c r="BM952" s="810">
        <f t="shared" si="784"/>
        <v>23.097806145048185</v>
      </c>
      <c r="BN952" s="810">
        <f t="shared" si="785"/>
        <v>40.97997864444033</v>
      </c>
      <c r="BO952" s="810">
        <f t="shared" si="786"/>
        <v>0</v>
      </c>
      <c r="BP952" s="810">
        <f t="shared" si="787"/>
        <v>3.1252407956113584</v>
      </c>
      <c r="BQ952" s="830">
        <f t="shared" si="788"/>
        <v>26.517688591347575</v>
      </c>
      <c r="BR952" s="830">
        <f t="shared" si="789"/>
        <v>34.387978289091294</v>
      </c>
      <c r="BS952" s="830">
        <f t="shared" si="790"/>
        <v>17.421676973980308</v>
      </c>
      <c r="BT952" s="810">
        <f t="shared" si="791"/>
        <v>8.3013163722929253</v>
      </c>
      <c r="BU952" s="810">
        <f t="shared" si="792"/>
        <v>9.0293056829184213</v>
      </c>
      <c r="BV952" s="810">
        <f t="shared" si="793"/>
        <v>27.567735225142233</v>
      </c>
      <c r="BW952" s="830">
        <f t="shared" si="770"/>
        <v>6.9016914424570386</v>
      </c>
      <c r="BX952" s="816">
        <f t="shared" si="820"/>
        <v>405.3273760618921</v>
      </c>
      <c r="BY952" s="755">
        <f t="shared" si="821"/>
        <v>2.6331928542967068E-2</v>
      </c>
      <c r="BZ952" s="805">
        <f t="shared" ca="1" si="771"/>
        <v>98.830116152552463</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2.3731063429301487</v>
      </c>
      <c r="BE953" s="808">
        <f t="shared" si="776"/>
        <v>110.38895749856755</v>
      </c>
      <c r="BF953" s="808">
        <f t="shared" si="777"/>
        <v>1.6765023088288205</v>
      </c>
      <c r="BG953" s="829">
        <f t="shared" si="778"/>
        <v>23.296626644535472</v>
      </c>
      <c r="BH953" s="829">
        <f t="shared" si="779"/>
        <v>133.71505000935312</v>
      </c>
      <c r="BI953" s="829">
        <f t="shared" si="780"/>
        <v>0</v>
      </c>
      <c r="BJ953" s="829">
        <f t="shared" si="781"/>
        <v>20.143139102226414</v>
      </c>
      <c r="BK953" s="829">
        <f t="shared" si="782"/>
        <v>41.743662945699185</v>
      </c>
      <c r="BL953" s="810">
        <f t="shared" si="783"/>
        <v>19.501556161489106</v>
      </c>
      <c r="BM953" s="810">
        <f t="shared" si="784"/>
        <v>60.581359816365072</v>
      </c>
      <c r="BN953" s="810">
        <f t="shared" si="785"/>
        <v>116.38825448187168</v>
      </c>
      <c r="BO953" s="810">
        <f t="shared" si="786"/>
        <v>0</v>
      </c>
      <c r="BP953" s="810">
        <f t="shared" si="787"/>
        <v>8.1969402618916902</v>
      </c>
      <c r="BQ953" s="830">
        <f t="shared" si="788"/>
        <v>46.786035824618651</v>
      </c>
      <c r="BR953" s="830">
        <f t="shared" si="789"/>
        <v>66.975919075454044</v>
      </c>
      <c r="BS953" s="830">
        <f t="shared" si="790"/>
        <v>30.074733737213457</v>
      </c>
      <c r="BT953" s="810">
        <f t="shared" si="791"/>
        <v>11.293787817263601</v>
      </c>
      <c r="BU953" s="810">
        <f t="shared" si="792"/>
        <v>12.284204337472099</v>
      </c>
      <c r="BV953" s="810">
        <f t="shared" si="793"/>
        <v>37.505396817789212</v>
      </c>
      <c r="BW953" s="830">
        <f t="shared" si="770"/>
        <v>12.439819755638535</v>
      </c>
      <c r="BX953" s="816">
        <f t="shared" si="820"/>
        <v>755.365052939208</v>
      </c>
      <c r="BY953" s="755">
        <f t="shared" si="821"/>
        <v>4.9071984209654258E-2</v>
      </c>
      <c r="BZ953" s="805">
        <f t="shared" ca="1" si="771"/>
        <v>99.692952162315862</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3.9564303413726627</v>
      </c>
      <c r="BE954" s="808">
        <f t="shared" si="776"/>
        <v>247.28047233484511</v>
      </c>
      <c r="BF954" s="808">
        <f t="shared" si="777"/>
        <v>3.2849582249117355</v>
      </c>
      <c r="BG954" s="829">
        <f t="shared" si="778"/>
        <v>27.16200353147347</v>
      </c>
      <c r="BH954" s="829">
        <f t="shared" si="779"/>
        <v>140.14955293852523</v>
      </c>
      <c r="BI954" s="829">
        <f t="shared" si="780"/>
        <v>0</v>
      </c>
      <c r="BJ954" s="829">
        <f t="shared" si="781"/>
        <v>23.255963200619984</v>
      </c>
      <c r="BK954" s="829">
        <f t="shared" si="782"/>
        <v>48.194528389915313</v>
      </c>
      <c r="BL954" s="810">
        <f t="shared" si="783"/>
        <v>28.385465301295437</v>
      </c>
      <c r="BM954" s="810">
        <f t="shared" si="784"/>
        <v>59.477741626642221</v>
      </c>
      <c r="BN954" s="810">
        <f t="shared" si="785"/>
        <v>117.63434281580686</v>
      </c>
      <c r="BO954" s="810">
        <f t="shared" si="786"/>
        <v>0</v>
      </c>
      <c r="BP954" s="810">
        <f t="shared" si="787"/>
        <v>4.4912105536635982</v>
      </c>
      <c r="BQ954" s="830">
        <f t="shared" si="788"/>
        <v>36.603851644421439</v>
      </c>
      <c r="BR954" s="830">
        <f t="shared" si="789"/>
        <v>37.626305600969523</v>
      </c>
      <c r="BS954" s="830">
        <f t="shared" si="790"/>
        <v>22.288083120223366</v>
      </c>
      <c r="BT954" s="810">
        <f t="shared" si="791"/>
        <v>9.5640159456774416</v>
      </c>
      <c r="BU954" s="810">
        <f t="shared" si="792"/>
        <v>15.837620952729669</v>
      </c>
      <c r="BV954" s="810">
        <f t="shared" si="793"/>
        <v>22.275001081332558</v>
      </c>
      <c r="BW954" s="830">
        <f t="shared" si="770"/>
        <v>4.1596339324756562</v>
      </c>
      <c r="BX954" s="816">
        <f t="shared" si="820"/>
        <v>851.62718153690139</v>
      </c>
      <c r="BY954" s="755">
        <f t="shared" si="821"/>
        <v>5.5325614340083241E-2</v>
      </c>
      <c r="BZ954" s="805">
        <f t="shared" ca="1" si="771"/>
        <v>104.78758967240572</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84.196959344161044</v>
      </c>
      <c r="BE956" s="808">
        <f t="shared" si="776"/>
        <v>898.29335448487836</v>
      </c>
      <c r="BF956" s="808">
        <f t="shared" si="777"/>
        <v>11.188278014172738</v>
      </c>
      <c r="BG956" s="829">
        <f t="shared" si="778"/>
        <v>116.35911764580852</v>
      </c>
      <c r="BH956" s="829">
        <f t="shared" si="779"/>
        <v>654.88578558168206</v>
      </c>
      <c r="BI956" s="829">
        <f t="shared" si="780"/>
        <v>0</v>
      </c>
      <c r="BJ956" s="829">
        <f t="shared" si="781"/>
        <v>102.85440279837778</v>
      </c>
      <c r="BK956" s="829">
        <f t="shared" si="782"/>
        <v>163.98852999310768</v>
      </c>
      <c r="BL956" s="810">
        <f t="shared" si="783"/>
        <v>146.77625957996051</v>
      </c>
      <c r="BM956" s="810">
        <f t="shared" si="784"/>
        <v>294.60326644437401</v>
      </c>
      <c r="BN956" s="810">
        <f t="shared" si="785"/>
        <v>559.2757115096573</v>
      </c>
      <c r="BO956" s="810">
        <f t="shared" si="786"/>
        <v>0</v>
      </c>
      <c r="BP956" s="810">
        <f t="shared" si="787"/>
        <v>42.651834564625382</v>
      </c>
      <c r="BQ956" s="830">
        <f t="shared" si="788"/>
        <v>248.365183096122</v>
      </c>
      <c r="BR956" s="830">
        <f t="shared" si="789"/>
        <v>255.30275804294104</v>
      </c>
      <c r="BS956" s="830">
        <f t="shared" si="790"/>
        <v>170.04911191583588</v>
      </c>
      <c r="BT956" s="810">
        <f t="shared" si="791"/>
        <v>48.365170668220557</v>
      </c>
      <c r="BU956" s="810">
        <f t="shared" si="792"/>
        <v>35.407018294784827</v>
      </c>
      <c r="BV956" s="810">
        <f t="shared" si="793"/>
        <v>204.87010467374151</v>
      </c>
      <c r="BW956" s="830">
        <f t="shared" si="822"/>
        <v>91.453286417564485</v>
      </c>
      <c r="BX956" s="816">
        <f t="shared" si="820"/>
        <v>4128.8861330700165</v>
      </c>
      <c r="BY956" s="755">
        <f t="shared" si="821"/>
        <v>0.26823141252972238</v>
      </c>
      <c r="BZ956" s="805">
        <f t="shared" ca="1" si="823"/>
        <v>98.16904784805736</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3.6095364229712525</v>
      </c>
      <c r="BE957" s="808">
        <f t="shared" si="776"/>
        <v>81.636775280993788</v>
      </c>
      <c r="BF957" s="808">
        <f t="shared" si="777"/>
        <v>1.5617783913752665</v>
      </c>
      <c r="BG957" s="829">
        <f t="shared" si="778"/>
        <v>18.576546714308243</v>
      </c>
      <c r="BH957" s="829">
        <f t="shared" si="779"/>
        <v>85.545444000421384</v>
      </c>
      <c r="BI957" s="829">
        <f t="shared" si="780"/>
        <v>0</v>
      </c>
      <c r="BJ957" s="829">
        <f t="shared" si="781"/>
        <v>15.799071007047328</v>
      </c>
      <c r="BK957" s="829">
        <f t="shared" si="782"/>
        <v>31.731124586902521</v>
      </c>
      <c r="BL957" s="810">
        <f t="shared" si="783"/>
        <v>13.453707299908595</v>
      </c>
      <c r="BM957" s="810">
        <f t="shared" si="784"/>
        <v>43.889596037889589</v>
      </c>
      <c r="BN957" s="810">
        <f t="shared" si="785"/>
        <v>89.485326770392078</v>
      </c>
      <c r="BO957" s="810">
        <f t="shared" si="786"/>
        <v>0</v>
      </c>
      <c r="BP957" s="810">
        <f t="shared" si="787"/>
        <v>6.4312939074437363</v>
      </c>
      <c r="BQ957" s="830">
        <f t="shared" si="788"/>
        <v>49.059827079731548</v>
      </c>
      <c r="BR957" s="830">
        <f t="shared" si="789"/>
        <v>50.430213311008963</v>
      </c>
      <c r="BS957" s="830">
        <f t="shared" si="790"/>
        <v>32.231484159644857</v>
      </c>
      <c r="BT957" s="810">
        <f t="shared" si="791"/>
        <v>9.6145596074755932</v>
      </c>
      <c r="BU957" s="810">
        <f t="shared" si="792"/>
        <v>10.948642516094605</v>
      </c>
      <c r="BV957" s="810">
        <f t="shared" si="793"/>
        <v>22.135673006175768</v>
      </c>
      <c r="BW957" s="830">
        <f t="shared" si="822"/>
        <v>17.373264396858563</v>
      </c>
      <c r="BX957" s="816">
        <f t="shared" si="820"/>
        <v>583.51386449664381</v>
      </c>
      <c r="BY957" s="755">
        <f t="shared" si="821"/>
        <v>3.7907741473178963E-2</v>
      </c>
      <c r="BZ957" s="805">
        <f t="shared" ca="1" si="823"/>
        <v>95.501726424727678</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3.4528909281182161</v>
      </c>
      <c r="BE958" s="808">
        <f t="shared" si="776"/>
        <v>148.23618598751392</v>
      </c>
      <c r="BF958" s="808">
        <f t="shared" si="777"/>
        <v>3.9426186870942908</v>
      </c>
      <c r="BG958" s="829">
        <f t="shared" si="778"/>
        <v>19.302446269528655</v>
      </c>
      <c r="BH958" s="829">
        <f t="shared" si="779"/>
        <v>118.3946782872148</v>
      </c>
      <c r="BI958" s="829">
        <f t="shared" si="780"/>
        <v>0</v>
      </c>
      <c r="BJ958" s="829">
        <f t="shared" si="781"/>
        <v>16.526652005105287</v>
      </c>
      <c r="BK958" s="829">
        <f t="shared" si="782"/>
        <v>30.124281656124467</v>
      </c>
      <c r="BL958" s="810">
        <f t="shared" si="783"/>
        <v>20.754400192457801</v>
      </c>
      <c r="BM958" s="810">
        <f t="shared" si="784"/>
        <v>41.662257017485778</v>
      </c>
      <c r="BN958" s="810">
        <f t="shared" si="785"/>
        <v>84.554963747050294</v>
      </c>
      <c r="BO958" s="810">
        <f t="shared" si="786"/>
        <v>0</v>
      </c>
      <c r="BP958" s="810">
        <f t="shared" si="787"/>
        <v>6.4483835988912102</v>
      </c>
      <c r="BQ958" s="830">
        <f t="shared" si="788"/>
        <v>38.220551794752538</v>
      </c>
      <c r="BR958" s="830">
        <f t="shared" si="789"/>
        <v>39.288164973376908</v>
      </c>
      <c r="BS958" s="830">
        <f t="shared" si="790"/>
        <v>25.110261961245239</v>
      </c>
      <c r="BT958" s="810">
        <f t="shared" si="791"/>
        <v>6.2626017557278377</v>
      </c>
      <c r="BU958" s="810">
        <f t="shared" si="792"/>
        <v>8.362407644078333</v>
      </c>
      <c r="BV958" s="810">
        <f t="shared" si="793"/>
        <v>25.531602082403413</v>
      </c>
      <c r="BW958" s="830">
        <f t="shared" si="822"/>
        <v>11.694309584857685</v>
      </c>
      <c r="BX958" s="816">
        <f t="shared" si="820"/>
        <v>647.86965817302666</v>
      </c>
      <c r="BY958" s="755">
        <f t="shared" si="821"/>
        <v>4.2088589499969249E-2</v>
      </c>
      <c r="BZ958" s="805">
        <f t="shared" ca="1" si="823"/>
        <v>103.2554002707748</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37.185989368595806</v>
      </c>
      <c r="BE959" s="808">
        <f t="shared" si="776"/>
        <v>614.62932053040208</v>
      </c>
      <c r="BF959" s="808">
        <f t="shared" si="777"/>
        <v>8.5345771890238442</v>
      </c>
      <c r="BG959" s="829">
        <f t="shared" si="778"/>
        <v>90.413118567969278</v>
      </c>
      <c r="BH959" s="829">
        <f t="shared" si="779"/>
        <v>521.75955772915302</v>
      </c>
      <c r="BI959" s="829">
        <f t="shared" si="780"/>
        <v>0</v>
      </c>
      <c r="BJ959" s="829">
        <f t="shared" si="781"/>
        <v>77.411232048239185</v>
      </c>
      <c r="BK959" s="829">
        <f t="shared" si="782"/>
        <v>160.42327675113131</v>
      </c>
      <c r="BL959" s="810">
        <f t="shared" si="783"/>
        <v>99.433739970454525</v>
      </c>
      <c r="BM959" s="810">
        <f t="shared" si="784"/>
        <v>236.37956836427946</v>
      </c>
      <c r="BN959" s="810">
        <f t="shared" si="785"/>
        <v>359.40055953927117</v>
      </c>
      <c r="BO959" s="810">
        <f t="shared" si="786"/>
        <v>0</v>
      </c>
      <c r="BP959" s="810">
        <f t="shared" si="787"/>
        <v>29.72450145920746</v>
      </c>
      <c r="BQ959" s="830">
        <f t="shared" si="788"/>
        <v>193.17418654212213</v>
      </c>
      <c r="BR959" s="830">
        <f t="shared" si="789"/>
        <v>183.87296262363645</v>
      </c>
      <c r="BS959" s="830">
        <f t="shared" si="790"/>
        <v>117.51880654641113</v>
      </c>
      <c r="BT959" s="810">
        <f t="shared" si="791"/>
        <v>34.645776535235186</v>
      </c>
      <c r="BU959" s="810">
        <f t="shared" si="792"/>
        <v>40.748157629509564</v>
      </c>
      <c r="BV959" s="810">
        <f t="shared" si="793"/>
        <v>124.40983392198089</v>
      </c>
      <c r="BW959" s="830">
        <f t="shared" si="822"/>
        <v>46.276867779984663</v>
      </c>
      <c r="BX959" s="816">
        <f t="shared" si="820"/>
        <v>2975.9420330966072</v>
      </c>
      <c r="BY959" s="755">
        <f t="shared" si="821"/>
        <v>0.19333086682885775</v>
      </c>
      <c r="BZ959" s="805">
        <f t="shared" ca="1" si="823"/>
        <v>98.396143439070201</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6.613648009087246</v>
      </c>
      <c r="BE960" s="808">
        <f t="shared" si="776"/>
        <v>43.646683951558828</v>
      </c>
      <c r="BF960" s="808">
        <f t="shared" si="777"/>
        <v>1.1813396550909476</v>
      </c>
      <c r="BG960" s="829">
        <f t="shared" si="778"/>
        <v>6.9840831102983492</v>
      </c>
      <c r="BH960" s="829">
        <f t="shared" si="779"/>
        <v>12.405436727609784</v>
      </c>
      <c r="BI960" s="829">
        <f t="shared" si="780"/>
        <v>0</v>
      </c>
      <c r="BJ960" s="829">
        <f t="shared" si="781"/>
        <v>5.9797348754103119</v>
      </c>
      <c r="BK960" s="829">
        <f t="shared" si="782"/>
        <v>12.39211206738778</v>
      </c>
      <c r="BL960" s="810">
        <f t="shared" si="783"/>
        <v>6.0968681694557771</v>
      </c>
      <c r="BM960" s="810">
        <f t="shared" si="784"/>
        <v>15.130866299312675</v>
      </c>
      <c r="BN960" s="810">
        <f t="shared" si="785"/>
        <v>26.845085369748293</v>
      </c>
      <c r="BO960" s="810">
        <f t="shared" si="786"/>
        <v>0</v>
      </c>
      <c r="BP960" s="810">
        <f t="shared" si="787"/>
        <v>2.0472767125414104</v>
      </c>
      <c r="BQ960" s="830">
        <f t="shared" si="788"/>
        <v>17.970904764694072</v>
      </c>
      <c r="BR960" s="830">
        <f t="shared" si="789"/>
        <v>19.80650002959549</v>
      </c>
      <c r="BS960" s="830">
        <f t="shared" si="790"/>
        <v>11.806583242055995</v>
      </c>
      <c r="BT960" s="810">
        <f t="shared" si="791"/>
        <v>6.8704320130504426</v>
      </c>
      <c r="BU960" s="810">
        <f t="shared" si="792"/>
        <v>4.6929829880284446</v>
      </c>
      <c r="BV960" s="810">
        <f t="shared" si="793"/>
        <v>15.105408858890303</v>
      </c>
      <c r="BW960" s="830">
        <f t="shared" si="822"/>
        <v>12.029397585793898</v>
      </c>
      <c r="BX960" s="816">
        <f t="shared" si="820"/>
        <v>227.60534442961008</v>
      </c>
      <c r="BY960" s="755">
        <f t="shared" si="821"/>
        <v>1.4786288860495685E-2</v>
      </c>
      <c r="BZ960" s="805">
        <f t="shared" ca="1" si="823"/>
        <v>84.481629265218899</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10.332735349040062</v>
      </c>
      <c r="BE961" s="808">
        <f t="shared" si="776"/>
        <v>199.01028404773442</v>
      </c>
      <c r="BF961" s="808">
        <f t="shared" si="777"/>
        <v>2.853550611990622</v>
      </c>
      <c r="BG961" s="829">
        <f t="shared" si="778"/>
        <v>30.316659681993887</v>
      </c>
      <c r="BH961" s="829">
        <f t="shared" si="779"/>
        <v>178.11936625154436</v>
      </c>
      <c r="BI961" s="829">
        <f t="shared" si="780"/>
        <v>0</v>
      </c>
      <c r="BJ961" s="829">
        <f t="shared" si="781"/>
        <v>24.126646532512414</v>
      </c>
      <c r="BK961" s="829">
        <f t="shared" si="782"/>
        <v>55.605967977321363</v>
      </c>
      <c r="BL961" s="810">
        <f t="shared" si="783"/>
        <v>23.900316947284516</v>
      </c>
      <c r="BM961" s="810">
        <f t="shared" si="784"/>
        <v>85.667701397852539</v>
      </c>
      <c r="BN961" s="810">
        <f t="shared" si="785"/>
        <v>163.61672428774688</v>
      </c>
      <c r="BO961" s="810">
        <f t="shared" si="786"/>
        <v>0</v>
      </c>
      <c r="BP961" s="810">
        <f t="shared" si="787"/>
        <v>12.677217738040197</v>
      </c>
      <c r="BQ961" s="830">
        <f t="shared" si="788"/>
        <v>74.094233532407955</v>
      </c>
      <c r="BR961" s="830">
        <f t="shared" si="789"/>
        <v>90.285422029339472</v>
      </c>
      <c r="BS961" s="830">
        <f t="shared" si="790"/>
        <v>48.67866962799539</v>
      </c>
      <c r="BT961" s="810">
        <f t="shared" si="791"/>
        <v>19.485651614439647</v>
      </c>
      <c r="BU961" s="810">
        <f t="shared" si="792"/>
        <v>28.15156509652066</v>
      </c>
      <c r="BV961" s="810">
        <f t="shared" si="793"/>
        <v>69.97120352457874</v>
      </c>
      <c r="BW961" s="830">
        <f t="shared" si="822"/>
        <v>4.8325010768752472</v>
      </c>
      <c r="BX961" s="816">
        <f t="shared" si="820"/>
        <v>1121.7264173252186</v>
      </c>
      <c r="BY961" s="755">
        <f t="shared" si="821"/>
        <v>7.2872501612760252E-2</v>
      </c>
      <c r="BZ961" s="805">
        <f t="shared" ca="1" si="823"/>
        <v>98.397973188456248</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3.054190228572371</v>
      </c>
      <c r="BE962" s="808">
        <f t="shared" si="776"/>
        <v>92.192147408705594</v>
      </c>
      <c r="BF962" s="808">
        <f t="shared" si="777"/>
        <v>1.5596828962385625</v>
      </c>
      <c r="BG962" s="829">
        <f t="shared" si="778"/>
        <v>14.796063037961693</v>
      </c>
      <c r="BH962" s="829">
        <f t="shared" si="779"/>
        <v>69.002532072126726</v>
      </c>
      <c r="BI962" s="829">
        <f t="shared" si="780"/>
        <v>0</v>
      </c>
      <c r="BJ962" s="829">
        <f t="shared" si="781"/>
        <v>18.800732936685371</v>
      </c>
      <c r="BK962" s="829">
        <f t="shared" si="782"/>
        <v>25.197210668314234</v>
      </c>
      <c r="BL962" s="810">
        <f t="shared" si="783"/>
        <v>8.8338067718557447</v>
      </c>
      <c r="BM962" s="810">
        <f t="shared" si="784"/>
        <v>32.580274941256789</v>
      </c>
      <c r="BN962" s="810">
        <f t="shared" si="785"/>
        <v>69.562169185236542</v>
      </c>
      <c r="BO962" s="810">
        <f t="shared" si="786"/>
        <v>0</v>
      </c>
      <c r="BP962" s="810">
        <f t="shared" si="787"/>
        <v>4.2261744744228213</v>
      </c>
      <c r="BQ962" s="830">
        <f t="shared" si="788"/>
        <v>34.57891618987243</v>
      </c>
      <c r="BR962" s="830">
        <f t="shared" si="789"/>
        <v>26.755247411576626</v>
      </c>
      <c r="BS962" s="830">
        <f t="shared" si="790"/>
        <v>17.404170860452229</v>
      </c>
      <c r="BT962" s="810">
        <f t="shared" si="791"/>
        <v>6.3737738721982691</v>
      </c>
      <c r="BU962" s="810">
        <f t="shared" si="792"/>
        <v>7.2731929595060905</v>
      </c>
      <c r="BV962" s="810">
        <f t="shared" si="793"/>
        <v>22.206077055110381</v>
      </c>
      <c r="BW962" s="830">
        <f t="shared" si="822"/>
        <v>7.5088944510312992</v>
      </c>
      <c r="BX962" s="816">
        <f t="shared" si="820"/>
        <v>461.90525742112374</v>
      </c>
      <c r="BY962" s="755">
        <f t="shared" si="821"/>
        <v>3.000748765160292E-2</v>
      </c>
      <c r="BZ962" s="805">
        <f t="shared" ca="1" si="823"/>
        <v>103.70962299327297</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71.055168122863805</v>
      </c>
      <c r="BE963" s="808">
        <f t="shared" si="776"/>
        <v>1554.5601633975793</v>
      </c>
      <c r="BF963" s="808">
        <f t="shared" si="777"/>
        <v>15.447673013553235</v>
      </c>
      <c r="BG963" s="829">
        <f t="shared" si="778"/>
        <v>153.58047232157065</v>
      </c>
      <c r="BH963" s="829">
        <f t="shared" si="779"/>
        <v>910.46611772953838</v>
      </c>
      <c r="BI963" s="829">
        <f t="shared" si="780"/>
        <v>0</v>
      </c>
      <c r="BJ963" s="829">
        <f t="shared" si="781"/>
        <v>130.99164967796148</v>
      </c>
      <c r="BK963" s="829">
        <f t="shared" si="782"/>
        <v>330.36503936502714</v>
      </c>
      <c r="BL963" s="810">
        <f t="shared" si="783"/>
        <v>157.00084896251229</v>
      </c>
      <c r="BM963" s="810">
        <f t="shared" si="784"/>
        <v>362.09596770401555</v>
      </c>
      <c r="BN963" s="810">
        <f t="shared" si="785"/>
        <v>622.15770194508548</v>
      </c>
      <c r="BO963" s="810">
        <f t="shared" si="786"/>
        <v>0</v>
      </c>
      <c r="BP963" s="810">
        <f t="shared" si="787"/>
        <v>47.447380299852476</v>
      </c>
      <c r="BQ963" s="830">
        <f t="shared" si="788"/>
        <v>238.21703004547678</v>
      </c>
      <c r="BR963" s="830">
        <f t="shared" si="789"/>
        <v>252.05785809902639</v>
      </c>
      <c r="BS963" s="830">
        <f t="shared" si="790"/>
        <v>161.09784843720382</v>
      </c>
      <c r="BT963" s="810">
        <f t="shared" si="791"/>
        <v>45.576163724298418</v>
      </c>
      <c r="BU963" s="810">
        <f t="shared" si="792"/>
        <v>64.791890668280615</v>
      </c>
      <c r="BV963" s="810">
        <f t="shared" si="793"/>
        <v>162.54944524388839</v>
      </c>
      <c r="BW963" s="830">
        <f t="shared" si="822"/>
        <v>41.570874631870083</v>
      </c>
      <c r="BX963" s="816">
        <f t="shared" si="820"/>
        <v>5321.0292933896053</v>
      </c>
      <c r="BY963" s="755">
        <f t="shared" si="821"/>
        <v>0.34567850928276522</v>
      </c>
      <c r="BZ963" s="805">
        <f t="shared" ca="1" si="823"/>
        <v>104.19094479344506</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83.948743119651482</v>
      </c>
      <c r="BE965" s="808">
        <f t="shared" si="776"/>
        <v>1234.2204345089935</v>
      </c>
      <c r="BF965" s="808">
        <f t="shared" si="777"/>
        <v>15.927693062888633</v>
      </c>
      <c r="BG965" s="829">
        <f t="shared" si="778"/>
        <v>152.8566112192286</v>
      </c>
      <c r="BH965" s="829">
        <f t="shared" si="779"/>
        <v>784.14929565690704</v>
      </c>
      <c r="BI965" s="829">
        <f t="shared" si="780"/>
        <v>0</v>
      </c>
      <c r="BJ965" s="829">
        <f t="shared" si="781"/>
        <v>144.05201658501869</v>
      </c>
      <c r="BK965" s="829">
        <f t="shared" si="782"/>
        <v>243.8686684574289</v>
      </c>
      <c r="BL965" s="810">
        <f t="shared" si="783"/>
        <v>199.73351290325385</v>
      </c>
      <c r="BM965" s="810">
        <f t="shared" si="784"/>
        <v>415.91282551785838</v>
      </c>
      <c r="BN965" s="810">
        <f t="shared" si="785"/>
        <v>862.82691152863185</v>
      </c>
      <c r="BO965" s="810">
        <f t="shared" si="786"/>
        <v>0</v>
      </c>
      <c r="BP965" s="810">
        <f t="shared" si="787"/>
        <v>57.766274324600793</v>
      </c>
      <c r="BQ965" s="830">
        <f t="shared" si="788"/>
        <v>322.94021012997405</v>
      </c>
      <c r="BR965" s="830">
        <f t="shared" si="789"/>
        <v>328.23719772111099</v>
      </c>
      <c r="BS965" s="830">
        <f t="shared" si="790"/>
        <v>209.78638289131874</v>
      </c>
      <c r="BT965" s="810">
        <f t="shared" si="791"/>
        <v>47.313245819555583</v>
      </c>
      <c r="BU965" s="810">
        <f t="shared" si="792"/>
        <v>67.952440977136888</v>
      </c>
      <c r="BV965" s="810">
        <f t="shared" si="793"/>
        <v>185.09874551023233</v>
      </c>
      <c r="BW965" s="830">
        <f t="shared" si="822"/>
        <v>83.374416011206733</v>
      </c>
      <c r="BX965" s="816">
        <f t="shared" si="820"/>
        <v>5439.9656259449976</v>
      </c>
      <c r="BY965" s="755">
        <f t="shared" si="821"/>
        <v>0.35340515987429333</v>
      </c>
      <c r="BZ965" s="805">
        <f t="shared" ca="1" si="823"/>
        <v>100.29330099231417</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3.7143581556410994</v>
      </c>
      <c r="BE966" s="808">
        <f t="shared" si="776"/>
        <v>124.65396790183576</v>
      </c>
      <c r="BF966" s="808">
        <f t="shared" si="777"/>
        <v>1.6797048955035958</v>
      </c>
      <c r="BG966" s="829">
        <f t="shared" si="778"/>
        <v>21.207560304569149</v>
      </c>
      <c r="BH966" s="829">
        <f t="shared" si="779"/>
        <v>135.48960137644855</v>
      </c>
      <c r="BI966" s="829">
        <f t="shared" si="780"/>
        <v>0</v>
      </c>
      <c r="BJ966" s="829">
        <f t="shared" si="781"/>
        <v>19.289718789848294</v>
      </c>
      <c r="BK966" s="829">
        <f t="shared" si="782"/>
        <v>55.534879922313401</v>
      </c>
      <c r="BL966" s="810">
        <f t="shared" si="783"/>
        <v>11.394448505793404</v>
      </c>
      <c r="BM966" s="810">
        <f t="shared" si="784"/>
        <v>28.36970429385239</v>
      </c>
      <c r="BN966" s="810">
        <f t="shared" si="785"/>
        <v>88.275253861413631</v>
      </c>
      <c r="BO966" s="810">
        <f t="shared" si="786"/>
        <v>0</v>
      </c>
      <c r="BP966" s="810">
        <f t="shared" si="787"/>
        <v>6.3658457463844877</v>
      </c>
      <c r="BQ966" s="830">
        <f t="shared" si="788"/>
        <v>32.516927170027103</v>
      </c>
      <c r="BR966" s="830">
        <f t="shared" si="789"/>
        <v>53.104410375550721</v>
      </c>
      <c r="BS966" s="830">
        <f t="shared" si="790"/>
        <v>34.416504614817029</v>
      </c>
      <c r="BT966" s="810">
        <f t="shared" si="791"/>
        <v>12.040062875319283</v>
      </c>
      <c r="BU966" s="810">
        <f t="shared" si="792"/>
        <v>10.957768293605325</v>
      </c>
      <c r="BV966" s="810">
        <f t="shared" si="793"/>
        <v>27.448742533206232</v>
      </c>
      <c r="BW966" s="830">
        <f t="shared" si="822"/>
        <v>17.138332957862978</v>
      </c>
      <c r="BX966" s="816">
        <f t="shared" si="820"/>
        <v>683.59779257399248</v>
      </c>
      <c r="BY966" s="755">
        <f t="shared" si="821"/>
        <v>4.4409653256284834E-2</v>
      </c>
      <c r="BZ966" s="805">
        <f t="shared" ca="1" si="823"/>
        <v>101.56725187449524</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5.2141963012187151</v>
      </c>
      <c r="BE967" s="808">
        <f t="shared" ref="BE967:BE985" si="828">IF(OR(L967="",L967="*"),"",BE$5*L967)</f>
        <v>102.34727394244302</v>
      </c>
      <c r="BF967" s="808">
        <f t="shared" ref="BF967:BF985" si="829">IF(OR(N967="",N967="*"),"",BF$5*N967)</f>
        <v>2.8579629964354534</v>
      </c>
      <c r="BG967" s="829">
        <f t="shared" ref="BG967:BG985" si="830">IF(OR(P967="",P967="*"),"",BG$5*P967)</f>
        <v>10.892003704608198</v>
      </c>
      <c r="BH967" s="829">
        <f t="shared" ref="BH967:BH985" si="831">IF(OR(R967="",R967="*"),"",BH$5*R967)</f>
        <v>64.400337970340757</v>
      </c>
      <c r="BI967" s="829">
        <f t="shared" ref="BI967:BI985" si="832">IF(OR(T967="",T967="*"),"",BI$5*T967)</f>
        <v>0</v>
      </c>
      <c r="BJ967" s="829">
        <f t="shared" ref="BJ967:BJ985" si="833">IF(OR(V967="",V967="*"),"",BJ$5*V967)</f>
        <v>6.6559936484219691</v>
      </c>
      <c r="BK967" s="829">
        <f t="shared" ref="BK967:BK985" si="834">IF(OR(X967="",X967="*"),"",BK$5*X967)</f>
        <v>20.104737661429851</v>
      </c>
      <c r="BL967" s="810">
        <f t="shared" ref="BL967:BL985" si="835">IF(OR(Z967="",Z967="*"),"",BL$5*Z967)</f>
        <v>10.905186766328661</v>
      </c>
      <c r="BM967" s="810">
        <f t="shared" ref="BM967:BM985" si="836">IF(OR(AB967="",AB967="*"),"",BM$5*AB967)</f>
        <v>25.041539981939891</v>
      </c>
      <c r="BN967" s="810">
        <f t="shared" ref="BN967:BN985" si="837">IF(OR(AD967="",AD967="*"),"",BN$5*AD967)</f>
        <v>30.88461075278218</v>
      </c>
      <c r="BO967" s="810">
        <f t="shared" ref="BO967:BO985" si="838">IF(OR(AF967="",AF967="*"),"",BO$5*AF967)</f>
        <v>0</v>
      </c>
      <c r="BP967" s="810">
        <f t="shared" ref="BP967:BP985" si="839">IF(OR(AH967="",AH967="*"),"",BP$5*AH967)</f>
        <v>3.3882370405671356</v>
      </c>
      <c r="BQ967" s="830">
        <f t="shared" ref="BQ967:BQ985" si="840">IF(OR(AJ967="",AJ967="*"),"",BQ$5*AJ967)</f>
        <v>18.756618537821268</v>
      </c>
      <c r="BR967" s="830">
        <f t="shared" ref="BR967:BR985" si="841">IF(OR(AL967="",AL967="*"),"",BR$5*AL967)</f>
        <v>19.280546429939182</v>
      </c>
      <c r="BS967" s="830">
        <f t="shared" ref="BS967:BS985" si="842">IF(OR(AN967="",AN967="*"),"",BS$5*AN967)</f>
        <v>10.418979199777334</v>
      </c>
      <c r="BT967" s="810">
        <f t="shared" ref="BT967:BT985" si="843">IF(OR(AP967="",AP967="*"),"",BT$5*AP967)</f>
        <v>7.2365173459508512</v>
      </c>
      <c r="BU967" s="810">
        <f t="shared" ref="BU967:BU985" si="844">IF(OR(AR967="",AR967="*"),"",BU$5*AR967)</f>
        <v>4.7796958030935661</v>
      </c>
      <c r="BV967" s="810">
        <f t="shared" ref="BV967:BV985" si="845">IF(OR(AT967="",AT967="*"),"",BV$5*AT967)</f>
        <v>22.276843911111442</v>
      </c>
      <c r="BW967" s="830">
        <f t="shared" si="822"/>
        <v>7.0277561328770011</v>
      </c>
      <c r="BX967" s="816">
        <f t="shared" si="820"/>
        <v>372.46903812708649</v>
      </c>
      <c r="BY967" s="755">
        <f t="shared" si="821"/>
        <v>2.4197299949787986E-2</v>
      </c>
      <c r="BZ967" s="805">
        <f t="shared" ca="1" si="823"/>
        <v>97.831775852185672</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10.156513252079522</v>
      </c>
      <c r="BE968" s="808">
        <f t="shared" si="828"/>
        <v>165.11798282585289</v>
      </c>
      <c r="BF968" s="808">
        <f t="shared" si="829"/>
        <v>2.1934836610557058</v>
      </c>
      <c r="BG968" s="829">
        <f t="shared" si="830"/>
        <v>50.918372681411398</v>
      </c>
      <c r="BH968" s="829">
        <f t="shared" si="831"/>
        <v>226.28973016033419</v>
      </c>
      <c r="BI968" s="829">
        <f t="shared" si="832"/>
        <v>0</v>
      </c>
      <c r="BJ968" s="829">
        <f t="shared" si="833"/>
        <v>34.088799366309587</v>
      </c>
      <c r="BK968" s="829">
        <f t="shared" si="834"/>
        <v>69.690250952789157</v>
      </c>
      <c r="BL968" s="810">
        <f t="shared" si="835"/>
        <v>35.334754460953732</v>
      </c>
      <c r="BM968" s="810">
        <f t="shared" si="836"/>
        <v>102.39677744845071</v>
      </c>
      <c r="BN968" s="810">
        <f t="shared" si="837"/>
        <v>109.6617133826775</v>
      </c>
      <c r="BO968" s="810">
        <f t="shared" si="838"/>
        <v>0</v>
      </c>
      <c r="BP968" s="810">
        <f t="shared" si="839"/>
        <v>11.091041939078705</v>
      </c>
      <c r="BQ968" s="830">
        <f t="shared" si="840"/>
        <v>85.535035081531376</v>
      </c>
      <c r="BR968" s="830">
        <f t="shared" si="841"/>
        <v>48.791556473416264</v>
      </c>
      <c r="BS968" s="830">
        <f t="shared" si="842"/>
        <v>43.188958014425687</v>
      </c>
      <c r="BT968" s="810">
        <f t="shared" si="843"/>
        <v>12.940762561107199</v>
      </c>
      <c r="BU968" s="810">
        <f t="shared" si="844"/>
        <v>8.420625173501799</v>
      </c>
      <c r="BV968" s="810">
        <f t="shared" si="845"/>
        <v>52.711283924781299</v>
      </c>
      <c r="BW968" s="830">
        <f t="shared" si="822"/>
        <v>4.7092517343209259</v>
      </c>
      <c r="BX968" s="816">
        <f t="shared" si="820"/>
        <v>1073.2368930940777</v>
      </c>
      <c r="BY968" s="755">
        <f t="shared" si="821"/>
        <v>6.9722399343472852E-2</v>
      </c>
      <c r="BZ968" s="805">
        <f t="shared" ca="1" si="823"/>
        <v>94.366505841601693</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6.9907035685754177</v>
      </c>
      <c r="BE969" s="808">
        <f t="shared" si="828"/>
        <v>15.616899445118214</v>
      </c>
      <c r="BF969" s="808">
        <f t="shared" si="829"/>
        <v>0.52897837733627173</v>
      </c>
      <c r="BG969" s="829">
        <f t="shared" si="830"/>
        <v>4.5123100409738104</v>
      </c>
      <c r="BH969" s="829">
        <f t="shared" si="831"/>
        <v>12.71651676206891</v>
      </c>
      <c r="BI969" s="829">
        <f t="shared" si="832"/>
        <v>0</v>
      </c>
      <c r="BJ969" s="829">
        <f t="shared" si="833"/>
        <v>12.228893014695764</v>
      </c>
      <c r="BK969" s="829">
        <f t="shared" si="834"/>
        <v>17.200912664697857</v>
      </c>
      <c r="BL969" s="810">
        <f t="shared" si="835"/>
        <v>7.9932569540116027</v>
      </c>
      <c r="BM969" s="810">
        <f t="shared" si="836"/>
        <v>18.35488633884146</v>
      </c>
      <c r="BN969" s="810">
        <f t="shared" si="837"/>
        <v>32.565120923750975</v>
      </c>
      <c r="BO969" s="810">
        <f t="shared" si="838"/>
        <v>0</v>
      </c>
      <c r="BP969" s="810">
        <f t="shared" si="839"/>
        <v>0.76503746574374965</v>
      </c>
      <c r="BQ969" s="830">
        <f t="shared" si="840"/>
        <v>22.973734423487286</v>
      </c>
      <c r="BR969" s="830">
        <f t="shared" si="841"/>
        <v>18.298657758101076</v>
      </c>
      <c r="BS969" s="830">
        <f t="shared" si="842"/>
        <v>10.983077018338085</v>
      </c>
      <c r="BT969" s="810">
        <f t="shared" si="843"/>
        <v>4.6550919535110324</v>
      </c>
      <c r="BU969" s="810">
        <f t="shared" si="844"/>
        <v>4.4326799501017682</v>
      </c>
      <c r="BV969" s="810">
        <f t="shared" si="845"/>
        <v>13.533592891131967</v>
      </c>
      <c r="BW969" s="830">
        <f t="shared" si="822"/>
        <v>7.691947854058669</v>
      </c>
      <c r="BX969" s="816">
        <f t="shared" si="820"/>
        <v>212.04229740454394</v>
      </c>
      <c r="BY969" s="755">
        <f t="shared" si="821"/>
        <v>1.3775241824501003E-2</v>
      </c>
      <c r="BZ969" s="805">
        <f t="shared" ca="1" si="823"/>
        <v>89.796438234399972</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50.896755828002654</v>
      </c>
      <c r="BE970" s="808">
        <f t="shared" si="828"/>
        <v>1019.2542499365329</v>
      </c>
      <c r="BF970" s="808">
        <f t="shared" si="829"/>
        <v>13.540121466087351</v>
      </c>
      <c r="BG970" s="829">
        <f t="shared" si="830"/>
        <v>130.21563622705281</v>
      </c>
      <c r="BH970" s="829">
        <f t="shared" si="831"/>
        <v>763.42023271479707</v>
      </c>
      <c r="BI970" s="829">
        <f t="shared" si="832"/>
        <v>0</v>
      </c>
      <c r="BJ970" s="829">
        <f t="shared" si="833"/>
        <v>100.85000422217192</v>
      </c>
      <c r="BK970" s="829">
        <f t="shared" si="834"/>
        <v>231.04632799578843</v>
      </c>
      <c r="BL970" s="810">
        <f t="shared" si="835"/>
        <v>139.47647489300232</v>
      </c>
      <c r="BM970" s="810">
        <f t="shared" si="836"/>
        <v>330.1030540602053</v>
      </c>
      <c r="BN970" s="810">
        <f t="shared" si="837"/>
        <v>559.24497503883367</v>
      </c>
      <c r="BO970" s="810">
        <f t="shared" si="838"/>
        <v>0</v>
      </c>
      <c r="BP970" s="810">
        <f t="shared" si="839"/>
        <v>44.670077320433286</v>
      </c>
      <c r="BQ970" s="830">
        <f t="shared" si="840"/>
        <v>216.6640332977905</v>
      </c>
      <c r="BR970" s="830">
        <f t="shared" si="841"/>
        <v>294.40269391740003</v>
      </c>
      <c r="BS970" s="830">
        <f t="shared" si="842"/>
        <v>179.56902190082033</v>
      </c>
      <c r="BT970" s="810">
        <f t="shared" si="843"/>
        <v>56.871448994509073</v>
      </c>
      <c r="BU970" s="810">
        <f t="shared" si="844"/>
        <v>66.845742437872389</v>
      </c>
      <c r="BV970" s="810">
        <f t="shared" si="845"/>
        <v>204.33431676120261</v>
      </c>
      <c r="BW970" s="830">
        <f t="shared" si="822"/>
        <v>68.852958093508022</v>
      </c>
      <c r="BX970" s="816">
        <f t="shared" si="820"/>
        <v>4470.2581251060101</v>
      </c>
      <c r="BY970" s="755">
        <f t="shared" si="821"/>
        <v>0.29040850549639513</v>
      </c>
      <c r="BZ970" s="805">
        <f t="shared" ca="1" si="823"/>
        <v>98.979311946092025</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5.7791370464289491</v>
      </c>
      <c r="BE971" s="808">
        <f t="shared" si="828"/>
        <v>98.300898414738569</v>
      </c>
      <c r="BF971" s="808">
        <f t="shared" si="829"/>
        <v>1.3058626979911567</v>
      </c>
      <c r="BG971" s="829">
        <f t="shared" si="830"/>
        <v>12.558509350893678</v>
      </c>
      <c r="BH971" s="829">
        <f t="shared" si="831"/>
        <v>54.112013669211976</v>
      </c>
      <c r="BI971" s="829">
        <f t="shared" si="832"/>
        <v>0</v>
      </c>
      <c r="BJ971" s="829">
        <f t="shared" si="833"/>
        <v>7.0177621732588564</v>
      </c>
      <c r="BK971" s="829">
        <f t="shared" si="834"/>
        <v>22.283018804019314</v>
      </c>
      <c r="BL971" s="810">
        <f t="shared" si="835"/>
        <v>6.5613527100876547</v>
      </c>
      <c r="BM971" s="810">
        <f t="shared" si="836"/>
        <v>26.355387052428775</v>
      </c>
      <c r="BN971" s="810">
        <f t="shared" si="837"/>
        <v>59.029109390001565</v>
      </c>
      <c r="BO971" s="810">
        <f t="shared" si="838"/>
        <v>0</v>
      </c>
      <c r="BP971" s="810">
        <f t="shared" si="839"/>
        <v>0.90443973472567407</v>
      </c>
      <c r="BQ971" s="830">
        <f t="shared" si="840"/>
        <v>30.971879416791172</v>
      </c>
      <c r="BR971" s="830">
        <f t="shared" si="841"/>
        <v>25.561567705358812</v>
      </c>
      <c r="BS971" s="830">
        <f t="shared" si="842"/>
        <v>12.94182927626138</v>
      </c>
      <c r="BT971" s="810">
        <f t="shared" si="843"/>
        <v>6.2758164401956664</v>
      </c>
      <c r="BU971" s="810">
        <f t="shared" si="844"/>
        <v>6.3132761996638296</v>
      </c>
      <c r="BV971" s="810">
        <f t="shared" si="845"/>
        <v>19.275316706220003</v>
      </c>
      <c r="BW971" s="830">
        <f t="shared" si="822"/>
        <v>7.3073844569710005</v>
      </c>
      <c r="BX971" s="816">
        <f t="shared" si="820"/>
        <v>402.85456124524808</v>
      </c>
      <c r="BY971" s="755">
        <f t="shared" si="821"/>
        <v>2.6171283131634384E-2</v>
      </c>
      <c r="BZ971" s="805">
        <f t="shared" ca="1" si="823"/>
        <v>103.93979381082757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52.026233451123147</v>
      </c>
      <c r="BE972" s="808">
        <f t="shared" si="828"/>
        <v>802.38368165415932</v>
      </c>
      <c r="BF972" s="808">
        <f t="shared" si="829"/>
        <v>9.8611862877550376</v>
      </c>
      <c r="BG972" s="829">
        <f t="shared" si="830"/>
        <v>71.613014107440435</v>
      </c>
      <c r="BH972" s="829">
        <f t="shared" si="831"/>
        <v>493.620328500467</v>
      </c>
      <c r="BI972" s="829">
        <f t="shared" si="832"/>
        <v>0</v>
      </c>
      <c r="BJ972" s="829">
        <f t="shared" si="833"/>
        <v>67.577000913392169</v>
      </c>
      <c r="BK972" s="829">
        <f t="shared" si="834"/>
        <v>146.79584452374064</v>
      </c>
      <c r="BL972" s="810">
        <f t="shared" si="835"/>
        <v>80.119714466571153</v>
      </c>
      <c r="BM972" s="810">
        <f t="shared" si="836"/>
        <v>183.97860358990414</v>
      </c>
      <c r="BN972" s="810">
        <f t="shared" si="837"/>
        <v>263.35880028466272</v>
      </c>
      <c r="BO972" s="810">
        <f t="shared" si="838"/>
        <v>0</v>
      </c>
      <c r="BP972" s="810">
        <f t="shared" si="839"/>
        <v>25.758977965029956</v>
      </c>
      <c r="BQ972" s="830">
        <f t="shared" si="840"/>
        <v>137.94050520202029</v>
      </c>
      <c r="BR972" s="830">
        <f t="shared" si="841"/>
        <v>134.49020297111332</v>
      </c>
      <c r="BS972" s="830">
        <f t="shared" si="842"/>
        <v>88.794260190141912</v>
      </c>
      <c r="BT972" s="810">
        <f t="shared" si="843"/>
        <v>24.637745624577711</v>
      </c>
      <c r="BU972" s="810">
        <f t="shared" si="844"/>
        <v>41.242108604307347</v>
      </c>
      <c r="BV972" s="810">
        <f t="shared" si="845"/>
        <v>99.650100270288405</v>
      </c>
      <c r="BW972" s="830">
        <f t="shared" si="822"/>
        <v>40.098505576032508</v>
      </c>
      <c r="BX972" s="816">
        <f t="shared" si="820"/>
        <v>2763.9468141827269</v>
      </c>
      <c r="BY972" s="755">
        <f t="shared" si="821"/>
        <v>0.17955868343940279</v>
      </c>
      <c r="BZ972" s="805">
        <f t="shared" ca="1" si="823"/>
        <v>102.60060529105066</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8509B-E28A-4180-9950-5B70A3FA9B27}">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4.9447265242731464E-2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0.1517580310462304</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7.9822054415096988E-2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0.12718608924107352</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0.19636079379299065</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0.19671942757675204</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0.10037765052755203</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9.8328688157569635E-2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0.29802355244097012</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0.14071113660603266</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0.37943013424889066</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0.18183517670410559</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6.021201946181988E-2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0.43561120314756796</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0.29242451961905058</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2.4524991099914593E-2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0.14404366615253486</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0.10339561998093058</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4.0605052414349849E-2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8.2991360090834215E-2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0.18085284459033518</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0.50180917481679155</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0.14695265156045823</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1.6349334622253405E-2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3.0439581904976074E-2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0.12713270607356097</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0.24796733379535346</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0.22250480416020546</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0.15866597309785765</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0.10170568645720525</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0.14202349641581463</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1.1361323766603476E-2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4.0087378728972892E-3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0.1301137307923462</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7.2020718431935749E-2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100.75254007978171</v>
      </c>
      <c r="J45" s="49">
        <f>INDEX('Acorn Knowledge Group'!BY:BY, MATCH(E45, 'Acorn Knowledge Group'!AX:AX, 0))</f>
        <v>0.64830887605767806</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91.07125946594573</v>
      </c>
      <c r="J46" s="49">
        <f>INDEX('Acorn Knowledge Group'!BY:BY, MATCH(E46, 'Acorn Knowledge Group'!AX:AX, 0))</f>
        <v>1.3965778613300216E-2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97.568321676871989</v>
      </c>
      <c r="J47" s="49">
        <f>INDEX('Acorn Knowledge Group'!BY:BY, MATCH(E47, 'Acorn Knowledge Group'!AX:AX, 0))</f>
        <v>0.1399409743728173</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100.30109391804642</v>
      </c>
      <c r="J48" s="49">
        <f>INDEX('Acorn Knowledge Group'!BY:BY, MATCH(E48, 'Acorn Knowledge Group'!AX:AX, 0))</f>
        <v>4.4460164182921265E-2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93.379897998171799</v>
      </c>
      <c r="J49" s="49">
        <f>INDEX('Acorn Knowledge Group'!BY:BY, MATCH(E49, 'Acorn Knowledge Group'!AX:AX, 0))</f>
        <v>2.7925011933531259E-2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98.830116152552463</v>
      </c>
      <c r="J50" s="49">
        <f>INDEX('Acorn Knowledge Group'!BY:BY, MATCH(E50, 'Acorn Knowledge Group'!AX:AX, 0))</f>
        <v>2.6331928542967068E-2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99.692952162315862</v>
      </c>
      <c r="J51" s="49">
        <f>INDEX('Acorn Knowledge Group'!BY:BY, MATCH(E51, 'Acorn Knowledge Group'!AX:AX, 0))</f>
        <v>4.9071984209654258E-2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104.78758967240572</v>
      </c>
      <c r="J52" s="49">
        <f>INDEX('Acorn Knowledge Group'!BY:BY, MATCH(E52, 'Acorn Knowledge Group'!AX:AX, 0))</f>
        <v>5.5325614340083241E-2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0.76969420647783338</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0.52954353003766474</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0.65327958303485212</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0.8786862292214046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2026-06-02T10:17:32Z</dcterms:created>
  <dcterms:modified xsi:type="dcterms:W3CDTF">2026-06-02T10:23:30Z</dcterms:modified>
</cp:coreProperties>
</file>